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8130" activeTab="2"/>
  </bookViews>
  <sheets>
    <sheet name="Fjordvarme" sheetId="1" r:id="rId1"/>
    <sheet name="Strækninger" sheetId="3" r:id="rId2"/>
    <sheet name="Pr. slange" sheetId="4" r:id="rId3"/>
    <sheet name="Pumpe" sheetId="5" r:id="rId4"/>
    <sheet name="Ark1" sheetId="6" r:id="rId5"/>
  </sheets>
  <calcPr calcId="144525"/>
</workbook>
</file>

<file path=xl/calcChain.xml><?xml version="1.0" encoding="utf-8"?>
<calcChain xmlns="http://schemas.openxmlformats.org/spreadsheetml/2006/main">
  <c r="O20" i="4" l="1"/>
  <c r="O6" i="4"/>
  <c r="O17" i="4"/>
  <c r="O9" i="4"/>
  <c r="O10" i="4"/>
  <c r="O12" i="4"/>
  <c r="O16" i="4"/>
  <c r="O18" i="4"/>
  <c r="O21" i="4"/>
  <c r="L8" i="4"/>
  <c r="L6" i="4"/>
  <c r="D11" i="4" s="1"/>
  <c r="Q16" i="3"/>
  <c r="J82" i="3"/>
  <c r="O26" i="3"/>
  <c r="Q9" i="3"/>
  <c r="D12" i="1" s="1"/>
  <c r="H47" i="3"/>
  <c r="H52" i="3" s="1"/>
  <c r="C5" i="5" s="1"/>
  <c r="I7" i="4"/>
  <c r="B40" i="3"/>
  <c r="E23" i="3"/>
  <c r="E24" i="3" s="1"/>
  <c r="D16" i="1"/>
  <c r="C16" i="3"/>
  <c r="C19" i="3" s="1"/>
  <c r="Q20" i="3" s="1"/>
  <c r="B12" i="3"/>
  <c r="C5" i="3"/>
  <c r="O21" i="1"/>
  <c r="O20" i="1"/>
  <c r="O17" i="1"/>
  <c r="C4" i="3" s="1"/>
  <c r="O16" i="1"/>
  <c r="I7" i="1"/>
  <c r="D10" i="1" s="1"/>
  <c r="O12" i="1"/>
  <c r="O10" i="1"/>
  <c r="O18" i="1" s="1"/>
  <c r="O9" i="1"/>
  <c r="L4" i="1"/>
  <c r="O6" i="1"/>
  <c r="D14" i="1" s="1"/>
  <c r="L6" i="1"/>
  <c r="D11" i="1" s="1"/>
  <c r="L8" i="1"/>
  <c r="I14" i="4" l="1"/>
  <c r="D10" i="4"/>
  <c r="D20" i="4" s="1"/>
  <c r="I14" i="1"/>
  <c r="D9" i="1"/>
  <c r="D20" i="1"/>
  <c r="I12" i="4"/>
  <c r="I13" i="4" s="1"/>
  <c r="D19" i="4" l="1"/>
  <c r="D9" i="4"/>
  <c r="E27" i="4" l="1"/>
  <c r="F27" i="4" s="1"/>
  <c r="E28" i="4"/>
  <c r="E29" i="4" s="1"/>
  <c r="J64" i="3" s="1"/>
  <c r="D12" i="3"/>
  <c r="I10" i="3"/>
  <c r="E30" i="4" l="1"/>
  <c r="F30" i="4" s="1"/>
  <c r="F28" i="4"/>
  <c r="F29" i="4"/>
  <c r="E31" i="4" l="1"/>
  <c r="F31" i="4" l="1"/>
  <c r="E32" i="4"/>
  <c r="E33" i="4" s="1"/>
  <c r="F33" i="4" l="1"/>
  <c r="F32" i="4"/>
  <c r="E34" i="4"/>
  <c r="E35" i="4" s="1"/>
  <c r="F35" i="4" s="1"/>
  <c r="F34" i="4" l="1"/>
  <c r="E36" i="4"/>
  <c r="E37" i="4" s="1"/>
  <c r="F37" i="4" s="1"/>
  <c r="F36" i="4" l="1"/>
  <c r="E38" i="4"/>
  <c r="E39" i="4" l="1"/>
  <c r="F38" i="4"/>
  <c r="E40" i="4" l="1"/>
  <c r="E41" i="4" s="1"/>
  <c r="F39" i="4"/>
  <c r="E42" i="4" l="1"/>
  <c r="E43" i="4" s="1"/>
  <c r="E44" i="4" s="1"/>
  <c r="F41" i="4"/>
  <c r="F40" i="4"/>
  <c r="F43" i="4" l="1"/>
  <c r="F42" i="4"/>
  <c r="E45" i="4"/>
  <c r="E46" i="4" s="1"/>
  <c r="F44" i="4"/>
  <c r="F45" i="4" l="1"/>
  <c r="F46" i="4"/>
  <c r="E47" i="4"/>
  <c r="F47" i="4" l="1"/>
  <c r="E48" i="4"/>
  <c r="E49" i="4" s="1"/>
  <c r="F49" i="4" s="1"/>
  <c r="J83" i="3" l="1"/>
  <c r="F48" i="4"/>
  <c r="E50" i="4"/>
  <c r="E51" i="4" s="1"/>
  <c r="F50" i="4" l="1"/>
  <c r="E52" i="4"/>
  <c r="F51" i="4"/>
  <c r="F52" i="4" l="1"/>
  <c r="E53" i="4"/>
  <c r="F53" i="4" l="1"/>
  <c r="E54" i="4"/>
  <c r="E55" i="4" l="1"/>
  <c r="F54" i="4"/>
  <c r="F55" i="4" l="1"/>
  <c r="E56" i="4"/>
  <c r="E57" i="4" l="1"/>
  <c r="F56" i="4"/>
  <c r="F57" i="4" l="1"/>
  <c r="E58" i="4"/>
  <c r="E59" i="4" l="1"/>
  <c r="F58" i="4"/>
  <c r="E60" i="4" l="1"/>
  <c r="F59" i="4"/>
  <c r="E61" i="4" l="1"/>
  <c r="F60" i="4"/>
  <c r="E62" i="4" l="1"/>
  <c r="F61" i="4"/>
  <c r="E63" i="4" l="1"/>
  <c r="F62" i="4"/>
  <c r="E64" i="4" l="1"/>
  <c r="F63" i="4"/>
  <c r="F64" i="4" l="1"/>
  <c r="E65" i="4"/>
  <c r="F65" i="4" l="1"/>
  <c r="E66" i="4"/>
  <c r="F66" i="4" l="1"/>
  <c r="E67" i="4"/>
  <c r="F67" i="4" l="1"/>
  <c r="E68" i="4"/>
  <c r="F68" i="4" l="1"/>
  <c r="E69" i="4"/>
  <c r="F69" i="4" l="1"/>
  <c r="E70" i="4"/>
  <c r="E71" i="4" l="1"/>
  <c r="F70" i="4"/>
  <c r="F71" i="4" l="1"/>
  <c r="E72" i="4"/>
  <c r="E73" i="4" l="1"/>
  <c r="F72" i="4"/>
  <c r="E74" i="4" l="1"/>
  <c r="F73" i="4"/>
  <c r="E75" i="4" l="1"/>
  <c r="F74" i="4"/>
  <c r="E76" i="4" l="1"/>
  <c r="F75" i="4"/>
  <c r="F76" i="4" l="1"/>
  <c r="E77" i="4"/>
  <c r="F77" i="4" l="1"/>
  <c r="E78" i="4"/>
  <c r="F78" i="4" l="1"/>
  <c r="E79" i="4"/>
  <c r="E80" i="4" l="1"/>
  <c r="F79" i="4"/>
  <c r="E81" i="4" l="1"/>
  <c r="F80" i="4"/>
  <c r="E82" i="4" l="1"/>
  <c r="F81" i="4"/>
  <c r="E83" i="4" l="1"/>
  <c r="F82" i="4"/>
  <c r="E84" i="4" l="1"/>
  <c r="F83" i="4"/>
  <c r="E85" i="4" l="1"/>
  <c r="F84" i="4"/>
  <c r="E86" i="4" l="1"/>
  <c r="F85" i="4"/>
  <c r="F86" i="4" l="1"/>
  <c r="E87" i="4"/>
  <c r="F87" i="4" l="1"/>
  <c r="E88" i="4"/>
  <c r="F88" i="4" l="1"/>
  <c r="E89" i="4"/>
  <c r="E90" i="4" l="1"/>
  <c r="F89" i="4"/>
  <c r="E91" i="4" l="1"/>
  <c r="F90" i="4"/>
  <c r="E92" i="4" l="1"/>
  <c r="F91" i="4"/>
  <c r="E93" i="4" l="1"/>
  <c r="F92" i="4"/>
  <c r="E94" i="4" l="1"/>
  <c r="F93" i="4"/>
  <c r="E95" i="4" l="1"/>
  <c r="F94" i="4"/>
  <c r="E96" i="4" l="1"/>
  <c r="F95" i="4"/>
  <c r="F96" i="4" l="1"/>
  <c r="E97" i="4"/>
  <c r="F97" i="4" l="1"/>
  <c r="E98" i="4"/>
  <c r="F98" i="4" l="1"/>
  <c r="E99" i="4"/>
  <c r="F99" i="4" l="1"/>
  <c r="E100" i="4"/>
  <c r="F100" i="4" l="1"/>
  <c r="E101" i="4"/>
  <c r="F101" i="4" l="1"/>
  <c r="E102" i="4"/>
  <c r="E103" i="4" l="1"/>
  <c r="F102" i="4"/>
  <c r="F103" i="4" l="1"/>
  <c r="E104" i="4"/>
  <c r="E105" i="4" l="1"/>
  <c r="F104" i="4"/>
  <c r="E106" i="4" l="1"/>
  <c r="F105" i="4"/>
  <c r="E107" i="4" l="1"/>
  <c r="F106" i="4"/>
  <c r="E108" i="4" l="1"/>
  <c r="F107" i="4"/>
  <c r="F108" i="4" l="1"/>
  <c r="E109" i="4"/>
  <c r="F109" i="4" l="1"/>
  <c r="E110" i="4"/>
  <c r="F110" i="4" l="1"/>
  <c r="E111" i="4"/>
  <c r="E112" i="4" l="1"/>
  <c r="F111" i="4"/>
  <c r="E113" i="4" l="1"/>
  <c r="F112" i="4"/>
  <c r="E114" i="4" l="1"/>
  <c r="F113" i="4"/>
  <c r="E115" i="4" l="1"/>
  <c r="F114" i="4"/>
  <c r="E116" i="4" l="1"/>
  <c r="F115" i="4"/>
  <c r="E117" i="4" l="1"/>
  <c r="F116" i="4"/>
  <c r="E118" i="4" l="1"/>
  <c r="F117" i="4"/>
  <c r="F118" i="4" l="1"/>
  <c r="E119" i="4"/>
  <c r="F119" i="4" l="1"/>
  <c r="E120" i="4"/>
  <c r="F120" i="4" l="1"/>
  <c r="E121" i="4"/>
  <c r="E122" i="4" l="1"/>
  <c r="F121" i="4"/>
  <c r="E123" i="4" l="1"/>
  <c r="F122" i="4"/>
  <c r="E124" i="4" l="1"/>
  <c r="F123" i="4"/>
  <c r="E125" i="4" l="1"/>
  <c r="F124" i="4"/>
  <c r="E126" i="4" l="1"/>
  <c r="F125" i="4"/>
  <c r="E127" i="4" l="1"/>
  <c r="F126" i="4"/>
  <c r="E128" i="4" l="1"/>
  <c r="F127" i="4"/>
  <c r="F128" i="4" l="1"/>
  <c r="E129" i="4"/>
  <c r="F129" i="4" l="1"/>
  <c r="E130" i="4"/>
  <c r="F130" i="4" l="1"/>
  <c r="E131" i="4"/>
  <c r="F131" i="4" l="1"/>
  <c r="E132" i="4"/>
  <c r="F132" i="4" l="1"/>
  <c r="E133" i="4"/>
  <c r="F133" i="4" l="1"/>
  <c r="E134" i="4"/>
  <c r="E135" i="4" l="1"/>
  <c r="F134" i="4"/>
  <c r="F135" i="4" l="1"/>
  <c r="E136" i="4"/>
  <c r="E137" i="4" l="1"/>
  <c r="F136" i="4"/>
  <c r="E138" i="4" l="1"/>
  <c r="F137" i="4"/>
  <c r="E139" i="4" l="1"/>
  <c r="F138" i="4"/>
  <c r="E140" i="4" l="1"/>
  <c r="F139" i="4"/>
  <c r="F140" i="4" l="1"/>
  <c r="E141" i="4"/>
  <c r="F141" i="4" l="1"/>
  <c r="E142" i="4"/>
  <c r="F142" i="4" l="1"/>
  <c r="E143" i="4"/>
  <c r="E144" i="4" l="1"/>
  <c r="F143" i="4"/>
  <c r="E145" i="4" l="1"/>
  <c r="F144" i="4"/>
  <c r="E146" i="4" l="1"/>
  <c r="F145" i="4"/>
  <c r="E147" i="4" l="1"/>
  <c r="F146" i="4"/>
  <c r="E148" i="4" l="1"/>
  <c r="F147" i="4"/>
  <c r="E149" i="4" l="1"/>
  <c r="F148" i="4"/>
  <c r="E150" i="4" l="1"/>
  <c r="F149" i="4"/>
  <c r="F150" i="4" l="1"/>
  <c r="E151" i="4"/>
  <c r="F151" i="4" l="1"/>
  <c r="E152" i="4"/>
  <c r="F152" i="4" l="1"/>
  <c r="E153" i="4"/>
  <c r="E154" i="4" l="1"/>
  <c r="F153" i="4"/>
  <c r="E155" i="4" l="1"/>
  <c r="F154" i="4"/>
  <c r="E156" i="4" l="1"/>
  <c r="F155" i="4"/>
  <c r="E157" i="4" l="1"/>
  <c r="F156" i="4"/>
  <c r="E158" i="4" l="1"/>
  <c r="F157" i="4"/>
  <c r="E159" i="4" l="1"/>
  <c r="F158" i="4"/>
  <c r="E160" i="4" l="1"/>
  <c r="F159" i="4"/>
  <c r="F160" i="4" l="1"/>
  <c r="E161" i="4"/>
  <c r="F161" i="4" l="1"/>
  <c r="E162" i="4"/>
  <c r="F162" i="4" l="1"/>
  <c r="E163" i="4"/>
  <c r="F163" i="4" l="1"/>
  <c r="E164" i="4"/>
  <c r="F164" i="4" l="1"/>
  <c r="E165" i="4"/>
  <c r="F165" i="4" l="1"/>
  <c r="E166" i="4"/>
  <c r="E167" i="4" l="1"/>
  <c r="F166" i="4"/>
  <c r="F167" i="4" l="1"/>
  <c r="E168" i="4"/>
  <c r="E169" i="4" l="1"/>
  <c r="F168" i="4"/>
  <c r="E170" i="4" l="1"/>
  <c r="F169" i="4"/>
  <c r="E171" i="4" l="1"/>
  <c r="F170" i="4"/>
  <c r="E172" i="4" l="1"/>
  <c r="F171" i="4"/>
  <c r="F172" i="4" l="1"/>
  <c r="E173" i="4"/>
  <c r="F173" i="4" l="1"/>
  <c r="E174" i="4"/>
  <c r="F174" i="4" l="1"/>
  <c r="E175" i="4"/>
  <c r="E176" i="4" l="1"/>
  <c r="F175" i="4"/>
  <c r="E177" i="4" l="1"/>
  <c r="F176" i="4"/>
  <c r="E178" i="4" l="1"/>
  <c r="F177" i="4"/>
  <c r="E179" i="4" l="1"/>
  <c r="F178" i="4"/>
  <c r="E180" i="4" l="1"/>
  <c r="F179" i="4"/>
  <c r="E181" i="4" l="1"/>
  <c r="F180" i="4"/>
  <c r="E182" i="4" l="1"/>
  <c r="F181" i="4"/>
  <c r="F182" i="4" l="1"/>
  <c r="E183" i="4"/>
  <c r="F183" i="4" l="1"/>
  <c r="E184" i="4"/>
  <c r="F184" i="4" l="1"/>
  <c r="E185" i="4"/>
  <c r="E186" i="4" l="1"/>
  <c r="F185" i="4"/>
  <c r="E187" i="4" l="1"/>
  <c r="F186" i="4"/>
  <c r="E188" i="4" l="1"/>
  <c r="F187" i="4"/>
  <c r="E189" i="4" l="1"/>
  <c r="F188" i="4"/>
  <c r="E190" i="4" l="1"/>
  <c r="F189" i="4"/>
  <c r="E191" i="4" l="1"/>
  <c r="F190" i="4"/>
  <c r="E192" i="4" l="1"/>
  <c r="F191" i="4"/>
  <c r="F192" i="4" l="1"/>
  <c r="E193" i="4"/>
  <c r="F193" i="4" l="1"/>
  <c r="E194" i="4"/>
  <c r="F194" i="4" l="1"/>
  <c r="E195" i="4"/>
  <c r="F195" i="4" l="1"/>
  <c r="E196" i="4"/>
  <c r="F196" i="4" l="1"/>
  <c r="E197" i="4"/>
  <c r="F197" i="4" l="1"/>
  <c r="E198" i="4"/>
  <c r="E199" i="4" l="1"/>
  <c r="F198" i="4"/>
  <c r="F199" i="4" l="1"/>
  <c r="E200" i="4"/>
  <c r="E201" i="4" l="1"/>
  <c r="F200" i="4"/>
  <c r="E202" i="4" l="1"/>
  <c r="F201" i="4"/>
  <c r="E203" i="4" l="1"/>
  <c r="F202" i="4"/>
  <c r="E204" i="4" l="1"/>
  <c r="F203" i="4"/>
  <c r="F204" i="4" l="1"/>
  <c r="E205" i="4"/>
  <c r="F205" i="4" l="1"/>
  <c r="E206" i="4"/>
  <c r="F206" i="4" l="1"/>
  <c r="E207" i="4"/>
  <c r="E208" i="4" l="1"/>
  <c r="F207" i="4"/>
  <c r="E209" i="4" l="1"/>
  <c r="F208" i="4"/>
  <c r="E210" i="4" l="1"/>
  <c r="F209" i="4"/>
  <c r="E211" i="4" l="1"/>
  <c r="F210" i="4"/>
  <c r="E212" i="4" l="1"/>
  <c r="F211" i="4"/>
  <c r="E213" i="4" l="1"/>
  <c r="F212" i="4"/>
  <c r="E214" i="4" l="1"/>
  <c r="F213" i="4"/>
  <c r="F214" i="4" l="1"/>
  <c r="E215" i="4"/>
  <c r="F215" i="4" l="1"/>
  <c r="E216" i="4"/>
  <c r="F216" i="4" l="1"/>
  <c r="E217" i="4"/>
  <c r="F217" i="4" l="1"/>
  <c r="E218" i="4"/>
  <c r="E219" i="4" l="1"/>
  <c r="F218" i="4"/>
  <c r="E220" i="4" l="1"/>
  <c r="F219" i="4"/>
  <c r="E221" i="4" l="1"/>
  <c r="F220" i="4"/>
  <c r="E222" i="4" l="1"/>
  <c r="F221" i="4"/>
  <c r="E223" i="4" l="1"/>
  <c r="F222" i="4"/>
  <c r="E224" i="4" l="1"/>
  <c r="F223" i="4"/>
  <c r="F224" i="4" l="1"/>
  <c r="E225" i="4"/>
  <c r="F225" i="4" l="1"/>
  <c r="E226" i="4"/>
  <c r="F226" i="4" l="1"/>
  <c r="J57" i="3" s="1"/>
  <c r="J80" i="3" s="1"/>
  <c r="J88" i="3" s="1"/>
  <c r="J91" i="3" s="1"/>
  <c r="E227" i="4"/>
  <c r="F227" i="4" l="1"/>
  <c r="E228" i="4"/>
  <c r="F228" i="4" l="1"/>
  <c r="E229" i="4"/>
  <c r="F229" i="4" l="1"/>
  <c r="E230" i="4"/>
  <c r="E231" i="4" l="1"/>
  <c r="F230" i="4"/>
  <c r="F231" i="4" l="1"/>
  <c r="E232" i="4"/>
  <c r="E233" i="4" l="1"/>
  <c r="F232" i="4"/>
  <c r="E234" i="4" l="1"/>
  <c r="F233" i="4"/>
  <c r="E235" i="4" l="1"/>
  <c r="F234" i="4"/>
  <c r="E236" i="4" l="1"/>
  <c r="F235" i="4"/>
  <c r="F236" i="4" l="1"/>
  <c r="Q17" i="3" s="1"/>
  <c r="E237" i="4"/>
  <c r="F237" i="4" l="1"/>
  <c r="E238" i="4"/>
  <c r="F238" i="4" l="1"/>
  <c r="E239" i="4"/>
  <c r="E240" i="4" l="1"/>
  <c r="F239" i="4"/>
  <c r="E241" i="4" l="1"/>
  <c r="F240" i="4"/>
  <c r="E242" i="4" l="1"/>
  <c r="F241" i="4"/>
  <c r="E243" i="4" l="1"/>
  <c r="F242" i="4"/>
  <c r="E244" i="4" l="1"/>
  <c r="F243" i="4"/>
  <c r="E245" i="4" l="1"/>
  <c r="F244" i="4"/>
  <c r="E246" i="4" l="1"/>
  <c r="F245" i="4"/>
  <c r="F246" i="4" l="1"/>
  <c r="J61" i="3" s="1"/>
  <c r="J69" i="3" s="1"/>
  <c r="J72" i="3" s="1"/>
  <c r="E247" i="4"/>
  <c r="F247" i="4" l="1"/>
  <c r="E248" i="4"/>
  <c r="F248" i="4" l="1"/>
  <c r="E249" i="4"/>
  <c r="F249" i="4" l="1"/>
  <c r="E250" i="4"/>
  <c r="E251" i="4" l="1"/>
  <c r="F250" i="4"/>
  <c r="E252" i="4" l="1"/>
  <c r="F251" i="4"/>
  <c r="E253" i="4" l="1"/>
  <c r="F252" i="4"/>
  <c r="E254" i="4" l="1"/>
  <c r="F253" i="4"/>
  <c r="E255" i="4" l="1"/>
  <c r="F254" i="4"/>
  <c r="F255" i="4" l="1"/>
  <c r="E256" i="4"/>
  <c r="F256" i="4" l="1"/>
  <c r="E257" i="4"/>
  <c r="F257" i="4" l="1"/>
  <c r="E258" i="4"/>
  <c r="F258" i="4" l="1"/>
  <c r="E259" i="4"/>
  <c r="F259" i="4" l="1"/>
  <c r="E260" i="4"/>
  <c r="F260" i="4" l="1"/>
  <c r="E261" i="4"/>
  <c r="F261" i="4" l="1"/>
  <c r="E262" i="4"/>
  <c r="E263" i="4" l="1"/>
  <c r="F262" i="4"/>
  <c r="E264" i="4" l="1"/>
  <c r="F263" i="4"/>
  <c r="E265" i="4" l="1"/>
  <c r="F264" i="4"/>
  <c r="E266" i="4" l="1"/>
  <c r="F265" i="4"/>
  <c r="E267" i="4" l="1"/>
  <c r="F266" i="4"/>
  <c r="E268" i="4" l="1"/>
  <c r="F267" i="4"/>
  <c r="F268" i="4" l="1"/>
  <c r="E269" i="4"/>
  <c r="F269" i="4" l="1"/>
  <c r="E270" i="4"/>
  <c r="F270" i="4" l="1"/>
  <c r="E271" i="4"/>
  <c r="F271" i="4" l="1"/>
  <c r="E272" i="4"/>
  <c r="E273" i="4" l="1"/>
  <c r="F272" i="4"/>
  <c r="E274" i="4" l="1"/>
  <c r="F273" i="4"/>
  <c r="E275" i="4" l="1"/>
  <c r="F274" i="4"/>
  <c r="E276" i="4" l="1"/>
  <c r="F275" i="4"/>
  <c r="E277" i="4" l="1"/>
  <c r="F276" i="4"/>
  <c r="F277" i="4" l="1"/>
  <c r="E278" i="4"/>
  <c r="F278" i="4" l="1"/>
  <c r="E279" i="4"/>
  <c r="F279" i="4" l="1"/>
  <c r="E280" i="4"/>
  <c r="F280" i="4" l="1"/>
  <c r="E281" i="4"/>
  <c r="F281" i="4" l="1"/>
  <c r="E282" i="4"/>
  <c r="E283" i="4" l="1"/>
  <c r="F282" i="4"/>
  <c r="E284" i="4" l="1"/>
  <c r="F283" i="4"/>
  <c r="E285" i="4" l="1"/>
  <c r="F284" i="4"/>
  <c r="E286" i="4" l="1"/>
  <c r="F285" i="4"/>
  <c r="E287" i="4" l="1"/>
  <c r="F286" i="4"/>
  <c r="F287" i="4" l="1"/>
  <c r="E288" i="4"/>
  <c r="F288" i="4" l="1"/>
  <c r="E289" i="4"/>
  <c r="F289" i="4" l="1"/>
  <c r="E290" i="4"/>
  <c r="F290" i="4" l="1"/>
  <c r="E291" i="4"/>
  <c r="F291" i="4" l="1"/>
  <c r="E292" i="4"/>
  <c r="F292" i="4" l="1"/>
  <c r="E293" i="4"/>
  <c r="F293" i="4" l="1"/>
  <c r="E294" i="4"/>
  <c r="E295" i="4" l="1"/>
  <c r="F294" i="4"/>
  <c r="E296" i="4" l="1"/>
  <c r="F295" i="4"/>
  <c r="E297" i="4" l="1"/>
  <c r="F296" i="4"/>
  <c r="E298" i="4" l="1"/>
  <c r="F297" i="4"/>
  <c r="E299" i="4" l="1"/>
  <c r="F298" i="4"/>
  <c r="E300" i="4" l="1"/>
  <c r="F299" i="4"/>
  <c r="F300" i="4" l="1"/>
  <c r="E301" i="4"/>
  <c r="F301" i="4" l="1"/>
  <c r="E302" i="4"/>
  <c r="F302" i="4" l="1"/>
  <c r="E303" i="4"/>
  <c r="F303" i="4" l="1"/>
  <c r="E304" i="4"/>
  <c r="E305" i="4" l="1"/>
  <c r="F304" i="4"/>
  <c r="E306" i="4" l="1"/>
  <c r="F305" i="4"/>
  <c r="E307" i="4" l="1"/>
  <c r="F306" i="4"/>
  <c r="E308" i="4" l="1"/>
  <c r="F307" i="4"/>
  <c r="E309" i="4" l="1"/>
  <c r="F308" i="4"/>
  <c r="F309" i="4" l="1"/>
  <c r="E310" i="4"/>
  <c r="F310" i="4" l="1"/>
  <c r="E311" i="4"/>
  <c r="F311" i="4" l="1"/>
  <c r="E312" i="4"/>
  <c r="F312" i="4" l="1"/>
  <c r="E313" i="4"/>
  <c r="F313" i="4" l="1"/>
  <c r="E314" i="4"/>
  <c r="E315" i="4" l="1"/>
  <c r="F314" i="4"/>
  <c r="E316" i="4" l="1"/>
  <c r="F315" i="4"/>
  <c r="E317" i="4" l="1"/>
  <c r="F316" i="4"/>
  <c r="E318" i="4" l="1"/>
  <c r="F317" i="4"/>
  <c r="E319" i="4" l="1"/>
  <c r="F318" i="4"/>
  <c r="F319" i="4" l="1"/>
  <c r="E320" i="4"/>
  <c r="F320" i="4" l="1"/>
  <c r="E321" i="4"/>
  <c r="F321" i="4" l="1"/>
  <c r="E322" i="4"/>
  <c r="F322" i="4" l="1"/>
  <c r="E323" i="4"/>
  <c r="F323" i="4" l="1"/>
  <c r="E324" i="4"/>
  <c r="F324" i="4" l="1"/>
  <c r="E325" i="4"/>
  <c r="F325" i="4" l="1"/>
  <c r="E326" i="4"/>
  <c r="E327" i="4" l="1"/>
  <c r="F326" i="4"/>
  <c r="E328" i="4" l="1"/>
  <c r="F327" i="4"/>
  <c r="E329" i="4" l="1"/>
  <c r="F328" i="4"/>
  <c r="E330" i="4" l="1"/>
  <c r="F329" i="4"/>
  <c r="E331" i="4" l="1"/>
  <c r="F330" i="4"/>
  <c r="E332" i="4" l="1"/>
  <c r="F331" i="4"/>
  <c r="F332" i="4" l="1"/>
  <c r="E333" i="4"/>
  <c r="F333" i="4" l="1"/>
  <c r="E334" i="4"/>
  <c r="F334" i="4" l="1"/>
  <c r="E335" i="4"/>
  <c r="F335" i="4" l="1"/>
  <c r="E336" i="4"/>
  <c r="E337" i="4" l="1"/>
  <c r="F336" i="4"/>
  <c r="E338" i="4" l="1"/>
  <c r="F337" i="4"/>
  <c r="E339" i="4" l="1"/>
  <c r="F338" i="4"/>
  <c r="E340" i="4" l="1"/>
  <c r="F339" i="4"/>
  <c r="E341" i="4" l="1"/>
  <c r="F340" i="4"/>
  <c r="F341" i="4" l="1"/>
  <c r="E342" i="4"/>
  <c r="F342" i="4" l="1"/>
  <c r="E343" i="4"/>
  <c r="F343" i="4" l="1"/>
  <c r="E344" i="4"/>
  <c r="F344" i="4" l="1"/>
  <c r="E345" i="4"/>
  <c r="F345" i="4" l="1"/>
  <c r="E346" i="4"/>
  <c r="E347" i="4" l="1"/>
  <c r="F346" i="4"/>
  <c r="E348" i="4" l="1"/>
  <c r="F347" i="4"/>
  <c r="E349" i="4" l="1"/>
  <c r="F348" i="4"/>
  <c r="E350" i="4" l="1"/>
  <c r="F349" i="4"/>
  <c r="E351" i="4" l="1"/>
  <c r="F350" i="4"/>
  <c r="F351" i="4" l="1"/>
  <c r="E352" i="4"/>
  <c r="F352" i="4" l="1"/>
  <c r="E353" i="4"/>
  <c r="F353" i="4" l="1"/>
  <c r="E354" i="4"/>
  <c r="F354" i="4" l="1"/>
  <c r="E355" i="4"/>
  <c r="F355" i="4" l="1"/>
  <c r="E356" i="4"/>
  <c r="F356" i="4" l="1"/>
  <c r="E357" i="4"/>
  <c r="F357" i="4" l="1"/>
  <c r="E358" i="4"/>
  <c r="E359" i="4" l="1"/>
  <c r="F358" i="4"/>
  <c r="E360" i="4" l="1"/>
  <c r="F359" i="4"/>
  <c r="E361" i="4" l="1"/>
  <c r="F360" i="4"/>
  <c r="E362" i="4" l="1"/>
  <c r="F361" i="4"/>
  <c r="E363" i="4" l="1"/>
  <c r="F362" i="4"/>
  <c r="E364" i="4" l="1"/>
  <c r="F363" i="4"/>
  <c r="F364" i="4" l="1"/>
  <c r="E365" i="4"/>
  <c r="F365" i="4" l="1"/>
  <c r="E366" i="4"/>
  <c r="F366" i="4" l="1"/>
  <c r="E367" i="4"/>
  <c r="F367" i="4" l="1"/>
  <c r="E368" i="4"/>
  <c r="E369" i="4" l="1"/>
  <c r="F368" i="4"/>
  <c r="E370" i="4" l="1"/>
  <c r="F369" i="4"/>
  <c r="E371" i="4" l="1"/>
  <c r="F370" i="4"/>
  <c r="E372" i="4" l="1"/>
  <c r="F371" i="4"/>
  <c r="E373" i="4" l="1"/>
  <c r="F372" i="4"/>
  <c r="F373" i="4" l="1"/>
  <c r="E374" i="4"/>
  <c r="F374" i="4" l="1"/>
  <c r="E375" i="4"/>
  <c r="F375" i="4" l="1"/>
  <c r="E376" i="4"/>
  <c r="F376" i="4" l="1"/>
  <c r="E377" i="4"/>
  <c r="F377" i="4" l="1"/>
  <c r="E378" i="4"/>
  <c r="E379" i="4" l="1"/>
  <c r="F378" i="4"/>
  <c r="E380" i="4" l="1"/>
  <c r="F379" i="4"/>
  <c r="E381" i="4" l="1"/>
  <c r="F380" i="4"/>
  <c r="E382" i="4" l="1"/>
  <c r="F381" i="4"/>
  <c r="E383" i="4" l="1"/>
  <c r="F382" i="4"/>
  <c r="F383" i="4" l="1"/>
  <c r="E384" i="4"/>
  <c r="F384" i="4" l="1"/>
  <c r="E385" i="4"/>
  <c r="F385" i="4" l="1"/>
  <c r="E386" i="4"/>
  <c r="F386" i="4" l="1"/>
  <c r="E387" i="4"/>
  <c r="F387" i="4" l="1"/>
  <c r="E388" i="4"/>
  <c r="F388" i="4" l="1"/>
  <c r="E389" i="4"/>
  <c r="F389" i="4" l="1"/>
  <c r="E390" i="4"/>
  <c r="E391" i="4" l="1"/>
  <c r="F390" i="4"/>
  <c r="E392" i="4" l="1"/>
  <c r="F391" i="4"/>
  <c r="E393" i="4" l="1"/>
  <c r="F392" i="4"/>
  <c r="E394" i="4" l="1"/>
  <c r="F393" i="4"/>
  <c r="E395" i="4" l="1"/>
  <c r="F394" i="4"/>
  <c r="E396" i="4" l="1"/>
  <c r="F395" i="4"/>
  <c r="F396" i="4" l="1"/>
  <c r="E397" i="4"/>
  <c r="F397" i="4" l="1"/>
  <c r="E398" i="4"/>
  <c r="F398" i="4" l="1"/>
  <c r="E399" i="4"/>
  <c r="F399" i="4" l="1"/>
  <c r="E400" i="4"/>
  <c r="E401" i="4" l="1"/>
  <c r="F400" i="4"/>
  <c r="E402" i="4" l="1"/>
  <c r="F401" i="4"/>
  <c r="E403" i="4" l="1"/>
  <c r="F402" i="4"/>
  <c r="E404" i="4" l="1"/>
  <c r="F403" i="4"/>
  <c r="E405" i="4" l="1"/>
  <c r="F404" i="4"/>
  <c r="F405" i="4" l="1"/>
  <c r="E406" i="4"/>
  <c r="F406" i="4" l="1"/>
  <c r="E407" i="4"/>
  <c r="F407" i="4" l="1"/>
  <c r="E408" i="4"/>
  <c r="F408" i="4" l="1"/>
  <c r="E409" i="4"/>
  <c r="F409" i="4" l="1"/>
  <c r="E410" i="4"/>
  <c r="E411" i="4" l="1"/>
  <c r="F410" i="4"/>
  <c r="E412" i="4" l="1"/>
  <c r="F411" i="4"/>
  <c r="E413" i="4" l="1"/>
  <c r="F412" i="4"/>
  <c r="E414" i="4" l="1"/>
  <c r="F413" i="4"/>
  <c r="E415" i="4" l="1"/>
  <c r="F414" i="4"/>
  <c r="F415" i="4" l="1"/>
  <c r="E416" i="4"/>
  <c r="F416" i="4" l="1"/>
  <c r="E417" i="4"/>
  <c r="F417" i="4" l="1"/>
  <c r="E418" i="4"/>
  <c r="F418" i="4" l="1"/>
  <c r="E419" i="4"/>
  <c r="F419" i="4" l="1"/>
  <c r="E420" i="4"/>
  <c r="F420" i="4" l="1"/>
  <c r="E421" i="4"/>
  <c r="F421" i="4" l="1"/>
  <c r="E422" i="4"/>
  <c r="E423" i="4" l="1"/>
  <c r="F422" i="4"/>
  <c r="E424" i="4" l="1"/>
  <c r="F423" i="4"/>
  <c r="E425" i="4" l="1"/>
  <c r="F424" i="4"/>
  <c r="E426" i="4" l="1"/>
  <c r="F425" i="4"/>
  <c r="E427" i="4" l="1"/>
  <c r="F426" i="4"/>
  <c r="E428" i="4" l="1"/>
  <c r="F427" i="4"/>
  <c r="F428" i="4" l="1"/>
  <c r="E429" i="4"/>
  <c r="F429" i="4" l="1"/>
  <c r="E430" i="4"/>
  <c r="F430" i="4" l="1"/>
  <c r="E431" i="4"/>
  <c r="F431" i="4" l="1"/>
  <c r="E432" i="4"/>
  <c r="E433" i="4" l="1"/>
  <c r="F432" i="4"/>
  <c r="E434" i="4" l="1"/>
  <c r="F433" i="4"/>
  <c r="E435" i="4" l="1"/>
  <c r="F434" i="4"/>
  <c r="E436" i="4" l="1"/>
  <c r="F435" i="4"/>
  <c r="E437" i="4" l="1"/>
  <c r="F436" i="4"/>
  <c r="F437" i="4" l="1"/>
  <c r="E438" i="4"/>
  <c r="F438" i="4" l="1"/>
  <c r="E439" i="4"/>
  <c r="F439" i="4" l="1"/>
  <c r="E440" i="4"/>
  <c r="F440" i="4" l="1"/>
  <c r="E441" i="4"/>
  <c r="F441" i="4" l="1"/>
  <c r="E442" i="4"/>
  <c r="E443" i="4" l="1"/>
  <c r="F442" i="4"/>
  <c r="E444" i="4" l="1"/>
  <c r="F443" i="4"/>
  <c r="E445" i="4" l="1"/>
  <c r="F444" i="4"/>
  <c r="E446" i="4" l="1"/>
  <c r="F445" i="4"/>
  <c r="E447" i="4" l="1"/>
  <c r="F446" i="4"/>
  <c r="F447" i="4" l="1"/>
  <c r="E448" i="4"/>
  <c r="F448" i="4" l="1"/>
  <c r="E449" i="4"/>
  <c r="F449" i="4" l="1"/>
  <c r="E450" i="4"/>
  <c r="F450" i="4" l="1"/>
  <c r="E451" i="4"/>
  <c r="F451" i="4" l="1"/>
  <c r="E452" i="4"/>
  <c r="F452" i="4" l="1"/>
  <c r="E453" i="4"/>
  <c r="F453" i="4" l="1"/>
  <c r="E454" i="4"/>
  <c r="E455" i="4" l="1"/>
  <c r="F454" i="4"/>
  <c r="E456" i="4" l="1"/>
  <c r="F455" i="4"/>
  <c r="E457" i="4" l="1"/>
  <c r="F456" i="4"/>
  <c r="E458" i="4" l="1"/>
  <c r="F457" i="4"/>
  <c r="E459" i="4" l="1"/>
  <c r="F458" i="4"/>
  <c r="E460" i="4" l="1"/>
  <c r="F459" i="4"/>
  <c r="F460" i="4" l="1"/>
  <c r="E461" i="4"/>
  <c r="F461" i="4" l="1"/>
  <c r="E462" i="4"/>
  <c r="F462" i="4" l="1"/>
  <c r="E463" i="4"/>
  <c r="F463" i="4" l="1"/>
  <c r="E464" i="4"/>
  <c r="E465" i="4" l="1"/>
  <c r="F464" i="4"/>
  <c r="E466" i="4" l="1"/>
  <c r="F465" i="4"/>
  <c r="E467" i="4" l="1"/>
  <c r="F466" i="4"/>
  <c r="E468" i="4" l="1"/>
  <c r="F467" i="4"/>
  <c r="E469" i="4" l="1"/>
  <c r="F468" i="4"/>
  <c r="F469" i="4" l="1"/>
  <c r="E470" i="4"/>
  <c r="F470" i="4" l="1"/>
  <c r="E471" i="4"/>
  <c r="F471" i="4" l="1"/>
  <c r="E472" i="4"/>
  <c r="F472" i="4" l="1"/>
  <c r="E473" i="4"/>
  <c r="F473" i="4" l="1"/>
  <c r="E474" i="4"/>
  <c r="E475" i="4" l="1"/>
  <c r="F474" i="4"/>
  <c r="E476" i="4" l="1"/>
  <c r="F475" i="4"/>
  <c r="E477" i="4" l="1"/>
  <c r="F476" i="4"/>
  <c r="E478" i="4" l="1"/>
  <c r="F477" i="4"/>
  <c r="E479" i="4" l="1"/>
  <c r="F478" i="4"/>
  <c r="F479" i="4" l="1"/>
  <c r="E480" i="4"/>
  <c r="F480" i="4" l="1"/>
  <c r="E481" i="4"/>
  <c r="F481" i="4" l="1"/>
  <c r="E482" i="4"/>
  <c r="F482" i="4" l="1"/>
  <c r="E483" i="4"/>
  <c r="F483" i="4" l="1"/>
  <c r="E484" i="4"/>
  <c r="F484" i="4" l="1"/>
  <c r="E485" i="4"/>
  <c r="F485" i="4" l="1"/>
  <c r="E486" i="4"/>
  <c r="E487" i="4" l="1"/>
  <c r="F486" i="4"/>
  <c r="E488" i="4" l="1"/>
  <c r="F487" i="4"/>
  <c r="E489" i="4" l="1"/>
  <c r="F488" i="4"/>
  <c r="E490" i="4" l="1"/>
  <c r="F489" i="4"/>
  <c r="E491" i="4" l="1"/>
  <c r="F490" i="4"/>
  <c r="E492" i="4" l="1"/>
  <c r="F491" i="4"/>
  <c r="F492" i="4" l="1"/>
  <c r="E493" i="4"/>
  <c r="F493" i="4" l="1"/>
  <c r="E494" i="4"/>
  <c r="F494" i="4" l="1"/>
  <c r="E495" i="4"/>
  <c r="F495" i="4" l="1"/>
  <c r="E496" i="4"/>
  <c r="E497" i="4" l="1"/>
  <c r="F496" i="4"/>
  <c r="E498" i="4" l="1"/>
  <c r="F497" i="4"/>
  <c r="E499" i="4" l="1"/>
  <c r="F498" i="4"/>
  <c r="E500" i="4" l="1"/>
  <c r="F499" i="4"/>
  <c r="E501" i="4" l="1"/>
  <c r="F500" i="4"/>
  <c r="F501" i="4" l="1"/>
  <c r="E502" i="4"/>
  <c r="F502" i="4" l="1"/>
  <c r="E503" i="4"/>
  <c r="F503" i="4" l="1"/>
  <c r="E504" i="4"/>
  <c r="F504" i="4" l="1"/>
  <c r="E505" i="4"/>
  <c r="F505" i="4" l="1"/>
  <c r="E506" i="4"/>
  <c r="E507" i="4" l="1"/>
  <c r="F506" i="4"/>
  <c r="E508" i="4" l="1"/>
  <c r="F507" i="4"/>
  <c r="E509" i="4" l="1"/>
  <c r="F508" i="4"/>
  <c r="E510" i="4" l="1"/>
  <c r="F509" i="4"/>
  <c r="E511" i="4" l="1"/>
  <c r="F510" i="4"/>
  <c r="F511" i="4" l="1"/>
  <c r="E512" i="4"/>
  <c r="F512" i="4" l="1"/>
  <c r="E513" i="4"/>
  <c r="F513" i="4" l="1"/>
  <c r="E514" i="4"/>
  <c r="F514" i="4" l="1"/>
  <c r="E515" i="4"/>
  <c r="F515" i="4" l="1"/>
  <c r="E516" i="4"/>
  <c r="F516" i="4" l="1"/>
  <c r="E517" i="4"/>
  <c r="F517" i="4" l="1"/>
  <c r="E518" i="4"/>
  <c r="E519" i="4" l="1"/>
  <c r="F518" i="4"/>
  <c r="E520" i="4" l="1"/>
  <c r="F519" i="4"/>
  <c r="E521" i="4" l="1"/>
  <c r="F520" i="4"/>
  <c r="E522" i="4" l="1"/>
  <c r="F521" i="4"/>
  <c r="E523" i="4" l="1"/>
  <c r="F522" i="4"/>
  <c r="E524" i="4" l="1"/>
  <c r="F523" i="4"/>
  <c r="F524" i="4" l="1"/>
  <c r="E525" i="4"/>
  <c r="F525" i="4" l="1"/>
  <c r="E526" i="4"/>
  <c r="F526" i="4" l="1"/>
  <c r="E527" i="4"/>
  <c r="F527" i="4" l="1"/>
  <c r="E528" i="4"/>
  <c r="E529" i="4" l="1"/>
  <c r="F528" i="4"/>
  <c r="E530" i="4" l="1"/>
  <c r="F529" i="4"/>
  <c r="E531" i="4" l="1"/>
  <c r="F530" i="4"/>
  <c r="E532" i="4" l="1"/>
  <c r="F531" i="4"/>
  <c r="E533" i="4" l="1"/>
  <c r="F532" i="4"/>
  <c r="F533" i="4" l="1"/>
  <c r="E534" i="4"/>
  <c r="F534" i="4" l="1"/>
  <c r="E535" i="4"/>
  <c r="F535" i="4" l="1"/>
  <c r="E536" i="4"/>
  <c r="F536" i="4" l="1"/>
  <c r="E537" i="4"/>
  <c r="F537" i="4" l="1"/>
  <c r="E538" i="4"/>
  <c r="E539" i="4" l="1"/>
  <c r="F538" i="4"/>
  <c r="E540" i="4" l="1"/>
  <c r="F539" i="4"/>
  <c r="E541" i="4" l="1"/>
  <c r="F540" i="4"/>
  <c r="E542" i="4" l="1"/>
  <c r="F541" i="4"/>
  <c r="E543" i="4" l="1"/>
  <c r="F542" i="4"/>
  <c r="F543" i="4" l="1"/>
  <c r="E544" i="4"/>
  <c r="F544" i="4" l="1"/>
  <c r="E545" i="4"/>
  <c r="F545" i="4" l="1"/>
  <c r="E546" i="4"/>
  <c r="F546" i="4" l="1"/>
  <c r="E547" i="4"/>
  <c r="F547" i="4" l="1"/>
  <c r="E548" i="4"/>
  <c r="F548" i="4" l="1"/>
  <c r="E549" i="4"/>
  <c r="F549" i="4" l="1"/>
  <c r="E550" i="4"/>
  <c r="E551" i="4" l="1"/>
  <c r="F550" i="4"/>
  <c r="E552" i="4" l="1"/>
  <c r="F551" i="4"/>
  <c r="E553" i="4" l="1"/>
  <c r="F552" i="4"/>
  <c r="E554" i="4" l="1"/>
  <c r="F553" i="4"/>
  <c r="E555" i="4" l="1"/>
  <c r="F554" i="4"/>
  <c r="E556" i="4" l="1"/>
  <c r="F555" i="4"/>
  <c r="F556" i="4" l="1"/>
  <c r="E557" i="4"/>
  <c r="F557" i="4" l="1"/>
  <c r="E558" i="4"/>
  <c r="F558" i="4" l="1"/>
  <c r="E559" i="4"/>
  <c r="F559" i="4" l="1"/>
  <c r="E560" i="4"/>
  <c r="E561" i="4" l="1"/>
  <c r="F560" i="4"/>
  <c r="E562" i="4" l="1"/>
  <c r="F561" i="4"/>
  <c r="E563" i="4" l="1"/>
  <c r="F562" i="4"/>
  <c r="E564" i="4" l="1"/>
  <c r="F563" i="4"/>
  <c r="E565" i="4" l="1"/>
  <c r="F564" i="4"/>
  <c r="F565" i="4" l="1"/>
  <c r="E566" i="4"/>
  <c r="F566" i="4" l="1"/>
  <c r="E567" i="4"/>
  <c r="F567" i="4" l="1"/>
  <c r="E568" i="4"/>
  <c r="F568" i="4" l="1"/>
  <c r="E569" i="4"/>
  <c r="F569" i="4" l="1"/>
  <c r="E570" i="4"/>
  <c r="E571" i="4" l="1"/>
  <c r="F570" i="4"/>
  <c r="E572" i="4" l="1"/>
  <c r="F571" i="4"/>
  <c r="E573" i="4" l="1"/>
  <c r="F572" i="4"/>
  <c r="E574" i="4" l="1"/>
  <c r="F573" i="4"/>
  <c r="E575" i="4" l="1"/>
  <c r="F574" i="4"/>
  <c r="F575" i="4" l="1"/>
  <c r="E576" i="4"/>
  <c r="F576" i="4" l="1"/>
  <c r="E577" i="4"/>
  <c r="F577" i="4" l="1"/>
  <c r="E578" i="4"/>
  <c r="F578" i="4" l="1"/>
  <c r="E579" i="4"/>
  <c r="F579" i="4" l="1"/>
  <c r="E580" i="4"/>
  <c r="F580" i="4" l="1"/>
  <c r="E581" i="4"/>
  <c r="F581" i="4" l="1"/>
  <c r="E582" i="4"/>
  <c r="E583" i="4" l="1"/>
  <c r="F582" i="4"/>
  <c r="E584" i="4" l="1"/>
  <c r="F583" i="4"/>
  <c r="E585" i="4" l="1"/>
  <c r="F584" i="4"/>
  <c r="E586" i="4" l="1"/>
  <c r="F585" i="4"/>
  <c r="E587" i="4" l="1"/>
  <c r="F586" i="4"/>
  <c r="E588" i="4" l="1"/>
  <c r="F587" i="4"/>
  <c r="F588" i="4" l="1"/>
  <c r="E589" i="4"/>
  <c r="F589" i="4" l="1"/>
  <c r="E590" i="4"/>
  <c r="F590" i="4" l="1"/>
  <c r="E591" i="4"/>
  <c r="F591" i="4" l="1"/>
  <c r="E592" i="4"/>
  <c r="E593" i="4" l="1"/>
  <c r="F592" i="4"/>
  <c r="E594" i="4" l="1"/>
  <c r="F593" i="4"/>
  <c r="E595" i="4" l="1"/>
  <c r="F594" i="4"/>
  <c r="E596" i="4" l="1"/>
  <c r="F595" i="4"/>
  <c r="E597" i="4" l="1"/>
  <c r="F596" i="4"/>
  <c r="F597" i="4" l="1"/>
  <c r="E598" i="4"/>
  <c r="F598" i="4" l="1"/>
  <c r="E599" i="4"/>
  <c r="F599" i="4" l="1"/>
  <c r="E600" i="4"/>
  <c r="F600" i="4" l="1"/>
  <c r="E601" i="4"/>
  <c r="F601" i="4" l="1"/>
  <c r="E602" i="4"/>
  <c r="E603" i="4" l="1"/>
  <c r="F602" i="4"/>
  <c r="E604" i="4" l="1"/>
  <c r="F603" i="4"/>
  <c r="E605" i="4" l="1"/>
  <c r="F604" i="4"/>
  <c r="E606" i="4" l="1"/>
  <c r="F605" i="4"/>
  <c r="E607" i="4" l="1"/>
  <c r="F606" i="4"/>
  <c r="F607" i="4" l="1"/>
  <c r="E608" i="4"/>
  <c r="F608" i="4" l="1"/>
  <c r="E609" i="4"/>
  <c r="F609" i="4" l="1"/>
  <c r="E610" i="4"/>
  <c r="F610" i="4" l="1"/>
  <c r="E611" i="4"/>
  <c r="F611" i="4" l="1"/>
  <c r="E612" i="4"/>
  <c r="F612" i="4" l="1"/>
  <c r="E613" i="4"/>
  <c r="F613" i="4" l="1"/>
  <c r="E614" i="4"/>
  <c r="E615" i="4" l="1"/>
  <c r="F614" i="4"/>
  <c r="E616" i="4" l="1"/>
  <c r="F615" i="4"/>
  <c r="E617" i="4" l="1"/>
  <c r="F616" i="4"/>
  <c r="E618" i="4" l="1"/>
  <c r="F617" i="4"/>
  <c r="E619" i="4" l="1"/>
  <c r="F618" i="4"/>
  <c r="E620" i="4" l="1"/>
  <c r="F619" i="4"/>
  <c r="F620" i="4" l="1"/>
  <c r="E621" i="4"/>
  <c r="F621" i="4" l="1"/>
  <c r="E622" i="4"/>
  <c r="F622" i="4" l="1"/>
  <c r="E623" i="4"/>
  <c r="F623" i="4" l="1"/>
  <c r="E624" i="4"/>
  <c r="E625" i="4" l="1"/>
  <c r="F624" i="4"/>
  <c r="E626" i="4" l="1"/>
  <c r="F625" i="4"/>
  <c r="E627" i="4" l="1"/>
  <c r="F626" i="4"/>
  <c r="E628" i="4" l="1"/>
  <c r="F627" i="4"/>
  <c r="E629" i="4" l="1"/>
  <c r="F628" i="4"/>
  <c r="F629" i="4" l="1"/>
  <c r="E630" i="4"/>
  <c r="F630" i="4" l="1"/>
  <c r="E631" i="4"/>
  <c r="F631" i="4" l="1"/>
  <c r="E632" i="4"/>
  <c r="F632" i="4" l="1"/>
  <c r="E633" i="4"/>
  <c r="F633" i="4" l="1"/>
  <c r="E634" i="4"/>
  <c r="E635" i="4" l="1"/>
  <c r="F634" i="4"/>
  <c r="E636" i="4" l="1"/>
  <c r="F635" i="4"/>
  <c r="E637" i="4" l="1"/>
  <c r="F636" i="4"/>
  <c r="E638" i="4" l="1"/>
  <c r="F637" i="4"/>
  <c r="E639" i="4" l="1"/>
  <c r="F638" i="4"/>
  <c r="F639" i="4" l="1"/>
  <c r="E640" i="4"/>
  <c r="F640" i="4" l="1"/>
  <c r="E641" i="4"/>
  <c r="F641" i="4" l="1"/>
  <c r="E642" i="4"/>
  <c r="F642" i="4" l="1"/>
  <c r="E643" i="4"/>
  <c r="F643" i="4" l="1"/>
  <c r="E644" i="4"/>
  <c r="F644" i="4" l="1"/>
  <c r="E645" i="4"/>
  <c r="F645" i="4" l="1"/>
  <c r="E646" i="4"/>
  <c r="E647" i="4" l="1"/>
  <c r="F646" i="4"/>
  <c r="E648" i="4" l="1"/>
  <c r="F647" i="4"/>
  <c r="E649" i="4" l="1"/>
  <c r="F648" i="4"/>
  <c r="E650" i="4" l="1"/>
  <c r="F649" i="4"/>
  <c r="E651" i="4" l="1"/>
  <c r="F650" i="4"/>
  <c r="E652" i="4" l="1"/>
  <c r="F651" i="4"/>
  <c r="F652" i="4" l="1"/>
  <c r="E653" i="4"/>
  <c r="F653" i="4" l="1"/>
  <c r="E654" i="4"/>
  <c r="F654" i="4" l="1"/>
  <c r="E655" i="4"/>
  <c r="F655" i="4" l="1"/>
  <c r="E656" i="4"/>
  <c r="E657" i="4" l="1"/>
  <c r="F656" i="4"/>
  <c r="E658" i="4" l="1"/>
  <c r="F657" i="4"/>
  <c r="E659" i="4" l="1"/>
  <c r="F658" i="4"/>
  <c r="E660" i="4" l="1"/>
  <c r="F659" i="4"/>
  <c r="E661" i="4" l="1"/>
  <c r="F660" i="4"/>
  <c r="F661" i="4" l="1"/>
  <c r="E662" i="4"/>
  <c r="F662" i="4" l="1"/>
  <c r="E663" i="4"/>
  <c r="F663" i="4" l="1"/>
  <c r="E664" i="4"/>
  <c r="F664" i="4" l="1"/>
  <c r="E665" i="4"/>
  <c r="F665" i="4" l="1"/>
  <c r="E666" i="4"/>
  <c r="E667" i="4" l="1"/>
  <c r="F666" i="4"/>
  <c r="E668" i="4" l="1"/>
  <c r="F667" i="4"/>
  <c r="E669" i="4" l="1"/>
  <c r="F668" i="4"/>
  <c r="E670" i="4" l="1"/>
  <c r="F669" i="4"/>
  <c r="E671" i="4" l="1"/>
  <c r="F670" i="4"/>
  <c r="F671" i="4" l="1"/>
  <c r="E672" i="4"/>
  <c r="F672" i="4" l="1"/>
  <c r="E673" i="4"/>
  <c r="F673" i="4" l="1"/>
  <c r="E674" i="4"/>
  <c r="F674" i="4" l="1"/>
  <c r="E675" i="4"/>
  <c r="F675" i="4" l="1"/>
  <c r="E676" i="4"/>
  <c r="F676" i="4" l="1"/>
  <c r="E677" i="4"/>
  <c r="F677" i="4" l="1"/>
  <c r="E678" i="4"/>
  <c r="E679" i="4" l="1"/>
  <c r="F678" i="4"/>
  <c r="E680" i="4" l="1"/>
  <c r="F679" i="4"/>
  <c r="E681" i="4" l="1"/>
  <c r="F680" i="4"/>
  <c r="E682" i="4" l="1"/>
  <c r="F681" i="4"/>
  <c r="E683" i="4" l="1"/>
  <c r="F682" i="4"/>
  <c r="E684" i="4" l="1"/>
  <c r="F683" i="4"/>
  <c r="F684" i="4" l="1"/>
  <c r="E685" i="4"/>
  <c r="F685" i="4" l="1"/>
  <c r="E686" i="4"/>
  <c r="F686" i="4" l="1"/>
  <c r="E687" i="4"/>
  <c r="F687" i="4" l="1"/>
  <c r="E688" i="4"/>
  <c r="E689" i="4" l="1"/>
  <c r="F688" i="4"/>
  <c r="E690" i="4" l="1"/>
  <c r="F689" i="4"/>
  <c r="E691" i="4" l="1"/>
  <c r="F690" i="4"/>
  <c r="E692" i="4" l="1"/>
  <c r="F691" i="4"/>
  <c r="E693" i="4" l="1"/>
  <c r="F692" i="4"/>
  <c r="F693" i="4" l="1"/>
  <c r="E694" i="4"/>
  <c r="F694" i="4" l="1"/>
  <c r="E695" i="4"/>
  <c r="F695" i="4" l="1"/>
  <c r="E696" i="4"/>
  <c r="F696" i="4" l="1"/>
  <c r="E697" i="4"/>
  <c r="F697" i="4" l="1"/>
  <c r="E698" i="4"/>
  <c r="E699" i="4" l="1"/>
  <c r="F698" i="4"/>
  <c r="E700" i="4" l="1"/>
  <c r="F699" i="4"/>
  <c r="E701" i="4" l="1"/>
  <c r="F700" i="4"/>
  <c r="E702" i="4" l="1"/>
  <c r="F701" i="4"/>
  <c r="E703" i="4" l="1"/>
  <c r="F702" i="4"/>
  <c r="F703" i="4" l="1"/>
  <c r="E704" i="4"/>
  <c r="F704" i="4" l="1"/>
  <c r="E705" i="4"/>
  <c r="F705" i="4" l="1"/>
  <c r="E706" i="4"/>
  <c r="F706" i="4" l="1"/>
  <c r="E707" i="4"/>
  <c r="F707" i="4" l="1"/>
  <c r="E708" i="4"/>
  <c r="F708" i="4" l="1"/>
  <c r="E709" i="4"/>
  <c r="F709" i="4" l="1"/>
  <c r="E710" i="4"/>
  <c r="E711" i="4" l="1"/>
  <c r="F710" i="4"/>
  <c r="E712" i="4" l="1"/>
  <c r="F711" i="4"/>
  <c r="E713" i="4" l="1"/>
  <c r="F712" i="4"/>
  <c r="E714" i="4" l="1"/>
  <c r="F713" i="4"/>
  <c r="E715" i="4" l="1"/>
  <c r="F714" i="4"/>
  <c r="E716" i="4" l="1"/>
  <c r="F715" i="4"/>
  <c r="F716" i="4" l="1"/>
  <c r="E717" i="4"/>
  <c r="F717" i="4" l="1"/>
  <c r="E718" i="4"/>
  <c r="F718" i="4" l="1"/>
  <c r="E719" i="4"/>
  <c r="F719" i="4" l="1"/>
  <c r="E720" i="4"/>
  <c r="E721" i="4" l="1"/>
  <c r="F720" i="4"/>
  <c r="E722" i="4" l="1"/>
  <c r="F721" i="4"/>
  <c r="E723" i="4" l="1"/>
  <c r="F722" i="4"/>
  <c r="E724" i="4" l="1"/>
  <c r="F723" i="4"/>
  <c r="E725" i="4" l="1"/>
  <c r="F724" i="4"/>
  <c r="F725" i="4" l="1"/>
  <c r="E726" i="4"/>
  <c r="F726" i="4" l="1"/>
  <c r="E727" i="4"/>
  <c r="F727" i="4" l="1"/>
  <c r="E728" i="4"/>
  <c r="F728" i="4" l="1"/>
  <c r="E729" i="4"/>
  <c r="F729" i="4" l="1"/>
  <c r="E730" i="4"/>
  <c r="E731" i="4" l="1"/>
  <c r="F730" i="4"/>
  <c r="E732" i="4" l="1"/>
  <c r="F731" i="4"/>
  <c r="E733" i="4" l="1"/>
  <c r="F732" i="4"/>
  <c r="E734" i="4" l="1"/>
  <c r="F733" i="4"/>
  <c r="E735" i="4" l="1"/>
  <c r="F734" i="4"/>
  <c r="F735" i="4" l="1"/>
  <c r="E736" i="4"/>
  <c r="F736" i="4" l="1"/>
  <c r="E737" i="4"/>
  <c r="F737" i="4" l="1"/>
  <c r="E738" i="4"/>
  <c r="F738" i="4" l="1"/>
  <c r="E739" i="4"/>
  <c r="F739" i="4" l="1"/>
  <c r="E740" i="4"/>
  <c r="F740" i="4" l="1"/>
  <c r="E741" i="4"/>
  <c r="F741" i="4" l="1"/>
  <c r="E742" i="4"/>
  <c r="E743" i="4" l="1"/>
  <c r="F742" i="4"/>
  <c r="E744" i="4" l="1"/>
  <c r="F743" i="4"/>
  <c r="E745" i="4" l="1"/>
  <c r="F744" i="4"/>
  <c r="E746" i="4" l="1"/>
  <c r="F745" i="4"/>
  <c r="E747" i="4" l="1"/>
  <c r="F746" i="4"/>
  <c r="E748" i="4" l="1"/>
  <c r="F747" i="4"/>
  <c r="F748" i="4" l="1"/>
  <c r="E749" i="4"/>
  <c r="F749" i="4" l="1"/>
  <c r="E750" i="4"/>
  <c r="F750" i="4" l="1"/>
  <c r="E751" i="4"/>
  <c r="F751" i="4" l="1"/>
  <c r="E752" i="4"/>
  <c r="E753" i="4" l="1"/>
  <c r="F752" i="4"/>
  <c r="E754" i="4" l="1"/>
  <c r="F753" i="4"/>
  <c r="E755" i="4" l="1"/>
  <c r="F754" i="4"/>
  <c r="E756" i="4" l="1"/>
  <c r="F755" i="4"/>
  <c r="E757" i="4" l="1"/>
  <c r="F756" i="4"/>
  <c r="F757" i="4" l="1"/>
  <c r="E758" i="4"/>
  <c r="F758" i="4" l="1"/>
  <c r="E759" i="4"/>
  <c r="F759" i="4" l="1"/>
  <c r="E760" i="4"/>
  <c r="F760" i="4" l="1"/>
  <c r="E761" i="4"/>
  <c r="F761" i="4" l="1"/>
  <c r="E762" i="4"/>
  <c r="E763" i="4" l="1"/>
  <c r="F762" i="4"/>
  <c r="E764" i="4" l="1"/>
  <c r="F763" i="4"/>
  <c r="E765" i="4" l="1"/>
  <c r="F764" i="4"/>
  <c r="E766" i="4" l="1"/>
  <c r="F765" i="4"/>
  <c r="E767" i="4" l="1"/>
  <c r="F766" i="4"/>
  <c r="F767" i="4" l="1"/>
  <c r="E768" i="4"/>
  <c r="F768" i="4" l="1"/>
  <c r="E769" i="4"/>
  <c r="F769" i="4" l="1"/>
  <c r="E770" i="4"/>
  <c r="F770" i="4" l="1"/>
  <c r="E771" i="4"/>
  <c r="F771" i="4" l="1"/>
  <c r="E772" i="4"/>
  <c r="F772" i="4" l="1"/>
  <c r="E773" i="4"/>
  <c r="F773" i="4" l="1"/>
  <c r="E774" i="4"/>
  <c r="E775" i="4" l="1"/>
  <c r="F774" i="4"/>
  <c r="E776" i="4" l="1"/>
  <c r="F775" i="4"/>
  <c r="E777" i="4" l="1"/>
  <c r="F776" i="4"/>
  <c r="E778" i="4" l="1"/>
  <c r="F777" i="4"/>
  <c r="E779" i="4" l="1"/>
  <c r="F778" i="4"/>
  <c r="E780" i="4" l="1"/>
  <c r="F779" i="4"/>
  <c r="F780" i="4" l="1"/>
  <c r="E781" i="4"/>
  <c r="F781" i="4" l="1"/>
  <c r="E782" i="4"/>
  <c r="F782" i="4" l="1"/>
  <c r="E783" i="4"/>
  <c r="F783" i="4" l="1"/>
  <c r="E784" i="4"/>
  <c r="E785" i="4" l="1"/>
  <c r="F784" i="4"/>
  <c r="E786" i="4" l="1"/>
  <c r="F785" i="4"/>
  <c r="E787" i="4" l="1"/>
  <c r="F786" i="4"/>
  <c r="E788" i="4" l="1"/>
  <c r="F787" i="4"/>
  <c r="E789" i="4" l="1"/>
  <c r="F788" i="4"/>
  <c r="F789" i="4" l="1"/>
  <c r="E790" i="4"/>
  <c r="F790" i="4" l="1"/>
  <c r="E791" i="4"/>
  <c r="F791" i="4" l="1"/>
  <c r="E792" i="4"/>
  <c r="F792" i="4" l="1"/>
  <c r="E793" i="4"/>
  <c r="F793" i="4" l="1"/>
  <c r="E794" i="4"/>
  <c r="E795" i="4" l="1"/>
  <c r="F794" i="4"/>
  <c r="E796" i="4" l="1"/>
  <c r="F795" i="4"/>
  <c r="E797" i="4" l="1"/>
  <c r="F796" i="4"/>
  <c r="E798" i="4" l="1"/>
  <c r="F797" i="4"/>
  <c r="E799" i="4" l="1"/>
  <c r="F798" i="4"/>
  <c r="F799" i="4" l="1"/>
  <c r="E800" i="4"/>
  <c r="F800" i="4" l="1"/>
  <c r="E801" i="4"/>
  <c r="F801" i="4" l="1"/>
  <c r="E802" i="4"/>
  <c r="F802" i="4" l="1"/>
  <c r="E803" i="4"/>
  <c r="F803" i="4" l="1"/>
  <c r="E804" i="4"/>
  <c r="F804" i="4" l="1"/>
  <c r="E805" i="4"/>
  <c r="F805" i="4" l="1"/>
  <c r="E806" i="4"/>
  <c r="E807" i="4" l="1"/>
  <c r="F806" i="4"/>
  <c r="E808" i="4" l="1"/>
  <c r="F807" i="4"/>
  <c r="E809" i="4" l="1"/>
  <c r="F808" i="4"/>
  <c r="E810" i="4" l="1"/>
  <c r="F809" i="4"/>
  <c r="E811" i="4" l="1"/>
  <c r="F810" i="4"/>
  <c r="E812" i="4" l="1"/>
  <c r="F811" i="4"/>
  <c r="F812" i="4" l="1"/>
  <c r="E813" i="4"/>
  <c r="F813" i="4" l="1"/>
  <c r="E814" i="4"/>
  <c r="F814" i="4" l="1"/>
  <c r="E815" i="4"/>
  <c r="F815" i="4" l="1"/>
  <c r="E816" i="4"/>
  <c r="E817" i="4" l="1"/>
  <c r="F816" i="4"/>
  <c r="E818" i="4" l="1"/>
  <c r="F817" i="4"/>
  <c r="E819" i="4" l="1"/>
  <c r="F818" i="4"/>
  <c r="E820" i="4" l="1"/>
  <c r="F819" i="4"/>
  <c r="E821" i="4" l="1"/>
  <c r="F820" i="4"/>
  <c r="F821" i="4" l="1"/>
  <c r="E822" i="4"/>
  <c r="F822" i="4" l="1"/>
  <c r="E823" i="4"/>
  <c r="F823" i="4" l="1"/>
  <c r="E824" i="4"/>
  <c r="F824" i="4" l="1"/>
  <c r="E825" i="4"/>
  <c r="F825" i="4" l="1"/>
  <c r="E826" i="4"/>
  <c r="E827" i="4" l="1"/>
  <c r="F826" i="4"/>
  <c r="E828" i="4" l="1"/>
  <c r="F827" i="4"/>
  <c r="E829" i="4" l="1"/>
  <c r="F828" i="4"/>
  <c r="E830" i="4" l="1"/>
  <c r="F829" i="4"/>
  <c r="E831" i="4" l="1"/>
  <c r="F830" i="4"/>
  <c r="F831" i="4" l="1"/>
  <c r="E832" i="4"/>
  <c r="F832" i="4" l="1"/>
  <c r="E833" i="4"/>
  <c r="F833" i="4" l="1"/>
  <c r="E834" i="4"/>
  <c r="F834" i="4" l="1"/>
  <c r="E835" i="4"/>
  <c r="F835" i="4" l="1"/>
  <c r="E836" i="4"/>
  <c r="F836" i="4" l="1"/>
  <c r="E837" i="4"/>
  <c r="F837" i="4" l="1"/>
  <c r="E838" i="4"/>
  <c r="E839" i="4" l="1"/>
  <c r="F838" i="4"/>
  <c r="E840" i="4" l="1"/>
  <c r="F839" i="4"/>
  <c r="E841" i="4" l="1"/>
  <c r="F840" i="4"/>
  <c r="E842" i="4" l="1"/>
  <c r="F841" i="4"/>
  <c r="E843" i="4" l="1"/>
  <c r="F842" i="4"/>
  <c r="E844" i="4" l="1"/>
  <c r="F843" i="4"/>
  <c r="F844" i="4" l="1"/>
  <c r="E845" i="4"/>
  <c r="F845" i="4" l="1"/>
  <c r="E846" i="4"/>
  <c r="F846" i="4" l="1"/>
  <c r="E847" i="4"/>
  <c r="F847" i="4" l="1"/>
  <c r="E848" i="4"/>
  <c r="E849" i="4" l="1"/>
  <c r="F848" i="4"/>
  <c r="E850" i="4" l="1"/>
  <c r="F849" i="4"/>
  <c r="E851" i="4" l="1"/>
  <c r="F850" i="4"/>
  <c r="E852" i="4" l="1"/>
  <c r="F851" i="4"/>
  <c r="E853" i="4" l="1"/>
  <c r="F852" i="4"/>
  <c r="F853" i="4" l="1"/>
  <c r="E854" i="4"/>
  <c r="F854" i="4" l="1"/>
  <c r="E855" i="4"/>
  <c r="F855" i="4" l="1"/>
  <c r="E856" i="4"/>
  <c r="F856" i="4" l="1"/>
  <c r="E857" i="4"/>
  <c r="F857" i="4" l="1"/>
  <c r="E858" i="4"/>
  <c r="E859" i="4" l="1"/>
  <c r="F858" i="4"/>
  <c r="E860" i="4" l="1"/>
  <c r="F859" i="4"/>
  <c r="E861" i="4" l="1"/>
  <c r="F860" i="4"/>
  <c r="E862" i="4" l="1"/>
  <c r="F861" i="4"/>
  <c r="E863" i="4" l="1"/>
  <c r="F862" i="4"/>
  <c r="F863" i="4" l="1"/>
  <c r="E864" i="4"/>
  <c r="F864" i="4" l="1"/>
  <c r="E865" i="4"/>
  <c r="F865" i="4" l="1"/>
  <c r="E866" i="4"/>
  <c r="F866" i="4" l="1"/>
  <c r="E867" i="4"/>
  <c r="F867" i="4" l="1"/>
  <c r="E868" i="4"/>
  <c r="F868" i="4" l="1"/>
  <c r="E869" i="4"/>
  <c r="F869" i="4" l="1"/>
  <c r="E870" i="4"/>
  <c r="E871" i="4" l="1"/>
  <c r="F870" i="4"/>
  <c r="E872" i="4" l="1"/>
  <c r="F871" i="4"/>
  <c r="E873" i="4" l="1"/>
  <c r="F872" i="4"/>
  <c r="E874" i="4" l="1"/>
  <c r="F873" i="4"/>
  <c r="E875" i="4" l="1"/>
  <c r="F874" i="4"/>
  <c r="E876" i="4" l="1"/>
  <c r="F875" i="4"/>
  <c r="F876" i="4" l="1"/>
  <c r="E877" i="4"/>
  <c r="F877" i="4" l="1"/>
  <c r="E878" i="4"/>
  <c r="F878" i="4" l="1"/>
  <c r="E879" i="4"/>
  <c r="F879" i="4" l="1"/>
  <c r="E880" i="4"/>
  <c r="E881" i="4" l="1"/>
  <c r="F880" i="4"/>
  <c r="E882" i="4" l="1"/>
  <c r="F881" i="4"/>
  <c r="E883" i="4" l="1"/>
  <c r="F882" i="4"/>
  <c r="E884" i="4" l="1"/>
  <c r="F883" i="4"/>
  <c r="E885" i="4" l="1"/>
  <c r="F884" i="4"/>
  <c r="F885" i="4" l="1"/>
  <c r="E886" i="4"/>
  <c r="F886" i="4" l="1"/>
  <c r="E887" i="4"/>
  <c r="F887" i="4" l="1"/>
  <c r="E888" i="4"/>
  <c r="F888" i="4" l="1"/>
  <c r="E889" i="4"/>
  <c r="F889" i="4" l="1"/>
  <c r="E890" i="4"/>
  <c r="E891" i="4" l="1"/>
  <c r="F890" i="4"/>
  <c r="E892" i="4" l="1"/>
  <c r="F891" i="4"/>
  <c r="E893" i="4" l="1"/>
  <c r="F892" i="4"/>
  <c r="E894" i="4" l="1"/>
  <c r="F893" i="4"/>
  <c r="E895" i="4" l="1"/>
  <c r="F894" i="4"/>
  <c r="F895" i="4" l="1"/>
  <c r="E896" i="4"/>
  <c r="F896" i="4" l="1"/>
  <c r="E897" i="4"/>
  <c r="F897" i="4" l="1"/>
  <c r="E898" i="4"/>
  <c r="F898" i="4" l="1"/>
  <c r="E899" i="4"/>
  <c r="F899" i="4" l="1"/>
  <c r="E900" i="4"/>
  <c r="F900" i="4" l="1"/>
  <c r="E901" i="4"/>
  <c r="F901" i="4" l="1"/>
  <c r="E902" i="4"/>
  <c r="E903" i="4" l="1"/>
  <c r="F902" i="4"/>
  <c r="E904" i="4" l="1"/>
  <c r="F903" i="4"/>
  <c r="E905" i="4" l="1"/>
  <c r="F904" i="4"/>
  <c r="E906" i="4" l="1"/>
  <c r="F905" i="4"/>
  <c r="E907" i="4" l="1"/>
  <c r="F906" i="4"/>
  <c r="E908" i="4" l="1"/>
  <c r="F907" i="4"/>
  <c r="F908" i="4" l="1"/>
  <c r="E909" i="4"/>
  <c r="F909" i="4" l="1"/>
  <c r="E910" i="4"/>
  <c r="F910" i="4" l="1"/>
  <c r="E911" i="4"/>
  <c r="F911" i="4" l="1"/>
  <c r="E912" i="4"/>
  <c r="E913" i="4" l="1"/>
  <c r="F912" i="4"/>
  <c r="E914" i="4" l="1"/>
  <c r="F913" i="4"/>
  <c r="E915" i="4" l="1"/>
  <c r="F914" i="4"/>
  <c r="E916" i="4" l="1"/>
  <c r="F915" i="4"/>
  <c r="E917" i="4" l="1"/>
  <c r="F916" i="4"/>
  <c r="F917" i="4" l="1"/>
  <c r="E918" i="4"/>
  <c r="F918" i="4" l="1"/>
  <c r="E919" i="4"/>
  <c r="F919" i="4" l="1"/>
  <c r="E920" i="4"/>
  <c r="F920" i="4" l="1"/>
  <c r="E921" i="4"/>
  <c r="F921" i="4" l="1"/>
  <c r="E922" i="4"/>
  <c r="E923" i="4" l="1"/>
  <c r="F922" i="4"/>
  <c r="E924" i="4" l="1"/>
  <c r="F923" i="4"/>
  <c r="E925" i="4" l="1"/>
  <c r="F924" i="4"/>
  <c r="E926" i="4" l="1"/>
  <c r="F925" i="4"/>
  <c r="E927" i="4" l="1"/>
  <c r="F926" i="4"/>
  <c r="F927" i="4" l="1"/>
  <c r="E928" i="4"/>
  <c r="F928" i="4" l="1"/>
  <c r="E929" i="4"/>
  <c r="F929" i="4" l="1"/>
  <c r="E930" i="4"/>
  <c r="F930" i="4" l="1"/>
  <c r="E931" i="4"/>
  <c r="F931" i="4" l="1"/>
  <c r="E932" i="4"/>
  <c r="F932" i="4" l="1"/>
  <c r="E933" i="4"/>
  <c r="F933" i="4" l="1"/>
  <c r="E934" i="4"/>
  <c r="E935" i="4" l="1"/>
  <c r="F934" i="4"/>
  <c r="E936" i="4" l="1"/>
  <c r="F935" i="4"/>
  <c r="E937" i="4" l="1"/>
  <c r="F936" i="4"/>
  <c r="E938" i="4" l="1"/>
  <c r="F937" i="4"/>
  <c r="E939" i="4" l="1"/>
  <c r="F938" i="4"/>
  <c r="E940" i="4" l="1"/>
  <c r="F939" i="4"/>
  <c r="F940" i="4" l="1"/>
  <c r="E941" i="4"/>
  <c r="F941" i="4" l="1"/>
  <c r="E942" i="4"/>
  <c r="F942" i="4" l="1"/>
  <c r="E943" i="4"/>
  <c r="F943" i="4" l="1"/>
  <c r="E944" i="4"/>
  <c r="E945" i="4" l="1"/>
  <c r="F944" i="4"/>
  <c r="E946" i="4" l="1"/>
  <c r="F945" i="4"/>
  <c r="E947" i="4" l="1"/>
  <c r="F946" i="4"/>
  <c r="E948" i="4" l="1"/>
  <c r="F947" i="4"/>
  <c r="E949" i="4" l="1"/>
  <c r="F948" i="4"/>
  <c r="F949" i="4" l="1"/>
  <c r="E950" i="4"/>
  <c r="F950" i="4" l="1"/>
  <c r="E951" i="4"/>
  <c r="F951" i="4" l="1"/>
  <c r="E952" i="4"/>
  <c r="F952" i="4" l="1"/>
  <c r="E953" i="4"/>
  <c r="F953" i="4" l="1"/>
  <c r="E954" i="4"/>
  <c r="E955" i="4" l="1"/>
  <c r="F954" i="4"/>
  <c r="E956" i="4" l="1"/>
  <c r="F955" i="4"/>
  <c r="E957" i="4" l="1"/>
  <c r="F956" i="4"/>
  <c r="E958" i="4" l="1"/>
  <c r="F957" i="4"/>
  <c r="E959" i="4" l="1"/>
  <c r="F958" i="4"/>
  <c r="F959" i="4" l="1"/>
  <c r="E960" i="4"/>
  <c r="F960" i="4" l="1"/>
  <c r="E961" i="4"/>
  <c r="F961" i="4" l="1"/>
  <c r="E962" i="4"/>
  <c r="F962" i="4" l="1"/>
  <c r="E963" i="4"/>
  <c r="F963" i="4" l="1"/>
  <c r="E964" i="4"/>
  <c r="F964" i="4" l="1"/>
  <c r="E965" i="4"/>
  <c r="F965" i="4" l="1"/>
  <c r="E966" i="4"/>
  <c r="E967" i="4" l="1"/>
  <c r="F966" i="4"/>
  <c r="E968" i="4" l="1"/>
  <c r="F967" i="4"/>
  <c r="E969" i="4" l="1"/>
  <c r="F968" i="4"/>
  <c r="E970" i="4" l="1"/>
  <c r="F969" i="4"/>
  <c r="E971" i="4" l="1"/>
  <c r="F970" i="4"/>
  <c r="E972" i="4" l="1"/>
  <c r="F971" i="4"/>
  <c r="F972" i="4" l="1"/>
  <c r="E973" i="4"/>
  <c r="F973" i="4" l="1"/>
  <c r="E974" i="4"/>
  <c r="F974" i="4" l="1"/>
  <c r="E975" i="4"/>
  <c r="F975" i="4" l="1"/>
  <c r="E976" i="4"/>
  <c r="E977" i="4" l="1"/>
  <c r="F976" i="4"/>
  <c r="E978" i="4" l="1"/>
  <c r="F977" i="4"/>
  <c r="E979" i="4" l="1"/>
  <c r="F978" i="4"/>
  <c r="E980" i="4" l="1"/>
  <c r="F979" i="4"/>
  <c r="E981" i="4" l="1"/>
  <c r="F980" i="4"/>
  <c r="F981" i="4" l="1"/>
  <c r="E982" i="4"/>
  <c r="F982" i="4" l="1"/>
  <c r="E983" i="4"/>
  <c r="F983" i="4" l="1"/>
  <c r="E984" i="4"/>
  <c r="F984" i="4" l="1"/>
  <c r="E985" i="4"/>
  <c r="F985" i="4" l="1"/>
  <c r="E986" i="4"/>
  <c r="E987" i="4" l="1"/>
  <c r="F986" i="4"/>
  <c r="E988" i="4" l="1"/>
  <c r="F987" i="4"/>
  <c r="E989" i="4" l="1"/>
  <c r="F988" i="4"/>
  <c r="E990" i="4" l="1"/>
  <c r="F989" i="4"/>
  <c r="E991" i="4" l="1"/>
  <c r="F990" i="4"/>
  <c r="F991" i="4" l="1"/>
  <c r="E992" i="4"/>
  <c r="F992" i="4" l="1"/>
  <c r="E993" i="4"/>
  <c r="F993" i="4" l="1"/>
  <c r="E994" i="4"/>
  <c r="F994" i="4" l="1"/>
  <c r="E995" i="4"/>
  <c r="F995" i="4" l="1"/>
  <c r="E996" i="4"/>
  <c r="F996" i="4" l="1"/>
  <c r="E997" i="4"/>
  <c r="F997" i="4" l="1"/>
  <c r="E998" i="4"/>
  <c r="E999" i="4" l="1"/>
  <c r="F998" i="4"/>
  <c r="E1000" i="4" l="1"/>
  <c r="F999" i="4"/>
  <c r="E1001" i="4" l="1"/>
  <c r="F1000" i="4"/>
  <c r="E1002" i="4" l="1"/>
  <c r="F1001" i="4"/>
  <c r="E1003" i="4" l="1"/>
  <c r="F1002" i="4"/>
  <c r="E1004" i="4" l="1"/>
  <c r="F1003" i="4"/>
  <c r="F1004" i="4" l="1"/>
  <c r="E1005" i="4"/>
  <c r="F1005" i="4" l="1"/>
  <c r="E1006" i="4"/>
  <c r="F1006" i="4" l="1"/>
  <c r="E1007" i="4"/>
  <c r="F1007" i="4" l="1"/>
  <c r="E1008" i="4"/>
  <c r="F1008" i="4" l="1"/>
  <c r="E1009" i="4"/>
  <c r="F1009" i="4" l="1"/>
  <c r="E1010" i="4"/>
  <c r="F1010" i="4" l="1"/>
  <c r="E1011" i="4"/>
  <c r="E1012" i="4" l="1"/>
  <c r="F1011" i="4"/>
  <c r="F1012" i="4" l="1"/>
  <c r="E1013" i="4"/>
  <c r="F1013" i="4" l="1"/>
  <c r="E1014" i="4"/>
  <c r="E1015" i="4" l="1"/>
  <c r="F1014" i="4"/>
  <c r="E1016" i="4" l="1"/>
  <c r="F1015" i="4"/>
  <c r="F1016" i="4" l="1"/>
  <c r="E1017" i="4"/>
  <c r="F1017" i="4" l="1"/>
  <c r="E1018" i="4"/>
  <c r="F1018" i="4" l="1"/>
  <c r="E1019" i="4"/>
  <c r="E1020" i="4" l="1"/>
  <c r="F1019" i="4"/>
  <c r="F1020" i="4" l="1"/>
  <c r="E1021" i="4"/>
  <c r="E1022" i="4" l="1"/>
  <c r="F1021" i="4"/>
  <c r="F1022" i="4" l="1"/>
  <c r="E1023" i="4"/>
  <c r="E1024" i="4" l="1"/>
  <c r="F1023" i="4"/>
  <c r="F1024" i="4" l="1"/>
  <c r="E1025" i="4"/>
  <c r="F1025" i="4" l="1"/>
  <c r="E1026" i="4"/>
  <c r="F1026" i="4" l="1"/>
  <c r="E1027" i="4"/>
  <c r="F1027" i="4" l="1"/>
  <c r="E1028" i="4"/>
  <c r="F1028" i="4" l="1"/>
  <c r="E1029" i="4"/>
  <c r="E1030" i="4" l="1"/>
  <c r="F1029" i="4"/>
  <c r="E1031" i="4" l="1"/>
  <c r="F1030" i="4"/>
  <c r="E1032" i="4" l="1"/>
  <c r="F1031" i="4"/>
  <c r="F1032" i="4" l="1"/>
  <c r="E1033" i="4"/>
  <c r="E1034" i="4" l="1"/>
  <c r="F1033" i="4"/>
  <c r="E1035" i="4" l="1"/>
  <c r="F1034" i="4"/>
  <c r="E1036" i="4" l="1"/>
  <c r="F1035" i="4"/>
  <c r="F1036" i="4" l="1"/>
  <c r="E1037" i="4"/>
  <c r="E1038" i="4" l="1"/>
  <c r="F1037" i="4"/>
  <c r="F1038" i="4" l="1"/>
  <c r="E1039" i="4"/>
  <c r="F1039" i="4" l="1"/>
  <c r="E1040" i="4"/>
  <c r="F1040" i="4" l="1"/>
  <c r="E1041" i="4"/>
  <c r="E1042" i="4" l="1"/>
  <c r="F1041" i="4"/>
  <c r="F1042" i="4" l="1"/>
  <c r="E1043" i="4"/>
  <c r="E1044" i="4" l="1"/>
  <c r="F1043" i="4"/>
  <c r="F1044" i="4" l="1"/>
  <c r="E1045" i="4"/>
  <c r="F1045" i="4" l="1"/>
  <c r="E1046" i="4"/>
  <c r="E1047" i="4" l="1"/>
  <c r="F1046" i="4"/>
  <c r="F1047" i="4" l="1"/>
  <c r="E1048" i="4"/>
  <c r="F1048" i="4" l="1"/>
  <c r="E1049" i="4"/>
  <c r="E1050" i="4" l="1"/>
  <c r="F1049" i="4"/>
  <c r="F1050" i="4" l="1"/>
  <c r="E1051" i="4"/>
  <c r="F1051" i="4" l="1"/>
  <c r="E1052" i="4"/>
  <c r="F1052" i="4" l="1"/>
  <c r="E1053" i="4"/>
  <c r="F1053" i="4" l="1"/>
  <c r="E1054" i="4"/>
  <c r="F1054" i="4" l="1"/>
  <c r="E1055" i="4"/>
  <c r="F1055" i="4" l="1"/>
  <c r="E1056" i="4"/>
  <c r="F1056" i="4" l="1"/>
  <c r="E1057" i="4"/>
  <c r="F1057" i="4" l="1"/>
  <c r="E1058" i="4"/>
  <c r="F1058" i="4" l="1"/>
  <c r="E1059" i="4"/>
  <c r="F1059" i="4" l="1"/>
  <c r="E1060" i="4"/>
  <c r="E1061" i="4" l="1"/>
  <c r="F1060" i="4"/>
  <c r="E1062" i="4" l="1"/>
  <c r="F1061" i="4"/>
  <c r="F1062" i="4" l="1"/>
  <c r="E1063" i="4"/>
  <c r="F1063" i="4" l="1"/>
  <c r="E1064" i="4"/>
  <c r="F1064" i="4" l="1"/>
  <c r="E1065" i="4"/>
  <c r="F1065" i="4" l="1"/>
  <c r="E1066" i="4"/>
  <c r="F1066" i="4" l="1"/>
  <c r="E1067" i="4"/>
  <c r="F1067" i="4" l="1"/>
  <c r="E1068" i="4"/>
  <c r="E1069" i="4" l="1"/>
  <c r="F1068" i="4"/>
  <c r="E1070" i="4" l="1"/>
  <c r="F1069" i="4"/>
  <c r="F1070" i="4" l="1"/>
  <c r="E1071" i="4"/>
  <c r="E1072" i="4" l="1"/>
  <c r="F1071" i="4"/>
  <c r="F1072" i="4" l="1"/>
  <c r="E1073" i="4"/>
  <c r="F1073" i="4" l="1"/>
  <c r="E1074" i="4"/>
  <c r="F1074" i="4" l="1"/>
  <c r="E1075" i="4"/>
  <c r="F1075" i="4" l="1"/>
  <c r="E1076" i="4"/>
  <c r="E1077" i="4" l="1"/>
  <c r="F1076" i="4"/>
  <c r="F1077" i="4" l="1"/>
  <c r="E1078" i="4"/>
  <c r="F1078" i="4" l="1"/>
  <c r="E1079" i="4"/>
  <c r="F1079" i="4" l="1"/>
  <c r="E1080" i="4"/>
  <c r="E1081" i="4" l="1"/>
  <c r="F1080" i="4"/>
  <c r="E1082" i="4" l="1"/>
  <c r="F1081" i="4"/>
  <c r="F1082" i="4" l="1"/>
  <c r="E1083" i="4"/>
  <c r="F1083" i="4" l="1"/>
  <c r="E1084" i="4"/>
  <c r="F1084" i="4" l="1"/>
  <c r="E1085" i="4"/>
  <c r="F1085" i="4" l="1"/>
  <c r="E1086" i="4"/>
  <c r="F1086" i="4" l="1"/>
  <c r="E1087" i="4"/>
  <c r="F1087" i="4" l="1"/>
  <c r="E1088" i="4"/>
  <c r="F1088" i="4" l="1"/>
  <c r="E1089" i="4"/>
  <c r="F1089" i="4" l="1"/>
  <c r="E1090" i="4"/>
  <c r="F1090" i="4" l="1"/>
  <c r="E1091" i="4"/>
  <c r="F1091" i="4" l="1"/>
  <c r="E1092" i="4"/>
  <c r="E1093" i="4" l="1"/>
  <c r="F1092" i="4"/>
  <c r="E1094" i="4" l="1"/>
  <c r="F1093" i="4"/>
  <c r="F1094" i="4" l="1"/>
  <c r="E1095" i="4"/>
  <c r="E1096" i="4" l="1"/>
  <c r="F1095" i="4"/>
  <c r="E1097" i="4" l="1"/>
  <c r="F1096" i="4"/>
  <c r="E1098" i="4" l="1"/>
  <c r="F1097" i="4"/>
  <c r="F1098" i="4" l="1"/>
  <c r="E1099" i="4"/>
  <c r="F1099" i="4" l="1"/>
  <c r="E1100" i="4"/>
  <c r="E1101" i="4" l="1"/>
  <c r="F1100" i="4"/>
  <c r="F1101" i="4" l="1"/>
  <c r="E1102" i="4"/>
  <c r="F1102" i="4" l="1"/>
  <c r="E1103" i="4"/>
  <c r="E1104" i="4" l="1"/>
  <c r="F1103" i="4"/>
  <c r="E1105" i="4" l="1"/>
  <c r="F1104" i="4"/>
  <c r="E1106" i="4" l="1"/>
  <c r="F1105" i="4"/>
  <c r="F1106" i="4" l="1"/>
  <c r="E1107" i="4"/>
  <c r="F1107" i="4" l="1"/>
  <c r="E1108" i="4"/>
  <c r="F1108" i="4" l="1"/>
  <c r="E1109" i="4"/>
  <c r="F1109" i="4" l="1"/>
  <c r="E1110" i="4"/>
  <c r="F1110" i="4" l="1"/>
  <c r="E1111" i="4"/>
  <c r="F1111" i="4" l="1"/>
  <c r="E1112" i="4"/>
  <c r="E1113" i="4" l="1"/>
  <c r="F1112" i="4"/>
  <c r="E1114" i="4" l="1"/>
  <c r="F1113" i="4"/>
  <c r="F1114" i="4" l="1"/>
  <c r="E1115" i="4"/>
  <c r="F1115" i="4" l="1"/>
  <c r="E1116" i="4"/>
  <c r="F1116" i="4" l="1"/>
  <c r="E1117" i="4"/>
  <c r="F1117" i="4" l="1"/>
  <c r="E1118" i="4"/>
  <c r="E1119" i="4" l="1"/>
  <c r="F1118" i="4"/>
  <c r="F1119" i="4" l="1"/>
  <c r="E1120" i="4"/>
  <c r="F1120" i="4" l="1"/>
  <c r="E1121" i="4"/>
  <c r="F1121" i="4" l="1"/>
  <c r="E1122" i="4"/>
  <c r="E1123" i="4" l="1"/>
  <c r="F1122" i="4"/>
  <c r="F1123" i="4" l="1"/>
  <c r="E1124" i="4"/>
  <c r="F1124" i="4" l="1"/>
  <c r="E1125" i="4"/>
  <c r="E1126" i="4" l="1"/>
  <c r="F1125" i="4"/>
  <c r="E1127" i="4" l="1"/>
  <c r="F1126" i="4"/>
  <c r="F1127" i="4" l="1"/>
  <c r="E1128" i="4"/>
  <c r="F1128" i="4" l="1"/>
  <c r="E1129" i="4"/>
  <c r="F1129" i="4" l="1"/>
  <c r="E1130" i="4"/>
  <c r="E1131" i="4" l="1"/>
  <c r="F1130" i="4"/>
  <c r="F1131" i="4" l="1"/>
  <c r="E1132" i="4"/>
  <c r="F1132" i="4" l="1"/>
  <c r="E1133" i="4"/>
  <c r="F1133" i="4" l="1"/>
  <c r="E1134" i="4"/>
  <c r="E1135" i="4" l="1"/>
  <c r="F1134" i="4"/>
  <c r="F1135" i="4" l="1"/>
  <c r="E1136" i="4"/>
  <c r="F1136" i="4" l="1"/>
  <c r="E1137" i="4"/>
  <c r="F1137" i="4" l="1"/>
  <c r="E1138" i="4"/>
  <c r="E1139" i="4" l="1"/>
  <c r="F1138" i="4"/>
  <c r="F1139" i="4" l="1"/>
  <c r="E1140" i="4"/>
  <c r="F1140" i="4" l="1"/>
  <c r="E1141" i="4"/>
  <c r="E1142" i="4" l="1"/>
  <c r="F1141" i="4"/>
  <c r="E1143" i="4" l="1"/>
  <c r="F1142" i="4"/>
  <c r="F1143" i="4" l="1"/>
  <c r="E1144" i="4"/>
  <c r="F1144" i="4" l="1"/>
  <c r="E1145" i="4"/>
  <c r="E1146" i="4" l="1"/>
  <c r="F1145" i="4"/>
  <c r="E1147" i="4" l="1"/>
  <c r="F1146" i="4"/>
  <c r="F1147" i="4" l="1"/>
  <c r="E1148" i="4"/>
  <c r="F1148" i="4" l="1"/>
  <c r="E1149" i="4"/>
  <c r="F1149" i="4" l="1"/>
  <c r="E1150" i="4"/>
  <c r="E1151" i="4" l="1"/>
  <c r="F1150" i="4"/>
  <c r="F1151" i="4" l="1"/>
  <c r="E1152" i="4"/>
  <c r="F1152" i="4" l="1"/>
  <c r="E1153" i="4"/>
  <c r="E1154" i="4" l="1"/>
  <c r="F1153" i="4"/>
  <c r="E1155" i="4" l="1"/>
  <c r="F1154" i="4"/>
  <c r="F1155" i="4" l="1"/>
  <c r="E1156" i="4"/>
  <c r="F1156" i="4" l="1"/>
  <c r="E1157" i="4"/>
  <c r="E1158" i="4" l="1"/>
  <c r="F1157" i="4"/>
  <c r="E1159" i="4" l="1"/>
  <c r="F1158" i="4"/>
  <c r="F1159" i="4" l="1"/>
  <c r="E1160" i="4"/>
  <c r="F1160" i="4" l="1"/>
  <c r="E1161" i="4"/>
  <c r="F1161" i="4" l="1"/>
  <c r="E1162" i="4"/>
  <c r="F1162" i="4" l="1"/>
  <c r="E1163" i="4"/>
  <c r="F1163" i="4" l="1"/>
  <c r="E1164" i="4"/>
  <c r="F1164" i="4" l="1"/>
  <c r="E1165" i="4"/>
  <c r="E1166" i="4" l="1"/>
  <c r="F1165" i="4"/>
  <c r="E1167" i="4" l="1"/>
  <c r="F1166" i="4"/>
  <c r="F1167" i="4" l="1"/>
  <c r="E1168" i="4"/>
  <c r="F1168" i="4" l="1"/>
  <c r="E1169" i="4"/>
  <c r="E1170" i="4" l="1"/>
  <c r="F1169" i="4"/>
  <c r="E1171" i="4" l="1"/>
  <c r="F1170" i="4"/>
  <c r="F1171" i="4" l="1"/>
  <c r="E1172" i="4"/>
  <c r="F1172" i="4" l="1"/>
  <c r="E1173" i="4"/>
  <c r="F1173" i="4" l="1"/>
  <c r="E1174" i="4"/>
  <c r="E1175" i="4" l="1"/>
  <c r="F1174" i="4"/>
  <c r="F1175" i="4" l="1"/>
  <c r="E1176" i="4"/>
  <c r="F1176" i="4" l="1"/>
  <c r="E1177" i="4"/>
  <c r="E1178" i="4" l="1"/>
  <c r="F1177" i="4"/>
  <c r="E1179" i="4" l="1"/>
  <c r="F1178" i="4"/>
  <c r="F1179" i="4" l="1"/>
  <c r="E1180" i="4"/>
  <c r="F1180" i="4" l="1"/>
  <c r="E1181" i="4"/>
  <c r="F1181" i="4" l="1"/>
  <c r="E1182" i="4"/>
  <c r="E1183" i="4" l="1"/>
  <c r="F1182" i="4"/>
  <c r="F1183" i="4" l="1"/>
  <c r="E1184" i="4"/>
  <c r="F1184" i="4" l="1"/>
  <c r="E1185" i="4"/>
  <c r="F1185" i="4" l="1"/>
  <c r="E1186" i="4"/>
  <c r="E1187" i="4" l="1"/>
  <c r="F1186" i="4"/>
  <c r="F1187" i="4" l="1"/>
  <c r="E1188" i="4"/>
  <c r="F1188" i="4" l="1"/>
  <c r="E1189" i="4"/>
  <c r="E1190" i="4" l="1"/>
  <c r="F1189" i="4"/>
  <c r="E1191" i="4" l="1"/>
  <c r="F1190" i="4"/>
  <c r="F1191" i="4" l="1"/>
  <c r="E1192" i="4"/>
  <c r="F1192" i="4" l="1"/>
  <c r="E1193" i="4"/>
  <c r="F1193" i="4" l="1"/>
  <c r="E1194" i="4"/>
  <c r="E1195" i="4" l="1"/>
  <c r="F1194" i="4"/>
  <c r="F1195" i="4" l="1"/>
  <c r="E1196" i="4"/>
  <c r="F1196" i="4" l="1"/>
  <c r="E1197" i="4"/>
  <c r="F1197" i="4" l="1"/>
  <c r="E1198" i="4"/>
  <c r="E1199" i="4" l="1"/>
  <c r="F1198" i="4"/>
  <c r="F1199" i="4" l="1"/>
  <c r="E1200" i="4"/>
  <c r="F1200" i="4" l="1"/>
  <c r="E1201" i="4"/>
  <c r="F1201" i="4" l="1"/>
  <c r="E1202" i="4"/>
  <c r="E1203" i="4" l="1"/>
  <c r="F1202" i="4"/>
  <c r="F1203" i="4" l="1"/>
  <c r="E1204" i="4"/>
  <c r="F1204" i="4" l="1"/>
  <c r="E1205" i="4"/>
  <c r="E1206" i="4" l="1"/>
  <c r="F1205" i="4"/>
  <c r="E1207" i="4" l="1"/>
  <c r="F1206" i="4"/>
  <c r="F1207" i="4" l="1"/>
  <c r="E1208" i="4"/>
  <c r="F1208" i="4" l="1"/>
  <c r="E1209" i="4"/>
  <c r="E1210" i="4" l="1"/>
  <c r="F1209" i="4"/>
  <c r="E1211" i="4" l="1"/>
  <c r="F1210" i="4"/>
  <c r="F1211" i="4" l="1"/>
  <c r="E1212" i="4"/>
  <c r="F1212" i="4" l="1"/>
  <c r="E1213" i="4"/>
  <c r="F1213" i="4" l="1"/>
  <c r="E1214" i="4"/>
  <c r="E1215" i="4" l="1"/>
  <c r="F1214" i="4"/>
  <c r="F1215" i="4" l="1"/>
  <c r="E1216" i="4"/>
  <c r="F1216" i="4" l="1"/>
  <c r="E1217" i="4"/>
  <c r="E1218" i="4" l="1"/>
  <c r="F1217" i="4"/>
  <c r="E1219" i="4" l="1"/>
  <c r="F1218" i="4"/>
  <c r="F1219" i="4" l="1"/>
  <c r="E1220" i="4"/>
  <c r="F1220" i="4" l="1"/>
  <c r="E1221" i="4"/>
  <c r="E1222" i="4" l="1"/>
  <c r="F1221" i="4"/>
  <c r="E1223" i="4" l="1"/>
  <c r="F1222" i="4"/>
  <c r="F1223" i="4" l="1"/>
  <c r="E1224" i="4"/>
  <c r="F1224" i="4" l="1"/>
  <c r="E1225" i="4"/>
  <c r="F1225" i="4" l="1"/>
  <c r="E1226" i="4"/>
  <c r="F1226" i="4" l="1"/>
  <c r="E1227" i="4"/>
  <c r="F1227" i="4" l="1"/>
  <c r="E1228" i="4"/>
  <c r="F1228" i="4" l="1"/>
  <c r="E1229" i="4"/>
  <c r="E1230" i="4" l="1"/>
  <c r="F1229" i="4"/>
  <c r="E1231" i="4" l="1"/>
  <c r="F1230" i="4"/>
  <c r="F1231" i="4" l="1"/>
  <c r="E1232" i="4"/>
  <c r="F1232" i="4" l="1"/>
  <c r="E1233" i="4"/>
  <c r="E1234" i="4" l="1"/>
  <c r="F1233" i="4"/>
  <c r="E1235" i="4" l="1"/>
  <c r="F1234" i="4"/>
  <c r="F1235" i="4" l="1"/>
  <c r="E1236" i="4"/>
  <c r="F1236" i="4" l="1"/>
  <c r="E1237" i="4"/>
  <c r="F1237" i="4" l="1"/>
  <c r="E1238" i="4"/>
  <c r="E1239" i="4" l="1"/>
  <c r="F1238" i="4"/>
  <c r="F1239" i="4" l="1"/>
  <c r="E1240" i="4"/>
  <c r="F1240" i="4" l="1"/>
  <c r="E1241" i="4"/>
  <c r="E1242" i="4" l="1"/>
  <c r="F1241" i="4"/>
  <c r="E1243" i="4" l="1"/>
  <c r="F1242" i="4"/>
  <c r="F1243" i="4" l="1"/>
  <c r="E1244" i="4"/>
  <c r="F1244" i="4" l="1"/>
  <c r="E1245" i="4"/>
  <c r="F1245" i="4" l="1"/>
  <c r="E1246" i="4"/>
  <c r="E1247" i="4" l="1"/>
  <c r="F1246" i="4"/>
  <c r="F1247" i="4" l="1"/>
  <c r="E1248" i="4"/>
  <c r="F1248" i="4" l="1"/>
  <c r="E1249" i="4"/>
  <c r="F1249" i="4" l="1"/>
  <c r="E1250" i="4"/>
  <c r="E1251" i="4" l="1"/>
  <c r="F1250" i="4"/>
  <c r="F1251" i="4" l="1"/>
  <c r="E1252" i="4"/>
  <c r="F1252" i="4" l="1"/>
  <c r="E1253" i="4"/>
  <c r="E1254" i="4" l="1"/>
  <c r="F1253" i="4"/>
  <c r="E1255" i="4" l="1"/>
  <c r="F1254" i="4"/>
  <c r="F1255" i="4" l="1"/>
  <c r="E1256" i="4"/>
  <c r="F1256" i="4" l="1"/>
  <c r="E1257" i="4"/>
  <c r="F1257" i="4" l="1"/>
  <c r="E1258" i="4"/>
  <c r="E1259" i="4" l="1"/>
  <c r="F1258" i="4"/>
  <c r="F1259" i="4" l="1"/>
  <c r="E1260" i="4"/>
  <c r="F1260" i="4" l="1"/>
  <c r="E1261" i="4"/>
  <c r="F1261" i="4" l="1"/>
  <c r="E1262" i="4"/>
  <c r="E1263" i="4" l="1"/>
  <c r="F1262" i="4"/>
  <c r="F1263" i="4" l="1"/>
  <c r="E1264" i="4"/>
  <c r="F1264" i="4" l="1"/>
  <c r="E1265" i="4"/>
  <c r="F1265" i="4" l="1"/>
  <c r="E1266" i="4"/>
  <c r="E1267" i="4" l="1"/>
  <c r="F1266" i="4"/>
  <c r="F1267" i="4" l="1"/>
  <c r="E1268" i="4"/>
  <c r="F1268" i="4" l="1"/>
  <c r="E1269" i="4"/>
  <c r="E1270" i="4" l="1"/>
  <c r="F1269" i="4"/>
  <c r="E1271" i="4" l="1"/>
  <c r="F1270" i="4"/>
  <c r="F1271" i="4" l="1"/>
  <c r="E1272" i="4"/>
  <c r="F1272" i="4" l="1"/>
  <c r="E1273" i="4"/>
  <c r="E1274" i="4" l="1"/>
  <c r="F1273" i="4"/>
  <c r="E1275" i="4" l="1"/>
  <c r="F1274" i="4"/>
  <c r="F1275" i="4" l="1"/>
  <c r="E1276" i="4"/>
  <c r="F1276" i="4" l="1"/>
  <c r="E1277" i="4"/>
  <c r="F1277" i="4" l="1"/>
  <c r="E1278" i="4"/>
  <c r="E1279" i="4" l="1"/>
  <c r="F1278" i="4"/>
  <c r="F1279" i="4" l="1"/>
  <c r="E1280" i="4"/>
  <c r="F1280" i="4" l="1"/>
  <c r="E1281" i="4"/>
  <c r="E1282" i="4" l="1"/>
  <c r="F1281" i="4"/>
  <c r="E1283" i="4" l="1"/>
  <c r="F1282" i="4"/>
  <c r="F1283" i="4" l="1"/>
  <c r="E1284" i="4"/>
  <c r="F1284" i="4" l="1"/>
  <c r="E1285" i="4"/>
  <c r="E1286" i="4" l="1"/>
  <c r="F1285" i="4"/>
  <c r="E1287" i="4" l="1"/>
  <c r="F1286" i="4"/>
  <c r="F1287" i="4" l="1"/>
  <c r="E1288" i="4"/>
  <c r="F1288" i="4" l="1"/>
  <c r="E1289" i="4"/>
  <c r="F1289" i="4" l="1"/>
  <c r="E1290" i="4"/>
  <c r="F1290" i="4" l="1"/>
  <c r="E1291" i="4"/>
  <c r="F1291" i="4" l="1"/>
  <c r="E1292" i="4"/>
  <c r="F1292" i="4" l="1"/>
  <c r="E1293" i="4"/>
  <c r="E1294" i="4" l="1"/>
  <c r="F1293" i="4"/>
  <c r="E1295" i="4" l="1"/>
  <c r="F1294" i="4"/>
  <c r="F1295" i="4" l="1"/>
  <c r="E1296" i="4"/>
  <c r="F1296" i="4" l="1"/>
  <c r="E1297" i="4"/>
  <c r="E1298" i="4" l="1"/>
  <c r="F1297" i="4"/>
  <c r="E1299" i="4" l="1"/>
  <c r="F1298" i="4"/>
  <c r="F1299" i="4" l="1"/>
  <c r="E1300" i="4"/>
  <c r="F1300" i="4" l="1"/>
  <c r="E1301" i="4"/>
  <c r="F1301" i="4" l="1"/>
  <c r="E1302" i="4"/>
  <c r="E1303" i="4" l="1"/>
  <c r="F1302" i="4"/>
  <c r="F1303" i="4" l="1"/>
  <c r="E1304" i="4"/>
  <c r="F1304" i="4" l="1"/>
  <c r="E1305" i="4"/>
  <c r="E1306" i="4" l="1"/>
  <c r="F1305" i="4"/>
  <c r="E1307" i="4" l="1"/>
  <c r="F1306" i="4"/>
  <c r="E1308" i="4" l="1"/>
  <c r="F1307" i="4"/>
  <c r="F1308" i="4" l="1"/>
  <c r="E1309" i="4"/>
  <c r="F1309" i="4" l="1"/>
  <c r="E1310" i="4"/>
  <c r="E1311" i="4" l="1"/>
  <c r="F1310" i="4"/>
  <c r="E1312" i="4" l="1"/>
  <c r="F1311" i="4"/>
  <c r="F1312" i="4" l="1"/>
  <c r="E1313" i="4"/>
  <c r="F1313" i="4" l="1"/>
  <c r="E1314" i="4"/>
  <c r="E1315" i="4" l="1"/>
  <c r="F1314" i="4"/>
  <c r="E1316" i="4" l="1"/>
  <c r="F1315" i="4"/>
  <c r="F1316" i="4" l="1"/>
  <c r="E1317" i="4"/>
  <c r="F1317" i="4" l="1"/>
  <c r="E1318" i="4"/>
  <c r="E1319" i="4" l="1"/>
  <c r="F1318" i="4"/>
  <c r="E1320" i="4" l="1"/>
  <c r="F1319" i="4"/>
  <c r="F1320" i="4" l="1"/>
  <c r="E1321" i="4"/>
  <c r="F1321" i="4" l="1"/>
  <c r="E1322" i="4"/>
  <c r="E1323" i="4" l="1"/>
  <c r="F1322" i="4"/>
  <c r="E1324" i="4" l="1"/>
  <c r="F1323" i="4"/>
  <c r="F1324" i="4" l="1"/>
  <c r="E1325" i="4"/>
  <c r="F1325" i="4" l="1"/>
  <c r="E1326" i="4"/>
  <c r="E1327" i="4" l="1"/>
  <c r="F1326" i="4"/>
  <c r="E1328" i="4" l="1"/>
  <c r="F1327" i="4"/>
  <c r="F1328" i="4" l="1"/>
  <c r="E1329" i="4"/>
  <c r="F1329" i="4" l="1"/>
  <c r="E1330" i="4"/>
  <c r="E1331" i="4" l="1"/>
  <c r="F1330" i="4"/>
  <c r="E1332" i="4" l="1"/>
  <c r="F1331" i="4"/>
  <c r="F1332" i="4" l="1"/>
  <c r="E1333" i="4"/>
  <c r="F1333" i="4" l="1"/>
  <c r="E1334" i="4"/>
  <c r="E1335" i="4" l="1"/>
  <c r="F1334" i="4"/>
  <c r="F1335" i="4" l="1"/>
  <c r="E1336" i="4"/>
  <c r="F1336" i="4" l="1"/>
  <c r="E1337" i="4"/>
  <c r="F1337" i="4" l="1"/>
  <c r="E1338" i="4"/>
  <c r="E1339" i="4" l="1"/>
  <c r="F1338" i="4"/>
  <c r="E1340" i="4" l="1"/>
  <c r="F1339" i="4"/>
  <c r="F1340" i="4" l="1"/>
  <c r="E1341" i="4"/>
  <c r="F1341" i="4" l="1"/>
  <c r="E1342" i="4"/>
  <c r="E1343" i="4" l="1"/>
  <c r="F1342" i="4"/>
  <c r="E1344" i="4" l="1"/>
  <c r="F1343" i="4"/>
  <c r="F1344" i="4" l="1"/>
  <c r="E1345" i="4"/>
  <c r="F1345" i="4" l="1"/>
  <c r="E1346" i="4"/>
  <c r="E1347" i="4" l="1"/>
  <c r="F1346" i="4"/>
  <c r="E1348" i="4" l="1"/>
  <c r="F1347" i="4"/>
  <c r="F1348" i="4" l="1"/>
  <c r="E1349" i="4"/>
  <c r="F1349" i="4" l="1"/>
  <c r="E1350" i="4"/>
  <c r="E1351" i="4" l="1"/>
  <c r="F1350" i="4"/>
  <c r="F1351" i="4" l="1"/>
  <c r="E1352" i="4"/>
  <c r="F1352" i="4" l="1"/>
  <c r="E1353" i="4"/>
  <c r="F1353" i="4" l="1"/>
  <c r="E1354" i="4"/>
  <c r="F1354" i="4" l="1"/>
  <c r="E1355" i="4"/>
  <c r="E1356" i="4" l="1"/>
  <c r="F1355" i="4"/>
  <c r="F1356" i="4" l="1"/>
  <c r="E1357" i="4"/>
  <c r="F1357" i="4" l="1"/>
  <c r="E1358" i="4"/>
  <c r="E1359" i="4" l="1"/>
  <c r="F1358" i="4"/>
  <c r="E1360" i="4" l="1"/>
  <c r="F1359" i="4"/>
  <c r="F1360" i="4" l="1"/>
  <c r="E1361" i="4"/>
  <c r="F1361" i="4" l="1"/>
  <c r="E1362" i="4"/>
  <c r="E1363" i="4" l="1"/>
  <c r="F1362" i="4"/>
  <c r="E1364" i="4" l="1"/>
  <c r="F1363" i="4"/>
  <c r="F1364" i="4" l="1"/>
  <c r="E1365" i="4"/>
  <c r="F1365" i="4" l="1"/>
  <c r="E1366" i="4"/>
  <c r="E1367" i="4" l="1"/>
  <c r="F1366" i="4"/>
  <c r="E1368" i="4" l="1"/>
  <c r="F1367" i="4"/>
  <c r="F1368" i="4" l="1"/>
  <c r="E1369" i="4"/>
  <c r="F1369" i="4" l="1"/>
  <c r="E1370" i="4"/>
  <c r="E1371" i="4" l="1"/>
  <c r="F1370" i="4"/>
  <c r="E1372" i="4" l="1"/>
  <c r="F1371" i="4"/>
  <c r="F1372" i="4" l="1"/>
  <c r="E1373" i="4"/>
  <c r="F1373" i="4" l="1"/>
  <c r="E1374" i="4"/>
  <c r="E1375" i="4" l="1"/>
  <c r="F1374" i="4"/>
  <c r="E1376" i="4" l="1"/>
  <c r="F1375" i="4"/>
  <c r="F1376" i="4" l="1"/>
  <c r="E1377" i="4"/>
  <c r="F1377" i="4" l="1"/>
  <c r="E1378" i="4"/>
  <c r="E1379" i="4" l="1"/>
  <c r="F1378" i="4"/>
  <c r="E1380" i="4" l="1"/>
  <c r="F1379" i="4"/>
  <c r="F1380" i="4" l="1"/>
  <c r="E1381" i="4"/>
  <c r="F1381" i="4" l="1"/>
  <c r="E1382" i="4"/>
  <c r="E1383" i="4" l="1"/>
  <c r="F1382" i="4"/>
  <c r="E1384" i="4" l="1"/>
  <c r="F1383" i="4"/>
  <c r="F1384" i="4" l="1"/>
  <c r="E1385" i="4"/>
  <c r="F1385" i="4" l="1"/>
  <c r="E1386" i="4"/>
  <c r="E1387" i="4" l="1"/>
  <c r="F1386" i="4"/>
  <c r="E1388" i="4" l="1"/>
  <c r="F1387" i="4"/>
  <c r="F1388" i="4" l="1"/>
  <c r="E1389" i="4"/>
  <c r="F1389" i="4" l="1"/>
  <c r="E1390" i="4"/>
  <c r="E1391" i="4" l="1"/>
  <c r="F1390" i="4"/>
  <c r="E1392" i="4" l="1"/>
  <c r="F1391" i="4"/>
  <c r="F1392" i="4" l="1"/>
  <c r="E1393" i="4"/>
  <c r="F1393" i="4" l="1"/>
  <c r="E1394" i="4"/>
  <c r="E1395" i="4" l="1"/>
  <c r="F1394" i="4"/>
  <c r="E1396" i="4" l="1"/>
  <c r="F1395" i="4"/>
  <c r="F1396" i="4" l="1"/>
  <c r="E1397" i="4"/>
  <c r="F1397" i="4" l="1"/>
  <c r="E1398" i="4"/>
  <c r="E1399" i="4" l="1"/>
  <c r="F1398" i="4"/>
  <c r="F1399" i="4" l="1"/>
  <c r="E1400" i="4"/>
  <c r="F1400" i="4" l="1"/>
  <c r="E1401" i="4"/>
  <c r="F1401" i="4" l="1"/>
  <c r="E1402" i="4"/>
  <c r="E1403" i="4" l="1"/>
  <c r="F1402" i="4"/>
  <c r="E1404" i="4" l="1"/>
  <c r="F1403" i="4"/>
  <c r="F1404" i="4" l="1"/>
  <c r="E1405" i="4"/>
  <c r="F1405" i="4" l="1"/>
  <c r="E1406" i="4"/>
  <c r="E1407" i="4" l="1"/>
  <c r="F1406" i="4"/>
  <c r="E1408" i="4" l="1"/>
  <c r="F1407" i="4"/>
  <c r="F1408" i="4" l="1"/>
  <c r="E1409" i="4"/>
  <c r="F1409" i="4" l="1"/>
  <c r="E1410" i="4"/>
  <c r="E1411" i="4" l="1"/>
  <c r="F1410" i="4"/>
  <c r="E1412" i="4" l="1"/>
  <c r="F1411" i="4"/>
  <c r="F1412" i="4" l="1"/>
  <c r="E1413" i="4"/>
  <c r="F1413" i="4" l="1"/>
  <c r="E1414" i="4"/>
  <c r="E1415" i="4" l="1"/>
  <c r="F1414" i="4"/>
  <c r="F1415" i="4" l="1"/>
  <c r="E1416" i="4"/>
  <c r="F1416" i="4" l="1"/>
  <c r="E1417" i="4"/>
  <c r="F1417" i="4" l="1"/>
  <c r="E1418" i="4"/>
  <c r="F1418" i="4" l="1"/>
  <c r="E1419" i="4"/>
  <c r="E1420" i="4" l="1"/>
  <c r="F1419" i="4"/>
  <c r="F1420" i="4" l="1"/>
  <c r="E1421" i="4"/>
  <c r="F1421" i="4" l="1"/>
  <c r="E1422" i="4"/>
  <c r="E1423" i="4" l="1"/>
  <c r="F1422" i="4"/>
  <c r="E1424" i="4" l="1"/>
  <c r="F1423" i="4"/>
  <c r="F1424" i="4" l="1"/>
  <c r="E1425" i="4"/>
  <c r="F1425" i="4" l="1"/>
  <c r="E1426" i="4"/>
  <c r="E1427" i="4" l="1"/>
  <c r="F1426" i="4"/>
  <c r="E1428" i="4" l="1"/>
  <c r="F1427" i="4"/>
  <c r="F1428" i="4" l="1"/>
  <c r="E1429" i="4"/>
  <c r="F1429" i="4" l="1"/>
  <c r="E1430" i="4"/>
  <c r="E1431" i="4" l="1"/>
  <c r="F1430" i="4"/>
  <c r="E1432" i="4" l="1"/>
  <c r="F1431" i="4"/>
  <c r="F1432" i="4" l="1"/>
  <c r="E1433" i="4"/>
  <c r="F1433" i="4" l="1"/>
  <c r="E1434" i="4"/>
  <c r="E1435" i="4" l="1"/>
  <c r="F1434" i="4"/>
  <c r="E1436" i="4" l="1"/>
  <c r="F1435" i="4"/>
  <c r="F1436" i="4" l="1"/>
  <c r="E1437" i="4"/>
  <c r="F1437" i="4" l="1"/>
  <c r="E1438" i="4"/>
  <c r="E1439" i="4" l="1"/>
  <c r="F1438" i="4"/>
  <c r="E1440" i="4" l="1"/>
  <c r="F1439" i="4"/>
  <c r="F1440" i="4" l="1"/>
  <c r="E1441" i="4"/>
  <c r="F1441" i="4" l="1"/>
  <c r="E1442" i="4"/>
  <c r="E1443" i="4" l="1"/>
  <c r="F1442" i="4"/>
  <c r="E1444" i="4" l="1"/>
  <c r="F1443" i="4"/>
  <c r="F1444" i="4" l="1"/>
  <c r="E1445" i="4"/>
  <c r="F1445" i="4" l="1"/>
  <c r="E1446" i="4"/>
  <c r="E1447" i="4" l="1"/>
  <c r="F1446" i="4"/>
  <c r="E1448" i="4" l="1"/>
  <c r="F1447" i="4"/>
  <c r="F1448" i="4" l="1"/>
  <c r="E1449" i="4"/>
  <c r="F1449" i="4" l="1"/>
  <c r="E1450" i="4"/>
  <c r="E1451" i="4" l="1"/>
  <c r="F1450" i="4"/>
  <c r="E1452" i="4" l="1"/>
  <c r="F1451" i="4"/>
  <c r="F1452" i="4" l="1"/>
  <c r="E1453" i="4"/>
  <c r="F1453" i="4" l="1"/>
  <c r="E1454" i="4"/>
  <c r="E1455" i="4" l="1"/>
  <c r="F1454" i="4"/>
  <c r="E1456" i="4" l="1"/>
  <c r="F1455" i="4"/>
  <c r="F1456" i="4" l="1"/>
  <c r="E1457" i="4"/>
  <c r="F1457" i="4" l="1"/>
  <c r="E1458" i="4"/>
  <c r="E1459" i="4" l="1"/>
  <c r="F1458" i="4"/>
  <c r="E1460" i="4" l="1"/>
  <c r="F1459" i="4"/>
  <c r="F1460" i="4" l="1"/>
  <c r="E1461" i="4"/>
  <c r="F1461" i="4" l="1"/>
  <c r="E1462" i="4"/>
  <c r="E1463" i="4" l="1"/>
  <c r="F1462" i="4"/>
  <c r="F1463" i="4" l="1"/>
  <c r="E1464" i="4"/>
  <c r="F1464" i="4" l="1"/>
  <c r="E1465" i="4"/>
  <c r="F1465" i="4" l="1"/>
  <c r="E1466" i="4"/>
  <c r="E1467" i="4" l="1"/>
  <c r="F1466" i="4"/>
  <c r="E1468" i="4" l="1"/>
  <c r="F1467" i="4"/>
  <c r="F1468" i="4" l="1"/>
  <c r="E1469" i="4"/>
  <c r="F1469" i="4" l="1"/>
  <c r="E1470" i="4"/>
  <c r="E1471" i="4" l="1"/>
  <c r="F1470" i="4"/>
  <c r="E1472" i="4" l="1"/>
  <c r="F1471" i="4"/>
  <c r="F1472" i="4" l="1"/>
  <c r="E1473" i="4"/>
  <c r="F1473" i="4" l="1"/>
  <c r="E1474" i="4"/>
  <c r="E1475" i="4" l="1"/>
  <c r="F1474" i="4"/>
  <c r="E1476" i="4" l="1"/>
  <c r="F1475" i="4"/>
  <c r="F1476" i="4" l="1"/>
  <c r="E1477" i="4"/>
  <c r="F1477" i="4" l="1"/>
  <c r="E1478" i="4"/>
  <c r="E1479" i="4" l="1"/>
  <c r="F1478" i="4"/>
  <c r="F1479" i="4" l="1"/>
  <c r="E1480" i="4"/>
  <c r="F1480" i="4" l="1"/>
  <c r="E1481" i="4"/>
  <c r="F1481" i="4" l="1"/>
  <c r="E1482" i="4"/>
  <c r="F1482" i="4" l="1"/>
  <c r="E1483" i="4"/>
  <c r="E1484" i="4" l="1"/>
  <c r="F1483" i="4"/>
  <c r="F1484" i="4" l="1"/>
  <c r="E1485" i="4"/>
  <c r="F1485" i="4" l="1"/>
  <c r="E1486" i="4"/>
  <c r="E1487" i="4" l="1"/>
  <c r="F1486" i="4"/>
  <c r="E1488" i="4" l="1"/>
  <c r="F1487" i="4"/>
  <c r="F1488" i="4" l="1"/>
  <c r="E1489" i="4"/>
  <c r="F1489" i="4" l="1"/>
  <c r="E1490" i="4"/>
  <c r="E1491" i="4" l="1"/>
  <c r="F1490" i="4"/>
  <c r="E1492" i="4" l="1"/>
  <c r="F1491" i="4"/>
  <c r="F1492" i="4" l="1"/>
  <c r="E1493" i="4"/>
  <c r="F1493" i="4" l="1"/>
  <c r="E1494" i="4"/>
  <c r="E1495" i="4" l="1"/>
  <c r="F1494" i="4"/>
  <c r="E1496" i="4" l="1"/>
  <c r="F1495" i="4"/>
  <c r="F1496" i="4" l="1"/>
  <c r="E1497" i="4"/>
  <c r="F1497" i="4" l="1"/>
  <c r="E1498" i="4"/>
  <c r="E1499" i="4" l="1"/>
  <c r="F1498" i="4"/>
  <c r="E1500" i="4" l="1"/>
  <c r="F1499" i="4"/>
  <c r="F1500" i="4" l="1"/>
  <c r="E1501" i="4"/>
  <c r="F1501" i="4" l="1"/>
  <c r="E1502" i="4"/>
  <c r="E1503" i="4" l="1"/>
  <c r="F1502" i="4"/>
  <c r="E1504" i="4" l="1"/>
  <c r="F1503" i="4"/>
  <c r="F1504" i="4" l="1"/>
  <c r="E1505" i="4"/>
  <c r="F1505" i="4" l="1"/>
  <c r="E1506" i="4"/>
  <c r="E1507" i="4" l="1"/>
  <c r="F1506" i="4"/>
  <c r="E1508" i="4" l="1"/>
  <c r="F1507" i="4"/>
  <c r="F1508" i="4" l="1"/>
  <c r="E1509" i="4"/>
  <c r="F1509" i="4" l="1"/>
  <c r="E1510" i="4"/>
  <c r="E1511" i="4" l="1"/>
  <c r="F1510" i="4"/>
  <c r="E1512" i="4" l="1"/>
  <c r="F1511" i="4"/>
  <c r="F1512" i="4" l="1"/>
  <c r="E1513" i="4"/>
  <c r="F1513" i="4" l="1"/>
  <c r="E1514" i="4"/>
  <c r="E1515" i="4" l="1"/>
  <c r="F1514" i="4"/>
  <c r="E1516" i="4" l="1"/>
  <c r="F1515" i="4"/>
  <c r="F1516" i="4" l="1"/>
  <c r="E1517" i="4"/>
  <c r="F1517" i="4" l="1"/>
  <c r="E1518" i="4"/>
  <c r="E1519" i="4" l="1"/>
  <c r="F1518" i="4"/>
  <c r="E1520" i="4" l="1"/>
  <c r="F1519" i="4"/>
  <c r="F1520" i="4" l="1"/>
  <c r="E1521" i="4"/>
  <c r="F1521" i="4" l="1"/>
  <c r="E1522" i="4"/>
  <c r="E1523" i="4" l="1"/>
  <c r="F1522" i="4"/>
  <c r="E1524" i="4" l="1"/>
  <c r="F1523" i="4"/>
  <c r="F1524" i="4" l="1"/>
  <c r="E1525" i="4"/>
  <c r="F1525" i="4" l="1"/>
  <c r="E1526" i="4"/>
  <c r="E1527" i="4" l="1"/>
  <c r="F1526" i="4"/>
  <c r="F1527" i="4" l="1"/>
  <c r="E1528" i="4"/>
  <c r="F1528" i="4" l="1"/>
  <c r="E1529" i="4"/>
  <c r="F1529" i="4" l="1"/>
  <c r="E1530" i="4"/>
  <c r="E1531" i="4" l="1"/>
  <c r="F1530" i="4"/>
  <c r="E1532" i="4" l="1"/>
  <c r="F1531" i="4"/>
  <c r="F1532" i="4" l="1"/>
  <c r="E1533" i="4"/>
  <c r="F1533" i="4" l="1"/>
  <c r="E1534" i="4"/>
  <c r="E1535" i="4" l="1"/>
  <c r="F1534" i="4"/>
  <c r="E1536" i="4" l="1"/>
  <c r="F1535" i="4"/>
  <c r="F1536" i="4" l="1"/>
  <c r="E1537" i="4"/>
  <c r="F1537" i="4" l="1"/>
  <c r="E1538" i="4"/>
  <c r="E1539" i="4" l="1"/>
  <c r="F1538" i="4"/>
  <c r="E1540" i="4" l="1"/>
  <c r="F1539" i="4"/>
  <c r="F1540" i="4" l="1"/>
  <c r="E1541" i="4"/>
  <c r="F1541" i="4" l="1"/>
  <c r="E1542" i="4"/>
  <c r="E1543" i="4" l="1"/>
  <c r="F1542" i="4"/>
  <c r="F1543" i="4" l="1"/>
  <c r="E1544" i="4"/>
  <c r="F1544" i="4" l="1"/>
  <c r="E1545" i="4"/>
  <c r="F1545" i="4" l="1"/>
  <c r="E1546" i="4"/>
  <c r="E1547" i="4" l="1"/>
  <c r="F1546" i="4"/>
  <c r="E1548" i="4" l="1"/>
  <c r="F1547" i="4"/>
  <c r="F1548" i="4" l="1"/>
  <c r="E1549" i="4"/>
  <c r="F1549" i="4" l="1"/>
  <c r="E1550" i="4"/>
  <c r="E1551" i="4" l="1"/>
  <c r="F1550" i="4"/>
  <c r="E1552" i="4" l="1"/>
  <c r="F1551" i="4"/>
  <c r="F1552" i="4" l="1"/>
  <c r="E1553" i="4"/>
  <c r="F1553" i="4" l="1"/>
  <c r="E1554" i="4"/>
  <c r="E1555" i="4" l="1"/>
  <c r="F1554" i="4"/>
  <c r="E1556" i="4" l="1"/>
  <c r="F1555" i="4"/>
  <c r="F1556" i="4" l="1"/>
  <c r="E1557" i="4"/>
  <c r="F1557" i="4" l="1"/>
  <c r="E1558" i="4"/>
  <c r="E1559" i="4" l="1"/>
  <c r="F1558" i="4"/>
  <c r="E1560" i="4" l="1"/>
  <c r="F1559" i="4"/>
  <c r="F1560" i="4" l="1"/>
  <c r="E1561" i="4"/>
  <c r="F1561" i="4" l="1"/>
  <c r="E1562" i="4"/>
  <c r="E1563" i="4" l="1"/>
  <c r="F1562" i="4"/>
  <c r="E1564" i="4" l="1"/>
  <c r="F1563" i="4"/>
  <c r="F1564" i="4" l="1"/>
  <c r="E1565" i="4"/>
  <c r="F1565" i="4" l="1"/>
  <c r="E1566" i="4"/>
  <c r="E1567" i="4" l="1"/>
  <c r="F1566" i="4"/>
  <c r="E1568" i="4" l="1"/>
  <c r="F1567" i="4"/>
  <c r="F1568" i="4" l="1"/>
  <c r="E1569" i="4"/>
  <c r="F1569" i="4" l="1"/>
  <c r="E1570" i="4"/>
  <c r="E1571" i="4" l="1"/>
  <c r="F1570" i="4"/>
  <c r="E1572" i="4" l="1"/>
  <c r="F1571" i="4"/>
  <c r="F1572" i="4" l="1"/>
  <c r="E1573" i="4"/>
  <c r="F1573" i="4" l="1"/>
  <c r="E1574" i="4"/>
  <c r="E1575" i="4" l="1"/>
  <c r="F1574" i="4"/>
  <c r="E1576" i="4" l="1"/>
  <c r="F1575" i="4"/>
  <c r="F1576" i="4" l="1"/>
  <c r="E1577" i="4"/>
  <c r="F1577" i="4" l="1"/>
  <c r="E1578" i="4"/>
  <c r="E1579" i="4" l="1"/>
  <c r="F1578" i="4"/>
  <c r="E1580" i="4" l="1"/>
  <c r="F1579" i="4"/>
  <c r="F1580" i="4" l="1"/>
  <c r="E1581" i="4"/>
  <c r="F1581" i="4" l="1"/>
  <c r="E1582" i="4"/>
  <c r="E1583" i="4" l="1"/>
  <c r="F1582" i="4"/>
  <c r="E1584" i="4" l="1"/>
  <c r="F1583" i="4"/>
  <c r="F1584" i="4" l="1"/>
  <c r="E1585" i="4"/>
  <c r="F1585" i="4" l="1"/>
  <c r="E1586" i="4"/>
  <c r="E1587" i="4" l="1"/>
  <c r="F1586" i="4"/>
  <c r="E1588" i="4" l="1"/>
  <c r="F1587" i="4"/>
  <c r="F1588" i="4" l="1"/>
  <c r="E1589" i="4"/>
  <c r="F1589" i="4" l="1"/>
  <c r="E1590" i="4"/>
  <c r="E1591" i="4" l="1"/>
  <c r="F1590" i="4"/>
  <c r="F1591" i="4" l="1"/>
  <c r="E1592" i="4"/>
  <c r="F1592" i="4" l="1"/>
  <c r="E1593" i="4"/>
  <c r="F1593" i="4" l="1"/>
  <c r="E1594" i="4"/>
  <c r="E1595" i="4" l="1"/>
  <c r="F1594" i="4"/>
  <c r="E1596" i="4" l="1"/>
  <c r="F1595" i="4"/>
  <c r="F1596" i="4" l="1"/>
  <c r="E1597" i="4"/>
  <c r="F1597" i="4" l="1"/>
  <c r="E1598" i="4"/>
  <c r="E1599" i="4" l="1"/>
  <c r="F1598" i="4"/>
  <c r="E1600" i="4" l="1"/>
  <c r="F1599" i="4"/>
  <c r="F1600" i="4" l="1"/>
  <c r="E1601" i="4"/>
  <c r="F1601" i="4" l="1"/>
  <c r="E1602" i="4"/>
  <c r="E1603" i="4" l="1"/>
  <c r="F1602" i="4"/>
  <c r="E1604" i="4" l="1"/>
  <c r="F1603" i="4"/>
  <c r="F1604" i="4" l="1"/>
  <c r="E1605" i="4"/>
  <c r="F1605" i="4" l="1"/>
  <c r="E1606" i="4"/>
  <c r="E1607" i="4" l="1"/>
  <c r="F1606" i="4"/>
  <c r="F1607" i="4" l="1"/>
  <c r="E1608" i="4"/>
  <c r="F1608" i="4" l="1"/>
  <c r="E1609" i="4"/>
  <c r="F1609" i="4" l="1"/>
  <c r="E1610" i="4"/>
  <c r="E1611" i="4" l="1"/>
  <c r="F1610" i="4"/>
  <c r="E1612" i="4" l="1"/>
  <c r="F1611" i="4"/>
  <c r="F1612" i="4" l="1"/>
  <c r="E1613" i="4"/>
  <c r="F1613" i="4" l="1"/>
  <c r="E1614" i="4"/>
  <c r="E1615" i="4" l="1"/>
  <c r="F1614" i="4"/>
  <c r="E1616" i="4" l="1"/>
  <c r="F1615" i="4"/>
  <c r="F1616" i="4" l="1"/>
  <c r="E1617" i="4"/>
  <c r="F1617" i="4" l="1"/>
  <c r="E1618" i="4"/>
  <c r="E1619" i="4" l="1"/>
  <c r="F1618" i="4"/>
  <c r="E1620" i="4" l="1"/>
  <c r="F1619" i="4"/>
  <c r="F1620" i="4" l="1"/>
  <c r="E1621" i="4"/>
  <c r="F1621" i="4" l="1"/>
  <c r="E1622" i="4"/>
  <c r="E1623" i="4" l="1"/>
  <c r="F1622" i="4"/>
  <c r="E1624" i="4" l="1"/>
  <c r="F1623" i="4"/>
  <c r="F1624" i="4" l="1"/>
  <c r="E1625" i="4"/>
  <c r="F1625" i="4" l="1"/>
  <c r="E1626" i="4"/>
  <c r="E1627" i="4" l="1"/>
  <c r="F1626" i="4"/>
  <c r="E1628" i="4" l="1"/>
  <c r="F1627" i="4"/>
  <c r="F1628" i="4" l="1"/>
  <c r="E1629" i="4"/>
  <c r="F1629" i="4" l="1"/>
  <c r="E1630" i="4"/>
  <c r="E1631" i="4" l="1"/>
  <c r="F1630" i="4"/>
  <c r="E1632" i="4" l="1"/>
  <c r="F1631" i="4"/>
  <c r="F1632" i="4" l="1"/>
  <c r="E1633" i="4"/>
  <c r="F1633" i="4" l="1"/>
  <c r="E1634" i="4"/>
  <c r="E1635" i="4" l="1"/>
  <c r="F1634" i="4"/>
  <c r="E1636" i="4" l="1"/>
  <c r="F1635" i="4"/>
  <c r="F1636" i="4" l="1"/>
  <c r="E1637" i="4"/>
  <c r="F1637" i="4" l="1"/>
  <c r="E1638" i="4"/>
  <c r="E1639" i="4" l="1"/>
  <c r="F1638" i="4"/>
  <c r="E1640" i="4" l="1"/>
  <c r="F1639" i="4"/>
  <c r="F1640" i="4" l="1"/>
  <c r="E1641" i="4"/>
  <c r="F1641" i="4" l="1"/>
  <c r="E1642" i="4"/>
  <c r="E1643" i="4" l="1"/>
  <c r="F1642" i="4"/>
  <c r="E1644" i="4" l="1"/>
  <c r="F1643" i="4"/>
  <c r="F1644" i="4" l="1"/>
  <c r="E1645" i="4"/>
  <c r="F1645" i="4" l="1"/>
  <c r="E1646" i="4"/>
  <c r="E1647" i="4" l="1"/>
  <c r="F1646" i="4"/>
  <c r="E1648" i="4" l="1"/>
  <c r="F1647" i="4"/>
  <c r="F1648" i="4" l="1"/>
  <c r="E1649" i="4"/>
  <c r="F1649" i="4" l="1"/>
  <c r="E1650" i="4"/>
  <c r="E1651" i="4" l="1"/>
  <c r="F1650" i="4"/>
  <c r="E1652" i="4" l="1"/>
  <c r="F1651" i="4"/>
  <c r="F1652" i="4" l="1"/>
  <c r="E1653" i="4"/>
  <c r="F1653" i="4" l="1"/>
  <c r="E1654" i="4"/>
  <c r="E1655" i="4" l="1"/>
  <c r="F1654" i="4"/>
  <c r="E1656" i="4" l="1"/>
  <c r="F1655" i="4"/>
  <c r="F1656" i="4" l="1"/>
  <c r="E1657" i="4"/>
  <c r="F1657" i="4" l="1"/>
  <c r="E1658" i="4"/>
  <c r="E1659" i="4" l="1"/>
  <c r="F1658" i="4"/>
  <c r="E1660" i="4" l="1"/>
  <c r="F1659" i="4"/>
  <c r="F1660" i="4" l="1"/>
  <c r="E1661" i="4"/>
  <c r="F1661" i="4" l="1"/>
  <c r="E1662" i="4"/>
  <c r="E1663" i="4" l="1"/>
  <c r="F1662" i="4"/>
  <c r="E1664" i="4" l="1"/>
  <c r="F1663" i="4"/>
  <c r="F1664" i="4" l="1"/>
  <c r="E1665" i="4"/>
  <c r="F1665" i="4" l="1"/>
  <c r="E1666" i="4"/>
  <c r="E1667" i="4" l="1"/>
  <c r="F1666" i="4"/>
  <c r="E1668" i="4" l="1"/>
  <c r="F1667" i="4"/>
  <c r="F1668" i="4" l="1"/>
  <c r="E1669" i="4"/>
  <c r="F1669" i="4" l="1"/>
  <c r="E1670" i="4"/>
  <c r="E1671" i="4" l="1"/>
  <c r="F1670" i="4"/>
  <c r="E1672" i="4" l="1"/>
  <c r="F1671" i="4"/>
  <c r="F1672" i="4" l="1"/>
  <c r="E1673" i="4"/>
  <c r="F1673" i="4" l="1"/>
  <c r="E1674" i="4"/>
  <c r="E1675" i="4" l="1"/>
  <c r="F1674" i="4"/>
  <c r="E1676" i="4" l="1"/>
  <c r="F1675" i="4"/>
  <c r="F1676" i="4" l="1"/>
  <c r="E1677" i="4"/>
  <c r="F1677" i="4" l="1"/>
  <c r="E1678" i="4"/>
  <c r="E1679" i="4" l="1"/>
  <c r="F1678" i="4"/>
  <c r="E1680" i="4" l="1"/>
  <c r="F1679" i="4"/>
  <c r="F1680" i="4" l="1"/>
  <c r="E1681" i="4"/>
  <c r="F1681" i="4" l="1"/>
  <c r="E1682" i="4"/>
  <c r="E1683" i="4" l="1"/>
  <c r="F1682" i="4"/>
  <c r="E1684" i="4" l="1"/>
  <c r="F1683" i="4"/>
  <c r="F1684" i="4" l="1"/>
  <c r="E1685" i="4"/>
  <c r="F1685" i="4" l="1"/>
  <c r="E1686" i="4"/>
  <c r="E1687" i="4" l="1"/>
  <c r="F1686" i="4"/>
  <c r="E1688" i="4" l="1"/>
  <c r="F1687" i="4"/>
  <c r="F1688" i="4" l="1"/>
  <c r="E1689" i="4"/>
  <c r="F1689" i="4" l="1"/>
  <c r="E1690" i="4"/>
  <c r="E1691" i="4" l="1"/>
  <c r="F1690" i="4"/>
  <c r="E1692" i="4" l="1"/>
  <c r="F1691" i="4"/>
  <c r="F1692" i="4" l="1"/>
  <c r="E1693" i="4"/>
  <c r="F1693" i="4" l="1"/>
  <c r="E1694" i="4"/>
  <c r="E1695" i="4" l="1"/>
  <c r="F1694" i="4"/>
  <c r="E1696" i="4" l="1"/>
  <c r="F1695" i="4"/>
  <c r="F1696" i="4" l="1"/>
  <c r="E1697" i="4"/>
  <c r="F1697" i="4" l="1"/>
  <c r="E1698" i="4"/>
  <c r="E1699" i="4" l="1"/>
  <c r="F1698" i="4"/>
  <c r="E1700" i="4" l="1"/>
  <c r="F1699" i="4"/>
  <c r="F1700" i="4" l="1"/>
  <c r="E1701" i="4"/>
  <c r="F1701" i="4" l="1"/>
  <c r="E1702" i="4"/>
  <c r="E1703" i="4" l="1"/>
  <c r="F1702" i="4"/>
  <c r="E1704" i="4" l="1"/>
  <c r="F1703" i="4"/>
  <c r="F1704" i="4" l="1"/>
  <c r="E1705" i="4"/>
  <c r="F1705" i="4" l="1"/>
  <c r="E1706" i="4"/>
  <c r="E1707" i="4" l="1"/>
  <c r="F1706" i="4"/>
  <c r="E1708" i="4" l="1"/>
  <c r="F1707" i="4"/>
  <c r="F1708" i="4" l="1"/>
  <c r="E1709" i="4"/>
  <c r="F1709" i="4" l="1"/>
  <c r="E1710" i="4"/>
  <c r="E1711" i="4" l="1"/>
  <c r="F1710" i="4"/>
  <c r="E1712" i="4" l="1"/>
  <c r="F1711" i="4"/>
  <c r="F1712" i="4" l="1"/>
  <c r="E1713" i="4"/>
  <c r="F1713" i="4" l="1"/>
  <c r="E1714" i="4"/>
  <c r="E1715" i="4" l="1"/>
  <c r="F1714" i="4"/>
  <c r="E1716" i="4" l="1"/>
  <c r="F1715" i="4"/>
  <c r="F1716" i="4" l="1"/>
  <c r="E1717" i="4"/>
  <c r="F1717" i="4" l="1"/>
  <c r="E1718" i="4"/>
  <c r="E1719" i="4" l="1"/>
  <c r="F1718" i="4"/>
  <c r="E1720" i="4" l="1"/>
  <c r="F1719" i="4"/>
  <c r="F1720" i="4" l="1"/>
  <c r="E1721" i="4"/>
  <c r="F1721" i="4" l="1"/>
  <c r="E1722" i="4"/>
  <c r="E1723" i="4" l="1"/>
  <c r="F1722" i="4"/>
  <c r="E1724" i="4" l="1"/>
  <c r="F1723" i="4"/>
  <c r="F1724" i="4" l="1"/>
  <c r="E1725" i="4"/>
  <c r="F1725" i="4" l="1"/>
  <c r="E1726" i="4"/>
  <c r="E1727" i="4" l="1"/>
  <c r="F1726" i="4"/>
  <c r="E1728" i="4" l="1"/>
  <c r="F1727" i="4"/>
  <c r="F1728" i="4" l="1"/>
  <c r="E1729" i="4"/>
  <c r="F1729" i="4" l="1"/>
  <c r="E1730" i="4"/>
  <c r="E1731" i="4" l="1"/>
  <c r="F1730" i="4"/>
  <c r="E1732" i="4" l="1"/>
  <c r="F1731" i="4"/>
  <c r="F1732" i="4" l="1"/>
  <c r="E1733" i="4"/>
  <c r="F1733" i="4" l="1"/>
  <c r="E1734" i="4"/>
  <c r="E1735" i="4" l="1"/>
  <c r="F1734" i="4"/>
  <c r="E1736" i="4" l="1"/>
  <c r="F1735" i="4"/>
  <c r="F1736" i="4" l="1"/>
  <c r="E1737" i="4"/>
  <c r="F1737" i="4" l="1"/>
  <c r="E1738" i="4"/>
  <c r="E1739" i="4" l="1"/>
  <c r="F1738" i="4"/>
  <c r="E1740" i="4" l="1"/>
  <c r="F1739" i="4"/>
  <c r="F1740" i="4" l="1"/>
  <c r="E1741" i="4"/>
  <c r="F1741" i="4" l="1"/>
  <c r="E1742" i="4"/>
  <c r="E1743" i="4" l="1"/>
  <c r="F1742" i="4"/>
  <c r="E1744" i="4" l="1"/>
  <c r="F1743" i="4"/>
  <c r="F1744" i="4" l="1"/>
  <c r="E1745" i="4"/>
  <c r="F1745" i="4" l="1"/>
  <c r="E1746" i="4"/>
  <c r="E1747" i="4" l="1"/>
  <c r="F1746" i="4"/>
  <c r="E1748" i="4" l="1"/>
  <c r="F1747" i="4"/>
  <c r="F1748" i="4" l="1"/>
  <c r="E1749" i="4"/>
  <c r="F1749" i="4" l="1"/>
  <c r="E1750" i="4"/>
  <c r="E1751" i="4" l="1"/>
  <c r="F1750" i="4"/>
  <c r="E1752" i="4" l="1"/>
  <c r="F1751" i="4"/>
  <c r="F1752" i="4" l="1"/>
  <c r="E1753" i="4"/>
  <c r="F1753" i="4" l="1"/>
  <c r="E1754" i="4"/>
  <c r="E1755" i="4" l="1"/>
  <c r="F1754" i="4"/>
  <c r="E1756" i="4" l="1"/>
  <c r="F1755" i="4"/>
  <c r="F1756" i="4" l="1"/>
  <c r="E1757" i="4"/>
  <c r="F1757" i="4" l="1"/>
  <c r="E1758" i="4"/>
  <c r="E1759" i="4" l="1"/>
  <c r="F1758" i="4"/>
  <c r="E1760" i="4" l="1"/>
  <c r="F1759" i="4"/>
  <c r="F1760" i="4" l="1"/>
  <c r="E1761" i="4"/>
  <c r="F1761" i="4" l="1"/>
  <c r="E1762" i="4"/>
  <c r="E1763" i="4" l="1"/>
  <c r="F1762" i="4"/>
  <c r="E1764" i="4" l="1"/>
  <c r="F1763" i="4"/>
  <c r="F1764" i="4" l="1"/>
  <c r="E1765" i="4"/>
  <c r="F1765" i="4" l="1"/>
  <c r="E1766" i="4"/>
  <c r="E1767" i="4" l="1"/>
  <c r="F1766" i="4"/>
  <c r="E1768" i="4" l="1"/>
  <c r="F1767" i="4"/>
  <c r="F1768" i="4" l="1"/>
  <c r="E1769" i="4"/>
  <c r="F1769" i="4" l="1"/>
  <c r="E1770" i="4"/>
  <c r="E1771" i="4" l="1"/>
  <c r="F1770" i="4"/>
  <c r="E1772" i="4" l="1"/>
  <c r="F1771" i="4"/>
  <c r="F1772" i="4" l="1"/>
  <c r="E1773" i="4"/>
  <c r="F1773" i="4" l="1"/>
  <c r="E1774" i="4"/>
  <c r="E1775" i="4" l="1"/>
  <c r="F1774" i="4"/>
  <c r="E1776" i="4" l="1"/>
  <c r="F1775" i="4"/>
  <c r="F1776" i="4" l="1"/>
  <c r="E1777" i="4"/>
  <c r="F1777" i="4" l="1"/>
  <c r="E1778" i="4"/>
  <c r="E1779" i="4" l="1"/>
  <c r="F1778" i="4"/>
  <c r="E1780" i="4" l="1"/>
  <c r="F1779" i="4"/>
  <c r="F1780" i="4" l="1"/>
  <c r="E1781" i="4"/>
  <c r="F1781" i="4" l="1"/>
  <c r="E1782" i="4"/>
  <c r="E1783" i="4" l="1"/>
  <c r="F1782" i="4"/>
  <c r="E1784" i="4" l="1"/>
  <c r="F1783" i="4"/>
  <c r="F1784" i="4" l="1"/>
  <c r="E1785" i="4"/>
  <c r="F1785" i="4" l="1"/>
  <c r="E1786" i="4"/>
  <c r="E1787" i="4" l="1"/>
  <c r="F1786" i="4"/>
  <c r="E1788" i="4" l="1"/>
  <c r="F1787" i="4"/>
  <c r="F1788" i="4" l="1"/>
  <c r="E1789" i="4"/>
  <c r="F1789" i="4" l="1"/>
  <c r="E1790" i="4"/>
  <c r="E1791" i="4" l="1"/>
  <c r="F1790" i="4"/>
  <c r="E1792" i="4" l="1"/>
  <c r="F1791" i="4"/>
  <c r="F1792" i="4" l="1"/>
  <c r="E1793" i="4"/>
  <c r="F1793" i="4" l="1"/>
  <c r="E1794" i="4"/>
  <c r="E1795" i="4" l="1"/>
  <c r="F1794" i="4"/>
  <c r="E1796" i="4" l="1"/>
  <c r="F1795" i="4"/>
  <c r="F1796" i="4" l="1"/>
  <c r="E1797" i="4"/>
  <c r="F1797" i="4" l="1"/>
  <c r="E1798" i="4"/>
  <c r="E1799" i="4" l="1"/>
  <c r="F1798" i="4"/>
  <c r="E1800" i="4" l="1"/>
  <c r="F1799" i="4"/>
  <c r="F1800" i="4" l="1"/>
  <c r="E1801" i="4"/>
  <c r="F1801" i="4" l="1"/>
  <c r="E1802" i="4"/>
  <c r="E1803" i="4" l="1"/>
  <c r="F1802" i="4"/>
  <c r="E1804" i="4" l="1"/>
  <c r="F1803" i="4"/>
  <c r="F1804" i="4" l="1"/>
  <c r="E1805" i="4"/>
  <c r="F1805" i="4" l="1"/>
  <c r="E1806" i="4"/>
  <c r="E1807" i="4" l="1"/>
  <c r="F1806" i="4"/>
  <c r="E1808" i="4" l="1"/>
  <c r="F1807" i="4"/>
  <c r="F1808" i="4" l="1"/>
  <c r="E1809" i="4"/>
  <c r="F1809" i="4" l="1"/>
  <c r="E1810" i="4"/>
  <c r="E1811" i="4" l="1"/>
  <c r="F1810" i="4"/>
  <c r="E1812" i="4" l="1"/>
  <c r="F1811" i="4"/>
  <c r="F1812" i="4" l="1"/>
  <c r="E1813" i="4"/>
  <c r="F1813" i="4" l="1"/>
  <c r="E1814" i="4"/>
  <c r="E1815" i="4" l="1"/>
  <c r="F1814" i="4"/>
  <c r="E1816" i="4" l="1"/>
  <c r="F1815" i="4"/>
  <c r="F1816" i="4" l="1"/>
  <c r="E1817" i="4"/>
  <c r="F1817" i="4" l="1"/>
  <c r="E1818" i="4"/>
  <c r="E1819" i="4" l="1"/>
  <c r="F1818" i="4"/>
  <c r="E1820" i="4" l="1"/>
  <c r="F1819" i="4"/>
  <c r="F1820" i="4" l="1"/>
  <c r="E1821" i="4"/>
  <c r="F1821" i="4" l="1"/>
  <c r="E1822" i="4"/>
  <c r="E1823" i="4" l="1"/>
  <c r="F1822" i="4"/>
  <c r="E1824" i="4" l="1"/>
  <c r="F1823" i="4"/>
  <c r="F1824" i="4" l="1"/>
  <c r="E1825" i="4"/>
  <c r="F1825" i="4" l="1"/>
  <c r="E1826" i="4"/>
  <c r="E1827" i="4" l="1"/>
  <c r="F1826" i="4"/>
  <c r="E1828" i="4" l="1"/>
  <c r="F1827" i="4"/>
  <c r="F1828" i="4" l="1"/>
  <c r="E1829" i="4"/>
  <c r="F1829" i="4" l="1"/>
  <c r="E1830" i="4"/>
  <c r="E1831" i="4" l="1"/>
  <c r="F1830" i="4"/>
  <c r="E1832" i="4" l="1"/>
  <c r="F1831" i="4"/>
  <c r="F1832" i="4" l="1"/>
  <c r="E1833" i="4"/>
  <c r="F1833" i="4" l="1"/>
  <c r="E1834" i="4"/>
  <c r="E1835" i="4" l="1"/>
  <c r="F1834" i="4"/>
  <c r="E1836" i="4" l="1"/>
  <c r="F1835" i="4"/>
  <c r="F1836" i="4" l="1"/>
  <c r="E1837" i="4"/>
  <c r="F1837" i="4" l="1"/>
  <c r="E1838" i="4"/>
  <c r="E1839" i="4" l="1"/>
  <c r="F1838" i="4"/>
  <c r="E1840" i="4" l="1"/>
  <c r="F1839" i="4"/>
  <c r="F1840" i="4" l="1"/>
  <c r="E1841" i="4"/>
  <c r="F1841" i="4" l="1"/>
  <c r="E1842" i="4"/>
  <c r="E1843" i="4" l="1"/>
  <c r="F1842" i="4"/>
  <c r="E1844" i="4" l="1"/>
  <c r="F1843" i="4"/>
  <c r="F1844" i="4" l="1"/>
  <c r="E1845" i="4"/>
  <c r="F1845" i="4" l="1"/>
  <c r="E1846" i="4"/>
  <c r="E1847" i="4" l="1"/>
  <c r="F1846" i="4"/>
  <c r="E1848" i="4" l="1"/>
  <c r="F1847" i="4"/>
  <c r="F1848" i="4" l="1"/>
  <c r="E1849" i="4"/>
  <c r="F1849" i="4" l="1"/>
  <c r="E1850" i="4"/>
  <c r="E1851" i="4" l="1"/>
  <c r="F1850" i="4"/>
  <c r="E1852" i="4" l="1"/>
  <c r="F1851" i="4"/>
  <c r="F1852" i="4" l="1"/>
  <c r="E1853" i="4"/>
  <c r="F1853" i="4" l="1"/>
  <c r="E1854" i="4"/>
  <c r="E1855" i="4" l="1"/>
  <c r="F1854" i="4"/>
  <c r="E1856" i="4" l="1"/>
  <c r="F1855" i="4"/>
  <c r="F1856" i="4" l="1"/>
  <c r="E1857" i="4"/>
  <c r="F1857" i="4" l="1"/>
  <c r="E1858" i="4"/>
  <c r="E1859" i="4" l="1"/>
  <c r="F1858" i="4"/>
  <c r="E1860" i="4" l="1"/>
  <c r="F1859" i="4"/>
  <c r="F1860" i="4" l="1"/>
  <c r="E1861" i="4"/>
  <c r="F1861" i="4" l="1"/>
  <c r="E1862" i="4"/>
  <c r="E1863" i="4" l="1"/>
  <c r="F1862" i="4"/>
  <c r="E1864" i="4" l="1"/>
  <c r="F1863" i="4"/>
  <c r="F1864" i="4" l="1"/>
  <c r="E1865" i="4"/>
  <c r="F1865" i="4" l="1"/>
  <c r="E1866" i="4"/>
  <c r="E1867" i="4" l="1"/>
  <c r="F1866" i="4"/>
  <c r="E1868" i="4" l="1"/>
  <c r="F1867" i="4"/>
  <c r="F1868" i="4" l="1"/>
  <c r="E1869" i="4"/>
  <c r="F1869" i="4" l="1"/>
  <c r="E1870" i="4"/>
  <c r="E1871" i="4" l="1"/>
  <c r="F1870" i="4"/>
  <c r="E1872" i="4" l="1"/>
  <c r="F1871" i="4"/>
  <c r="F1872" i="4" l="1"/>
  <c r="E1873" i="4"/>
  <c r="F1873" i="4" l="1"/>
  <c r="E1874" i="4"/>
  <c r="E1875" i="4" l="1"/>
  <c r="F1874" i="4"/>
  <c r="E1876" i="4" l="1"/>
  <c r="F1875" i="4"/>
  <c r="F1876" i="4" l="1"/>
  <c r="E1877" i="4"/>
  <c r="F1877" i="4" l="1"/>
  <c r="E1878" i="4"/>
  <c r="E1879" i="4" l="1"/>
  <c r="F1878" i="4"/>
  <c r="E1880" i="4" l="1"/>
  <c r="F1879" i="4"/>
  <c r="F1880" i="4" l="1"/>
  <c r="E1881" i="4"/>
  <c r="F1881" i="4" l="1"/>
  <c r="E1882" i="4"/>
  <c r="E1883" i="4" l="1"/>
  <c r="F1882" i="4"/>
  <c r="E1884" i="4" l="1"/>
  <c r="F1883" i="4"/>
  <c r="F1884" i="4" l="1"/>
  <c r="E1885" i="4"/>
  <c r="F1885" i="4" l="1"/>
  <c r="E1886" i="4"/>
  <c r="E1887" i="4" l="1"/>
  <c r="F1886" i="4"/>
  <c r="E1888" i="4" l="1"/>
  <c r="F1887" i="4"/>
  <c r="F1888" i="4" l="1"/>
  <c r="E1889" i="4"/>
  <c r="F1889" i="4" l="1"/>
  <c r="E1890" i="4"/>
  <c r="E1891" i="4" l="1"/>
  <c r="F1890" i="4"/>
  <c r="E1892" i="4" l="1"/>
  <c r="F1891" i="4"/>
  <c r="F1892" i="4" l="1"/>
  <c r="E1893" i="4"/>
  <c r="F1893" i="4" l="1"/>
  <c r="E1894" i="4"/>
  <c r="E1895" i="4" l="1"/>
  <c r="F1894" i="4"/>
  <c r="E1896" i="4" l="1"/>
  <c r="F1895" i="4"/>
  <c r="F1896" i="4" l="1"/>
  <c r="E1897" i="4"/>
  <c r="F1897" i="4" l="1"/>
  <c r="E1898" i="4"/>
  <c r="E1899" i="4" l="1"/>
  <c r="F1898" i="4"/>
  <c r="E1900" i="4" l="1"/>
  <c r="F1899" i="4"/>
  <c r="F1900" i="4" l="1"/>
  <c r="E1901" i="4"/>
  <c r="F1901" i="4" l="1"/>
  <c r="E1902" i="4"/>
  <c r="E1903" i="4" l="1"/>
  <c r="F1902" i="4"/>
  <c r="E1904" i="4" l="1"/>
  <c r="F1903" i="4"/>
  <c r="F1904" i="4" l="1"/>
  <c r="E1905" i="4"/>
  <c r="F1905" i="4" l="1"/>
  <c r="E1906" i="4"/>
  <c r="E1907" i="4" l="1"/>
  <c r="F1906" i="4"/>
  <c r="E1908" i="4" l="1"/>
  <c r="F1907" i="4"/>
  <c r="F1908" i="4" l="1"/>
  <c r="E1909" i="4"/>
  <c r="F1909" i="4" l="1"/>
  <c r="E1910" i="4"/>
  <c r="E1911" i="4" l="1"/>
  <c r="F1910" i="4"/>
  <c r="E1912" i="4" l="1"/>
  <c r="F1911" i="4"/>
  <c r="F1912" i="4" l="1"/>
  <c r="E1913" i="4"/>
  <c r="F1913" i="4" l="1"/>
  <c r="E1914" i="4"/>
  <c r="E1915" i="4" l="1"/>
  <c r="F1914" i="4"/>
  <c r="E1916" i="4" l="1"/>
  <c r="F1915" i="4"/>
  <c r="F1916" i="4" l="1"/>
  <c r="E1917" i="4"/>
  <c r="F1917" i="4" l="1"/>
  <c r="E1918" i="4"/>
  <c r="E1919" i="4" l="1"/>
  <c r="F1918" i="4"/>
  <c r="E1920" i="4" l="1"/>
  <c r="F1919" i="4"/>
  <c r="F1920" i="4" l="1"/>
  <c r="E1921" i="4"/>
  <c r="F1921" i="4" l="1"/>
  <c r="E1922" i="4"/>
  <c r="E1923" i="4" l="1"/>
  <c r="F1922" i="4"/>
  <c r="E1924" i="4" l="1"/>
  <c r="F1923" i="4"/>
  <c r="F1924" i="4" l="1"/>
  <c r="E1925" i="4"/>
  <c r="F1925" i="4" l="1"/>
  <c r="E1926" i="4"/>
  <c r="E1927" i="4" l="1"/>
  <c r="F1926" i="4"/>
  <c r="E1928" i="4" l="1"/>
  <c r="F1927" i="4"/>
  <c r="F1928" i="4" l="1"/>
  <c r="E1929" i="4"/>
  <c r="F1929" i="4" l="1"/>
  <c r="E1930" i="4"/>
  <c r="E1931" i="4" l="1"/>
  <c r="F1930" i="4"/>
  <c r="E1932" i="4" l="1"/>
  <c r="F1931" i="4"/>
  <c r="F1932" i="4" l="1"/>
  <c r="E1933" i="4"/>
  <c r="F1933" i="4" l="1"/>
  <c r="E1934" i="4"/>
  <c r="E1935" i="4" l="1"/>
  <c r="F1934" i="4"/>
  <c r="E1936" i="4" l="1"/>
  <c r="F1935" i="4"/>
  <c r="F1936" i="4" l="1"/>
  <c r="E1937" i="4"/>
  <c r="F1937" i="4" l="1"/>
  <c r="E1938" i="4"/>
  <c r="E1939" i="4" l="1"/>
  <c r="F1938" i="4"/>
  <c r="E1940" i="4" l="1"/>
  <c r="F1939" i="4"/>
  <c r="F1940" i="4" l="1"/>
  <c r="E1941" i="4"/>
  <c r="F1941" i="4" l="1"/>
  <c r="E1942" i="4"/>
  <c r="E1943" i="4" l="1"/>
  <c r="F1942" i="4"/>
  <c r="E1944" i="4" l="1"/>
  <c r="F1943" i="4"/>
  <c r="F1944" i="4" l="1"/>
  <c r="E1945" i="4"/>
  <c r="F1945" i="4" l="1"/>
  <c r="E1946" i="4"/>
  <c r="E1947" i="4" l="1"/>
  <c r="F1946" i="4"/>
  <c r="E1948" i="4" l="1"/>
  <c r="F1947" i="4"/>
  <c r="F1948" i="4" l="1"/>
  <c r="E1949" i="4"/>
  <c r="F1949" i="4" l="1"/>
  <c r="E1950" i="4"/>
  <c r="E1951" i="4" l="1"/>
  <c r="F1950" i="4"/>
  <c r="E1952" i="4" l="1"/>
  <c r="F1951" i="4"/>
  <c r="F1952" i="4" l="1"/>
  <c r="E1953" i="4"/>
  <c r="F1953" i="4" l="1"/>
  <c r="E1954" i="4"/>
  <c r="E1955" i="4" l="1"/>
  <c r="F1954" i="4"/>
  <c r="E1956" i="4" l="1"/>
  <c r="F1955" i="4"/>
  <c r="F1956" i="4" l="1"/>
  <c r="E1957" i="4"/>
  <c r="F1957" i="4" l="1"/>
  <c r="E1958" i="4"/>
  <c r="E1959" i="4" l="1"/>
  <c r="F1958" i="4"/>
  <c r="E1960" i="4" l="1"/>
  <c r="F1959" i="4"/>
  <c r="F1960" i="4" l="1"/>
  <c r="E1961" i="4"/>
  <c r="F1961" i="4" l="1"/>
  <c r="E1962" i="4"/>
  <c r="E1963" i="4" l="1"/>
  <c r="F1962" i="4"/>
  <c r="E1964" i="4" l="1"/>
  <c r="F1963" i="4"/>
  <c r="F1964" i="4" l="1"/>
  <c r="E1965" i="4"/>
  <c r="F1965" i="4" l="1"/>
  <c r="E1966" i="4"/>
  <c r="E1967" i="4" l="1"/>
  <c r="F1966" i="4"/>
  <c r="E1968" i="4" l="1"/>
  <c r="F1967" i="4"/>
  <c r="F1968" i="4" l="1"/>
  <c r="E1969" i="4"/>
  <c r="F1969" i="4" l="1"/>
  <c r="E1970" i="4"/>
  <c r="E1971" i="4" l="1"/>
  <c r="F1970" i="4"/>
  <c r="E1972" i="4" l="1"/>
  <c r="F1971" i="4"/>
  <c r="F1972" i="4" l="1"/>
  <c r="E1973" i="4"/>
  <c r="F1973" i="4" l="1"/>
  <c r="E1974" i="4"/>
  <c r="E1975" i="4" l="1"/>
  <c r="F1974" i="4"/>
  <c r="E1976" i="4" l="1"/>
  <c r="F1975" i="4"/>
  <c r="F1976" i="4" l="1"/>
  <c r="E1977" i="4"/>
  <c r="F1977" i="4" l="1"/>
  <c r="E1978" i="4"/>
  <c r="E1979" i="4" l="1"/>
  <c r="F1978" i="4"/>
  <c r="E1980" i="4" l="1"/>
  <c r="F1979" i="4"/>
  <c r="F1980" i="4" l="1"/>
  <c r="E1981" i="4"/>
  <c r="F1981" i="4" l="1"/>
  <c r="E1982" i="4"/>
  <c r="E1983" i="4" l="1"/>
  <c r="F1982" i="4"/>
  <c r="E1984" i="4" l="1"/>
  <c r="F1983" i="4"/>
  <c r="F1984" i="4" l="1"/>
  <c r="E1985" i="4"/>
  <c r="F1985" i="4" l="1"/>
  <c r="E1986" i="4"/>
  <c r="E1987" i="4" l="1"/>
  <c r="F1986" i="4"/>
  <c r="E1988" i="4" l="1"/>
  <c r="F1987" i="4"/>
  <c r="F1988" i="4" l="1"/>
  <c r="E1989" i="4"/>
  <c r="F1989" i="4" l="1"/>
  <c r="E1990" i="4"/>
  <c r="E1991" i="4" l="1"/>
  <c r="F1990" i="4"/>
  <c r="E1992" i="4" l="1"/>
  <c r="F1991" i="4"/>
  <c r="F1992" i="4" l="1"/>
  <c r="E1993" i="4"/>
  <c r="F1993" i="4" l="1"/>
  <c r="E1994" i="4"/>
  <c r="F1994" i="4" l="1"/>
  <c r="E1995" i="4"/>
  <c r="E1996" i="4" l="1"/>
  <c r="F1995" i="4"/>
  <c r="F1996" i="4" l="1"/>
  <c r="E1997" i="4"/>
  <c r="F1997" i="4" l="1"/>
  <c r="E1998" i="4"/>
  <c r="E1999" i="4" l="1"/>
  <c r="F1998" i="4"/>
  <c r="E2000" i="4" l="1"/>
  <c r="F1999" i="4"/>
  <c r="F2000" i="4" l="1"/>
  <c r="E2001" i="4"/>
  <c r="F2001" i="4" l="1"/>
  <c r="E2002" i="4"/>
  <c r="E2003" i="4" l="1"/>
  <c r="F2002" i="4"/>
  <c r="E2004" i="4" l="1"/>
  <c r="F2003" i="4"/>
  <c r="F2004" i="4" l="1"/>
  <c r="E2005" i="4"/>
  <c r="F2005" i="4" l="1"/>
  <c r="E2006" i="4"/>
  <c r="E2007" i="4" l="1"/>
  <c r="F2006" i="4"/>
  <c r="E2008" i="4" l="1"/>
  <c r="F2007" i="4"/>
  <c r="F2008" i="4" l="1"/>
  <c r="E2009" i="4"/>
  <c r="F2009" i="4" l="1"/>
  <c r="E2010" i="4"/>
  <c r="E2011" i="4" l="1"/>
  <c r="F2010" i="4"/>
  <c r="E2012" i="4" l="1"/>
  <c r="F2011" i="4"/>
  <c r="F2012" i="4" l="1"/>
  <c r="E2013" i="4"/>
  <c r="F2013" i="4" l="1"/>
  <c r="E2014" i="4"/>
  <c r="E2015" i="4" l="1"/>
  <c r="F2014" i="4"/>
  <c r="E2016" i="4" l="1"/>
  <c r="F2015" i="4"/>
  <c r="F2016" i="4" l="1"/>
  <c r="E2017" i="4"/>
  <c r="F2017" i="4" l="1"/>
  <c r="E2018" i="4"/>
  <c r="E2019" i="4" l="1"/>
  <c r="F2018" i="4"/>
  <c r="E2020" i="4" l="1"/>
  <c r="F2019" i="4"/>
  <c r="F2020" i="4" l="1"/>
  <c r="E2021" i="4"/>
  <c r="F2021" i="4" l="1"/>
  <c r="E2022" i="4"/>
  <c r="E2023" i="4" l="1"/>
  <c r="F2022" i="4"/>
  <c r="E2024" i="4" l="1"/>
  <c r="F2023" i="4"/>
  <c r="F2024" i="4" l="1"/>
  <c r="E2025" i="4"/>
  <c r="F2025" i="4" l="1"/>
  <c r="E2026" i="4"/>
  <c r="E2027" i="4" l="1"/>
  <c r="F2026" i="4"/>
  <c r="E2028" i="4" l="1"/>
  <c r="F2027" i="4"/>
  <c r="F2028" i="4" l="1"/>
  <c r="E2029" i="4"/>
  <c r="F2029" i="4" l="1"/>
  <c r="E2030" i="4"/>
  <c r="E2031" i="4" l="1"/>
  <c r="F2030" i="4"/>
  <c r="E2032" i="4" l="1"/>
  <c r="F2031" i="4"/>
  <c r="F2032" i="4" l="1"/>
  <c r="E2033" i="4"/>
  <c r="F2033" i="4" l="1"/>
  <c r="E2034" i="4"/>
  <c r="E2035" i="4" l="1"/>
  <c r="F2034" i="4"/>
  <c r="E2036" i="4" l="1"/>
  <c r="F2035" i="4"/>
  <c r="F2036" i="4" l="1"/>
  <c r="E2037" i="4"/>
  <c r="F2037" i="4" l="1"/>
  <c r="E2038" i="4"/>
  <c r="E2039" i="4" l="1"/>
  <c r="F2038" i="4"/>
  <c r="E2040" i="4" l="1"/>
  <c r="F2039" i="4"/>
  <c r="F2040" i="4" l="1"/>
  <c r="E2041" i="4"/>
  <c r="F2041" i="4" l="1"/>
  <c r="E2042" i="4"/>
  <c r="E2043" i="4" l="1"/>
  <c r="F2042" i="4"/>
  <c r="E2044" i="4" l="1"/>
  <c r="F2043" i="4"/>
  <c r="F2044" i="4" l="1"/>
  <c r="E2045" i="4"/>
  <c r="F2045" i="4" l="1"/>
  <c r="E2046" i="4"/>
  <c r="E2047" i="4" l="1"/>
  <c r="F2046" i="4"/>
  <c r="E2048" i="4" l="1"/>
  <c r="F2047" i="4"/>
  <c r="F2048" i="4" l="1"/>
  <c r="E2049" i="4"/>
  <c r="F2049" i="4" l="1"/>
  <c r="E2050" i="4"/>
  <c r="E2051" i="4" l="1"/>
  <c r="F2050" i="4"/>
  <c r="E2052" i="4" l="1"/>
  <c r="F2051" i="4"/>
  <c r="F2052" i="4" l="1"/>
  <c r="E2053" i="4"/>
  <c r="F2053" i="4" l="1"/>
  <c r="E2054" i="4"/>
  <c r="E2055" i="4" l="1"/>
  <c r="F2054" i="4"/>
  <c r="E2056" i="4" l="1"/>
  <c r="F2055" i="4"/>
  <c r="F2056" i="4" l="1"/>
  <c r="E2057" i="4"/>
  <c r="F2057" i="4" l="1"/>
  <c r="E2058" i="4"/>
  <c r="F2058" i="4" l="1"/>
  <c r="E2059" i="4"/>
  <c r="E2060" i="4" l="1"/>
  <c r="F2059" i="4"/>
  <c r="E2061" i="4" l="1"/>
  <c r="F2060" i="4"/>
  <c r="F2061" i="4" l="1"/>
  <c r="E2062" i="4"/>
  <c r="E2063" i="4" l="1"/>
  <c r="F2062" i="4"/>
  <c r="E2064" i="4" l="1"/>
  <c r="F2063" i="4"/>
  <c r="F2064" i="4" l="1"/>
  <c r="E2065" i="4"/>
  <c r="F2065" i="4" l="1"/>
  <c r="E2066" i="4"/>
  <c r="E2067" i="4" l="1"/>
  <c r="F2066" i="4"/>
  <c r="E2068" i="4" l="1"/>
  <c r="F2067" i="4"/>
  <c r="E2069" i="4" l="1"/>
  <c r="F2068" i="4"/>
  <c r="F2069" i="4" l="1"/>
  <c r="E2070" i="4"/>
  <c r="E2071" i="4" l="1"/>
  <c r="F2070" i="4"/>
  <c r="E2072" i="4" l="1"/>
  <c r="F2071" i="4"/>
  <c r="F2072" i="4" l="1"/>
  <c r="E2073" i="4"/>
  <c r="F2073" i="4" l="1"/>
  <c r="E2074" i="4"/>
  <c r="E2075" i="4" l="1"/>
  <c r="F2074" i="4"/>
  <c r="E2076" i="4" l="1"/>
  <c r="F2075" i="4"/>
  <c r="E2077" i="4" l="1"/>
  <c r="F2076" i="4"/>
  <c r="F2077" i="4" l="1"/>
  <c r="E2078" i="4"/>
  <c r="E2079" i="4" l="1"/>
  <c r="F2078" i="4"/>
  <c r="E2080" i="4" l="1"/>
  <c r="F2079" i="4"/>
  <c r="F2080" i="4" l="1"/>
  <c r="E2081" i="4"/>
  <c r="F2081" i="4" l="1"/>
  <c r="E2082" i="4"/>
  <c r="E2083" i="4" l="1"/>
  <c r="F2082" i="4"/>
  <c r="E2084" i="4" l="1"/>
  <c r="F2083" i="4"/>
  <c r="E2085" i="4" l="1"/>
  <c r="F2084" i="4"/>
  <c r="F2085" i="4" l="1"/>
  <c r="E2086" i="4"/>
  <c r="E2087" i="4" l="1"/>
  <c r="F2086" i="4"/>
  <c r="E2088" i="4" l="1"/>
  <c r="F2087" i="4"/>
  <c r="F2088" i="4" l="1"/>
  <c r="E2089" i="4"/>
  <c r="F2089" i="4" l="1"/>
  <c r="E2090" i="4"/>
  <c r="E2091" i="4" l="1"/>
  <c r="F2090" i="4"/>
  <c r="E2092" i="4" l="1"/>
  <c r="F2091" i="4"/>
  <c r="F2092" i="4" l="1"/>
  <c r="E2093" i="4"/>
  <c r="F2093" i="4" l="1"/>
  <c r="E2094" i="4"/>
  <c r="E2095" i="4" l="1"/>
  <c r="F2094" i="4"/>
  <c r="E2096" i="4" l="1"/>
  <c r="F2095" i="4"/>
  <c r="F2096" i="4" l="1"/>
  <c r="E2097" i="4"/>
  <c r="F2097" i="4" l="1"/>
  <c r="E2098" i="4"/>
  <c r="E2099" i="4" l="1"/>
  <c r="F2098" i="4"/>
  <c r="E2100" i="4" l="1"/>
  <c r="F2099" i="4"/>
  <c r="F2100" i="4" l="1"/>
  <c r="E2101" i="4"/>
  <c r="F2101" i="4" l="1"/>
  <c r="E2102" i="4"/>
  <c r="E2103" i="4" l="1"/>
  <c r="F2102" i="4"/>
  <c r="E2104" i="4" l="1"/>
  <c r="F2103" i="4"/>
  <c r="F2104" i="4" l="1"/>
  <c r="E2105" i="4"/>
  <c r="F2105" i="4" l="1"/>
  <c r="E2106" i="4"/>
  <c r="E2107" i="4" l="1"/>
  <c r="F2106" i="4"/>
  <c r="E2108" i="4" l="1"/>
  <c r="F2107" i="4"/>
  <c r="E2109" i="4" l="1"/>
  <c r="F2108" i="4"/>
  <c r="F2109" i="4" l="1"/>
  <c r="E2110" i="4"/>
  <c r="E2111" i="4" l="1"/>
  <c r="F2110" i="4"/>
  <c r="E2112" i="4" l="1"/>
  <c r="F2111" i="4"/>
  <c r="F2112" i="4" l="1"/>
  <c r="E2113" i="4"/>
  <c r="F2113" i="4" l="1"/>
  <c r="E2114" i="4"/>
  <c r="E2115" i="4" l="1"/>
  <c r="F2114" i="4"/>
  <c r="E2116" i="4" l="1"/>
  <c r="F2115" i="4"/>
  <c r="E2117" i="4" l="1"/>
  <c r="F2116" i="4"/>
  <c r="F2117" i="4" l="1"/>
  <c r="E2118" i="4"/>
  <c r="E2119" i="4" l="1"/>
  <c r="F2118" i="4"/>
  <c r="E2120" i="4" l="1"/>
  <c r="F2119" i="4"/>
  <c r="F2120" i="4" l="1"/>
  <c r="E2121" i="4"/>
  <c r="F2121" i="4" l="1"/>
  <c r="E2122" i="4"/>
  <c r="E2123" i="4" l="1"/>
  <c r="F2122" i="4"/>
  <c r="E2124" i="4" l="1"/>
  <c r="F2123" i="4"/>
  <c r="F2124" i="4" l="1"/>
  <c r="E2125" i="4"/>
  <c r="F2125" i="4" l="1"/>
  <c r="E2126" i="4"/>
  <c r="E2127" i="4" l="1"/>
  <c r="F2126" i="4"/>
  <c r="E2128" i="4" l="1"/>
  <c r="F2127" i="4"/>
  <c r="F2128" i="4" l="1"/>
  <c r="E2129" i="4"/>
  <c r="F2129" i="4" l="1"/>
  <c r="E2130" i="4"/>
  <c r="E2131" i="4" l="1"/>
  <c r="F2130" i="4"/>
  <c r="E2132" i="4" l="1"/>
  <c r="F2131" i="4"/>
  <c r="F2132" i="4" l="1"/>
  <c r="E2133" i="4"/>
  <c r="F2133" i="4" l="1"/>
  <c r="E2134" i="4"/>
  <c r="E2135" i="4" l="1"/>
  <c r="F2134" i="4"/>
  <c r="E2136" i="4" l="1"/>
  <c r="F2135" i="4"/>
  <c r="F2136" i="4" l="1"/>
  <c r="E2137" i="4"/>
  <c r="F2137" i="4" l="1"/>
  <c r="E2138" i="4"/>
  <c r="E2139" i="4" l="1"/>
  <c r="F2138" i="4"/>
  <c r="E2140" i="4" l="1"/>
  <c r="F2139" i="4"/>
  <c r="E2141" i="4" l="1"/>
  <c r="F2140" i="4"/>
  <c r="F2141" i="4" l="1"/>
  <c r="E2142" i="4"/>
  <c r="E2143" i="4" l="1"/>
  <c r="F2142" i="4"/>
  <c r="E2144" i="4" l="1"/>
  <c r="F2143" i="4"/>
  <c r="F2144" i="4" l="1"/>
  <c r="E2145" i="4"/>
  <c r="F2145" i="4" l="1"/>
  <c r="E2146" i="4"/>
  <c r="E2147" i="4" l="1"/>
  <c r="F2146" i="4"/>
  <c r="E2148" i="4" l="1"/>
  <c r="F2147" i="4"/>
  <c r="E2149" i="4" l="1"/>
  <c r="F2148" i="4"/>
  <c r="F2149" i="4" l="1"/>
  <c r="E2150" i="4"/>
  <c r="E2151" i="4" l="1"/>
  <c r="F2150" i="4"/>
  <c r="E2152" i="4" l="1"/>
  <c r="F2151" i="4"/>
  <c r="F2152" i="4" l="1"/>
  <c r="E2153" i="4"/>
  <c r="F2153" i="4" l="1"/>
  <c r="E2154" i="4"/>
  <c r="E2155" i="4" l="1"/>
  <c r="F2154" i="4"/>
  <c r="E2156" i="4" l="1"/>
  <c r="F2155" i="4"/>
  <c r="F2156" i="4" l="1"/>
  <c r="E2157" i="4"/>
  <c r="F2157" i="4" l="1"/>
  <c r="E2158" i="4"/>
  <c r="E2159" i="4" l="1"/>
  <c r="F2158" i="4"/>
  <c r="E2160" i="4" l="1"/>
  <c r="F2159" i="4"/>
  <c r="F2160" i="4" l="1"/>
  <c r="E2161" i="4"/>
  <c r="F2161" i="4" l="1"/>
  <c r="E2162" i="4"/>
  <c r="E2163" i="4" l="1"/>
  <c r="F2162" i="4"/>
  <c r="E2164" i="4" l="1"/>
  <c r="F2163" i="4"/>
  <c r="F2164" i="4" l="1"/>
  <c r="E2165" i="4"/>
  <c r="F2165" i="4" l="1"/>
  <c r="E2166" i="4"/>
  <c r="E2167" i="4" l="1"/>
  <c r="F2166" i="4"/>
  <c r="E2168" i="4" l="1"/>
  <c r="F2167" i="4"/>
  <c r="F2168" i="4" l="1"/>
  <c r="E2169" i="4"/>
  <c r="F2169" i="4" l="1"/>
  <c r="E2170" i="4"/>
  <c r="E2171" i="4" l="1"/>
  <c r="F2170" i="4"/>
  <c r="E2172" i="4" l="1"/>
  <c r="F2171" i="4"/>
  <c r="E2173" i="4" l="1"/>
  <c r="F2172" i="4"/>
  <c r="F2173" i="4" l="1"/>
  <c r="E2174" i="4"/>
  <c r="E2175" i="4" l="1"/>
  <c r="F2174" i="4"/>
  <c r="E2176" i="4" l="1"/>
  <c r="F2175" i="4"/>
  <c r="F2176" i="4" l="1"/>
  <c r="E2177" i="4"/>
  <c r="F2177" i="4" l="1"/>
  <c r="E2178" i="4"/>
  <c r="E2179" i="4" l="1"/>
  <c r="F2178" i="4"/>
  <c r="E2180" i="4" l="1"/>
  <c r="F2179" i="4"/>
  <c r="F2180" i="4" l="1"/>
  <c r="E2181" i="4"/>
  <c r="F2181" i="4" l="1"/>
  <c r="E2182" i="4"/>
  <c r="E2183" i="4" l="1"/>
  <c r="F2182" i="4"/>
  <c r="E2184" i="4" l="1"/>
  <c r="F2183" i="4"/>
  <c r="F2184" i="4" l="1"/>
  <c r="E2185" i="4"/>
  <c r="F2185" i="4" l="1"/>
  <c r="E2186" i="4"/>
  <c r="E2187" i="4" l="1"/>
  <c r="F2186" i="4"/>
  <c r="E2188" i="4" l="1"/>
  <c r="F2187" i="4"/>
  <c r="F2188" i="4" l="1"/>
  <c r="E2189" i="4"/>
  <c r="F2189" i="4" l="1"/>
  <c r="E2190" i="4"/>
  <c r="E2191" i="4" l="1"/>
  <c r="F2190" i="4"/>
  <c r="E2192" i="4" l="1"/>
  <c r="F2191" i="4"/>
  <c r="F2192" i="4" l="1"/>
  <c r="E2193" i="4"/>
  <c r="F2193" i="4" l="1"/>
  <c r="E2194" i="4"/>
  <c r="E2195" i="4" l="1"/>
  <c r="F2194" i="4"/>
  <c r="E2196" i="4" l="1"/>
  <c r="F2195" i="4"/>
  <c r="F2196" i="4" l="1"/>
  <c r="E2197" i="4"/>
  <c r="F2197" i="4" l="1"/>
  <c r="E2198" i="4"/>
  <c r="E2199" i="4" l="1"/>
  <c r="F2198" i="4"/>
  <c r="E2200" i="4" l="1"/>
  <c r="F2199" i="4"/>
  <c r="F2200" i="4" l="1"/>
  <c r="E2201" i="4"/>
  <c r="F2201" i="4" l="1"/>
  <c r="E2202" i="4"/>
  <c r="E2203" i="4" l="1"/>
  <c r="F2202" i="4"/>
  <c r="E2204" i="4" l="1"/>
  <c r="F2203" i="4"/>
  <c r="E2205" i="4" l="1"/>
  <c r="F2204" i="4"/>
  <c r="F2205" i="4" l="1"/>
  <c r="E2206" i="4"/>
  <c r="E2207" i="4" l="1"/>
  <c r="F2206" i="4"/>
  <c r="E2208" i="4" l="1"/>
  <c r="F2207" i="4"/>
  <c r="F2208" i="4" l="1"/>
  <c r="E2209" i="4"/>
  <c r="F2209" i="4" l="1"/>
  <c r="E2210" i="4"/>
  <c r="E2211" i="4" l="1"/>
  <c r="F2210" i="4"/>
  <c r="E2212" i="4" l="1"/>
  <c r="F2211" i="4"/>
  <c r="F2212" i="4" l="1"/>
  <c r="E2213" i="4"/>
  <c r="F2213" i="4" l="1"/>
  <c r="E2214" i="4"/>
  <c r="E2215" i="4" l="1"/>
  <c r="F2214" i="4"/>
  <c r="E2216" i="4" l="1"/>
  <c r="F2215" i="4"/>
  <c r="F2216" i="4" l="1"/>
  <c r="E2217" i="4"/>
  <c r="F2217" i="4" l="1"/>
  <c r="E2218" i="4"/>
  <c r="E2219" i="4" l="1"/>
  <c r="F2218" i="4"/>
  <c r="E2220" i="4" l="1"/>
  <c r="F2219" i="4"/>
  <c r="F2220" i="4" l="1"/>
  <c r="E2221" i="4"/>
  <c r="F2221" i="4" l="1"/>
  <c r="E2222" i="4"/>
  <c r="E2223" i="4" l="1"/>
  <c r="F2222" i="4"/>
  <c r="E2224" i="4" l="1"/>
  <c r="F2223" i="4"/>
  <c r="F2224" i="4" l="1"/>
  <c r="E2225" i="4"/>
  <c r="F2225" i="4" l="1"/>
  <c r="E2226" i="4"/>
  <c r="E2227" i="4" l="1"/>
  <c r="F2226" i="4"/>
  <c r="E2228" i="4" l="1"/>
  <c r="F2227" i="4"/>
  <c r="F2228" i="4" l="1"/>
  <c r="E2229" i="4"/>
  <c r="F2229" i="4" l="1"/>
  <c r="E2230" i="4"/>
  <c r="E2231" i="4" l="1"/>
  <c r="F2230" i="4"/>
  <c r="E2232" i="4" l="1"/>
  <c r="F2231" i="4"/>
  <c r="F2232" i="4" l="1"/>
  <c r="E2233" i="4"/>
  <c r="F2233" i="4" l="1"/>
  <c r="E2234" i="4"/>
  <c r="E2235" i="4" l="1"/>
  <c r="F2234" i="4"/>
  <c r="E2236" i="4" l="1"/>
  <c r="F2235" i="4"/>
  <c r="F2236" i="4" l="1"/>
  <c r="E2237" i="4"/>
  <c r="F2237" i="4" l="1"/>
  <c r="E2238" i="4"/>
  <c r="E2239" i="4" l="1"/>
  <c r="F2238" i="4"/>
  <c r="E2240" i="4" l="1"/>
  <c r="F2239" i="4"/>
  <c r="F2240" i="4" l="1"/>
  <c r="E2241" i="4"/>
  <c r="F2241" i="4" l="1"/>
  <c r="E2242" i="4"/>
  <c r="E2243" i="4" l="1"/>
  <c r="F2242" i="4"/>
  <c r="E2244" i="4" l="1"/>
  <c r="F2243" i="4"/>
  <c r="F2244" i="4" l="1"/>
  <c r="E2245" i="4"/>
  <c r="F2245" i="4" l="1"/>
  <c r="E2246" i="4"/>
  <c r="E2247" i="4" l="1"/>
  <c r="F2246" i="4"/>
  <c r="E2248" i="4" l="1"/>
  <c r="F2247" i="4"/>
  <c r="F2248" i="4" l="1"/>
  <c r="E2249" i="4"/>
  <c r="F2249" i="4" l="1"/>
  <c r="E2250" i="4"/>
  <c r="E2251" i="4" l="1"/>
  <c r="F2250" i="4"/>
  <c r="E2252" i="4" l="1"/>
  <c r="F2251" i="4"/>
  <c r="F2252" i="4" l="1"/>
  <c r="E2253" i="4"/>
  <c r="F2253" i="4" l="1"/>
  <c r="E2254" i="4"/>
  <c r="E2255" i="4" l="1"/>
  <c r="F2254" i="4"/>
  <c r="E2256" i="4" l="1"/>
  <c r="F2255" i="4"/>
  <c r="F2256" i="4" l="1"/>
  <c r="E2257" i="4"/>
  <c r="F2257" i="4" l="1"/>
  <c r="E2258" i="4"/>
  <c r="E2259" i="4" l="1"/>
  <c r="F2258" i="4"/>
  <c r="E2260" i="4" l="1"/>
  <c r="F2259" i="4"/>
  <c r="E2261" i="4" l="1"/>
  <c r="F2260" i="4"/>
  <c r="F2261" i="4" l="1"/>
  <c r="E2262" i="4"/>
  <c r="E2263" i="4" l="1"/>
  <c r="F2262" i="4"/>
  <c r="E2264" i="4" l="1"/>
  <c r="F2263" i="4"/>
  <c r="F2264" i="4" l="1"/>
  <c r="E2265" i="4"/>
  <c r="F2265" i="4" l="1"/>
  <c r="E2266" i="4"/>
  <c r="E2267" i="4" l="1"/>
  <c r="F2266" i="4"/>
  <c r="E2268" i="4" l="1"/>
  <c r="F2267" i="4"/>
  <c r="F2268" i="4" l="1"/>
  <c r="E2269" i="4"/>
  <c r="F2269" i="4" l="1"/>
  <c r="E2270" i="4"/>
  <c r="E2271" i="4" l="1"/>
  <c r="F2270" i="4"/>
  <c r="E2272" i="4" l="1"/>
  <c r="F2271" i="4"/>
  <c r="F2272" i="4" l="1"/>
  <c r="E2273" i="4"/>
  <c r="F2273" i="4" l="1"/>
  <c r="E2274" i="4"/>
  <c r="E2275" i="4" l="1"/>
  <c r="F2274" i="4"/>
  <c r="E2276" i="4" l="1"/>
  <c r="F2275" i="4"/>
  <c r="F2276" i="4" l="1"/>
  <c r="E2277" i="4"/>
  <c r="F2277" i="4" l="1"/>
  <c r="E2278" i="4"/>
  <c r="E2279" i="4" l="1"/>
  <c r="F2278" i="4"/>
  <c r="E2280" i="4" l="1"/>
  <c r="F2279" i="4"/>
  <c r="F2280" i="4" l="1"/>
  <c r="E2281" i="4"/>
  <c r="F2281" i="4" l="1"/>
  <c r="E2282" i="4"/>
  <c r="E2283" i="4" l="1"/>
  <c r="F2282" i="4"/>
  <c r="E2284" i="4" l="1"/>
  <c r="F2283" i="4"/>
  <c r="F2284" i="4" l="1"/>
  <c r="E2285" i="4"/>
  <c r="F2285" i="4" l="1"/>
  <c r="E2286" i="4"/>
  <c r="E2287" i="4" l="1"/>
  <c r="F2286" i="4"/>
  <c r="E2288" i="4" l="1"/>
  <c r="F2287" i="4"/>
  <c r="F2288" i="4" l="1"/>
  <c r="E2289" i="4"/>
  <c r="F2289" i="4" l="1"/>
  <c r="E2290" i="4"/>
  <c r="E2291" i="4" l="1"/>
  <c r="F2290" i="4"/>
  <c r="E2292" i="4" l="1"/>
  <c r="F2291" i="4"/>
  <c r="F2292" i="4" l="1"/>
  <c r="E2293" i="4"/>
  <c r="F2293" i="4" l="1"/>
  <c r="E2294" i="4"/>
  <c r="E2295" i="4" l="1"/>
  <c r="F2294" i="4"/>
  <c r="E2296" i="4" l="1"/>
  <c r="F2295" i="4"/>
  <c r="F2296" i="4" l="1"/>
  <c r="E2297" i="4"/>
  <c r="F2297" i="4" l="1"/>
  <c r="E2298" i="4"/>
  <c r="E2299" i="4" l="1"/>
  <c r="F2298" i="4"/>
  <c r="E2300" i="4" l="1"/>
  <c r="F2299" i="4"/>
  <c r="F2300" i="4" l="1"/>
  <c r="E2301" i="4"/>
  <c r="F2301" i="4" l="1"/>
  <c r="E2302" i="4"/>
  <c r="E2303" i="4" l="1"/>
  <c r="F2302" i="4"/>
  <c r="E2304" i="4" l="1"/>
  <c r="F2303" i="4"/>
  <c r="F2304" i="4" l="1"/>
  <c r="E2305" i="4"/>
  <c r="F2305" i="4" l="1"/>
  <c r="E2306" i="4"/>
  <c r="E2307" i="4" l="1"/>
  <c r="F2306" i="4"/>
  <c r="E2308" i="4" l="1"/>
  <c r="F2307" i="4"/>
  <c r="F2308" i="4" l="1"/>
  <c r="E2309" i="4"/>
  <c r="F2309" i="4" l="1"/>
  <c r="E2310" i="4"/>
  <c r="E2311" i="4" l="1"/>
  <c r="F2310" i="4"/>
  <c r="E2312" i="4" l="1"/>
  <c r="F2311" i="4"/>
  <c r="F2312" i="4" l="1"/>
  <c r="E2313" i="4"/>
  <c r="F2313" i="4" l="1"/>
  <c r="E2314" i="4"/>
  <c r="E2315" i="4" l="1"/>
  <c r="F2314" i="4"/>
  <c r="E2316" i="4" l="1"/>
  <c r="F2315" i="4"/>
  <c r="E2317" i="4" l="1"/>
  <c r="F2316" i="4"/>
  <c r="F2317" i="4" l="1"/>
  <c r="E2318" i="4"/>
  <c r="E2319" i="4" l="1"/>
  <c r="F2318" i="4"/>
  <c r="E2320" i="4" l="1"/>
  <c r="F2319" i="4"/>
  <c r="F2320" i="4" l="1"/>
  <c r="E2321" i="4"/>
  <c r="F2321" i="4" l="1"/>
  <c r="E2322" i="4"/>
  <c r="E2323" i="4" l="1"/>
  <c r="F2322" i="4"/>
  <c r="E2324" i="4" l="1"/>
  <c r="F2323" i="4"/>
  <c r="F2324" i="4" l="1"/>
  <c r="E2325" i="4"/>
  <c r="F2325" i="4" l="1"/>
  <c r="E2326" i="4"/>
  <c r="E2327" i="4" l="1"/>
  <c r="F2326" i="4"/>
  <c r="E2328" i="4" l="1"/>
  <c r="F2327" i="4"/>
  <c r="F2328" i="4" l="1"/>
  <c r="E2329" i="4"/>
  <c r="F2329" i="4" l="1"/>
  <c r="E2330" i="4"/>
  <c r="E2331" i="4" l="1"/>
  <c r="F2330" i="4"/>
  <c r="E2332" i="4" l="1"/>
  <c r="F2331" i="4"/>
  <c r="F2332" i="4" l="1"/>
  <c r="E2333" i="4"/>
  <c r="F2333" i="4" l="1"/>
  <c r="E2334" i="4"/>
  <c r="E2335" i="4" l="1"/>
  <c r="F2334" i="4"/>
  <c r="E2336" i="4" l="1"/>
  <c r="F2335" i="4"/>
  <c r="F2336" i="4" l="1"/>
  <c r="E2337" i="4"/>
  <c r="F2337" i="4" l="1"/>
  <c r="E2338" i="4"/>
  <c r="E2339" i="4" l="1"/>
  <c r="F2338" i="4"/>
  <c r="E2340" i="4" l="1"/>
  <c r="F2339" i="4"/>
  <c r="E2341" i="4" l="1"/>
  <c r="F2340" i="4"/>
  <c r="F2341" i="4" l="1"/>
  <c r="E2342" i="4"/>
  <c r="E2343" i="4" l="1"/>
  <c r="F2342" i="4"/>
  <c r="E2344" i="4" l="1"/>
  <c r="F2343" i="4"/>
  <c r="F2344" i="4" l="1"/>
  <c r="E2345" i="4"/>
  <c r="F2345" i="4" l="1"/>
  <c r="E2346" i="4"/>
  <c r="E2347" i="4" l="1"/>
  <c r="F2346" i="4"/>
  <c r="E2348" i="4" l="1"/>
  <c r="F2347" i="4"/>
  <c r="F2348" i="4" l="1"/>
  <c r="E2349" i="4"/>
  <c r="F2349" i="4" l="1"/>
  <c r="E2350" i="4"/>
  <c r="E2351" i="4" l="1"/>
  <c r="F2350" i="4"/>
  <c r="E2352" i="4" l="1"/>
  <c r="F2351" i="4"/>
  <c r="F2352" i="4" l="1"/>
  <c r="E2353" i="4"/>
  <c r="F2353" i="4" l="1"/>
  <c r="E2354" i="4"/>
  <c r="E2355" i="4" l="1"/>
  <c r="F2354" i="4"/>
  <c r="E2356" i="4" l="1"/>
  <c r="F2355" i="4"/>
  <c r="F2356" i="4" l="1"/>
  <c r="E2357" i="4"/>
  <c r="F2357" i="4" l="1"/>
  <c r="E2358" i="4"/>
  <c r="E2359" i="4" l="1"/>
  <c r="F2358" i="4"/>
  <c r="E2360" i="4" l="1"/>
  <c r="F2359" i="4"/>
  <c r="F2360" i="4" l="1"/>
  <c r="E2361" i="4"/>
  <c r="F2361" i="4" l="1"/>
  <c r="E2362" i="4"/>
  <c r="E2363" i="4" l="1"/>
  <c r="F2362" i="4"/>
  <c r="E2364" i="4" l="1"/>
  <c r="F2363" i="4"/>
  <c r="F2364" i="4" l="1"/>
  <c r="E2365" i="4"/>
  <c r="F2365" i="4" l="1"/>
  <c r="E2366" i="4"/>
  <c r="E2367" i="4" l="1"/>
  <c r="F2366" i="4"/>
  <c r="E2368" i="4" l="1"/>
  <c r="F2367" i="4"/>
  <c r="F2368" i="4" l="1"/>
  <c r="E2369" i="4"/>
  <c r="F2369" i="4" l="1"/>
  <c r="E2370" i="4"/>
  <c r="E2371" i="4" l="1"/>
  <c r="F2370" i="4"/>
  <c r="E2372" i="4" l="1"/>
  <c r="F2371" i="4"/>
  <c r="F2372" i="4" l="1"/>
  <c r="E2373" i="4"/>
  <c r="F2373" i="4" l="1"/>
  <c r="E2374" i="4"/>
  <c r="E2375" i="4" l="1"/>
  <c r="F2374" i="4"/>
  <c r="E2376" i="4" l="1"/>
  <c r="F2375" i="4"/>
  <c r="F2376" i="4" l="1"/>
  <c r="E2377" i="4"/>
  <c r="F2377" i="4" l="1"/>
  <c r="E2378" i="4"/>
  <c r="E2379" i="4" l="1"/>
  <c r="F2378" i="4"/>
  <c r="E2380" i="4" l="1"/>
  <c r="F2379" i="4"/>
  <c r="E2381" i="4" l="1"/>
  <c r="F2380" i="4"/>
  <c r="F2381" i="4" l="1"/>
  <c r="E2382" i="4"/>
  <c r="E2383" i="4" l="1"/>
  <c r="F2382" i="4"/>
  <c r="E2384" i="4" l="1"/>
  <c r="F2383" i="4"/>
  <c r="F2384" i="4" l="1"/>
  <c r="E2385" i="4"/>
  <c r="F2385" i="4" l="1"/>
  <c r="E2386" i="4"/>
  <c r="E2387" i="4" l="1"/>
  <c r="F2386" i="4"/>
  <c r="E2388" i="4" l="1"/>
  <c r="F2387" i="4"/>
  <c r="E2389" i="4" l="1"/>
  <c r="F2388" i="4"/>
  <c r="F2389" i="4" l="1"/>
  <c r="E2390" i="4"/>
  <c r="E2391" i="4" l="1"/>
  <c r="F2390" i="4"/>
  <c r="E2392" i="4" l="1"/>
  <c r="F2391" i="4"/>
  <c r="F2392" i="4" l="1"/>
  <c r="E2393" i="4"/>
  <c r="F2393" i="4" l="1"/>
  <c r="E2394" i="4"/>
  <c r="E2395" i="4" l="1"/>
  <c r="F2394" i="4"/>
  <c r="E2396" i="4" l="1"/>
  <c r="F2395" i="4"/>
  <c r="F2396" i="4" l="1"/>
  <c r="E2397" i="4"/>
  <c r="F2397" i="4" l="1"/>
  <c r="E2398" i="4"/>
  <c r="E2399" i="4" l="1"/>
  <c r="F2398" i="4"/>
  <c r="E2400" i="4" l="1"/>
  <c r="F2399" i="4"/>
  <c r="F2400" i="4" l="1"/>
  <c r="E2401" i="4"/>
  <c r="F2401" i="4" l="1"/>
  <c r="E2402" i="4"/>
  <c r="F2402" i="4" l="1"/>
  <c r="E2403" i="4"/>
  <c r="E2404" i="4" l="1"/>
  <c r="F2403" i="4"/>
  <c r="F2404" i="4" l="1"/>
  <c r="E2405" i="4"/>
  <c r="F2405" i="4" l="1"/>
  <c r="E2406" i="4"/>
  <c r="E2407" i="4" l="1"/>
  <c r="F2406" i="4"/>
  <c r="E2408" i="4" l="1"/>
  <c r="F2407" i="4"/>
  <c r="F2408" i="4" l="1"/>
  <c r="E2409" i="4"/>
  <c r="F2409" i="4" l="1"/>
  <c r="E2410" i="4"/>
  <c r="E2411" i="4" l="1"/>
  <c r="F2410" i="4"/>
  <c r="E2412" i="4" l="1"/>
  <c r="F2411" i="4"/>
  <c r="E2413" i="4" l="1"/>
  <c r="F2412" i="4"/>
  <c r="F2413" i="4" l="1"/>
  <c r="E2414" i="4"/>
  <c r="E2415" i="4" l="1"/>
  <c r="F2414" i="4"/>
  <c r="E2416" i="4" l="1"/>
  <c r="F2415" i="4"/>
  <c r="F2416" i="4" l="1"/>
  <c r="E2417" i="4"/>
  <c r="F2417" i="4" l="1"/>
  <c r="E2418" i="4"/>
  <c r="E2419" i="4" l="1"/>
  <c r="F2418" i="4"/>
  <c r="E2420" i="4" l="1"/>
  <c r="F2419" i="4"/>
  <c r="E2421" i="4" l="1"/>
  <c r="F2420" i="4"/>
  <c r="F2421" i="4" l="1"/>
  <c r="E2422" i="4"/>
  <c r="E2423" i="4" l="1"/>
  <c r="F2422" i="4"/>
  <c r="E2424" i="4" l="1"/>
  <c r="F2423" i="4"/>
  <c r="F2424" i="4" l="1"/>
  <c r="E2425" i="4"/>
  <c r="F2425" i="4" l="1"/>
  <c r="E2426" i="4"/>
  <c r="E2427" i="4" l="1"/>
  <c r="F2426" i="4"/>
  <c r="E2428" i="4" l="1"/>
  <c r="F2427" i="4"/>
  <c r="F2428" i="4" l="1"/>
  <c r="E2429" i="4"/>
  <c r="F2429" i="4" l="1"/>
  <c r="E2430" i="4"/>
  <c r="E2431" i="4" l="1"/>
  <c r="F2430" i="4"/>
  <c r="E2432" i="4" l="1"/>
  <c r="F2431" i="4"/>
  <c r="F2432" i="4" l="1"/>
  <c r="E2433" i="4"/>
  <c r="F2433" i="4" l="1"/>
  <c r="E2434" i="4"/>
  <c r="E2435" i="4" l="1"/>
  <c r="F2434" i="4"/>
  <c r="E2436" i="4" l="1"/>
  <c r="F2435" i="4"/>
  <c r="E2437" i="4" l="1"/>
  <c r="F2436" i="4"/>
  <c r="F2437" i="4" l="1"/>
  <c r="E2438" i="4"/>
  <c r="E2439" i="4" l="1"/>
  <c r="F2438" i="4"/>
  <c r="E2440" i="4" l="1"/>
  <c r="F2439" i="4"/>
  <c r="F2440" i="4" l="1"/>
  <c r="E2441" i="4"/>
  <c r="F2441" i="4" l="1"/>
  <c r="E2442" i="4"/>
  <c r="E2443" i="4" l="1"/>
  <c r="F2442" i="4"/>
  <c r="E2444" i="4" l="1"/>
  <c r="F2443" i="4"/>
  <c r="E2445" i="4" l="1"/>
  <c r="F2444" i="4"/>
  <c r="F2445" i="4" l="1"/>
  <c r="E2446" i="4"/>
  <c r="E2447" i="4" l="1"/>
  <c r="F2446" i="4"/>
  <c r="E2448" i="4" l="1"/>
  <c r="F2447" i="4"/>
  <c r="F2448" i="4" l="1"/>
  <c r="E2449" i="4"/>
  <c r="F2449" i="4" l="1"/>
  <c r="E2450" i="4"/>
  <c r="E2451" i="4" l="1"/>
  <c r="F2450" i="4"/>
  <c r="E2452" i="4" l="1"/>
  <c r="F2451" i="4"/>
  <c r="F2452" i="4" l="1"/>
  <c r="E2453" i="4"/>
  <c r="F2453" i="4" l="1"/>
  <c r="E2454" i="4"/>
  <c r="E2455" i="4" l="1"/>
  <c r="F2454" i="4"/>
  <c r="E2456" i="4" l="1"/>
  <c r="F2455" i="4"/>
  <c r="F2456" i="4" l="1"/>
  <c r="E2457" i="4"/>
  <c r="F2457" i="4" l="1"/>
  <c r="E2458" i="4"/>
  <c r="E2459" i="4" l="1"/>
  <c r="F2458" i="4"/>
  <c r="E2460" i="4" l="1"/>
  <c r="F2459" i="4"/>
  <c r="E2461" i="4" l="1"/>
  <c r="F2460" i="4"/>
  <c r="F2461" i="4" l="1"/>
  <c r="E2462" i="4"/>
  <c r="E2463" i="4" l="1"/>
  <c r="F2462" i="4"/>
  <c r="E2464" i="4" l="1"/>
  <c r="F2463" i="4"/>
  <c r="F2464" i="4" l="1"/>
  <c r="E2465" i="4"/>
  <c r="F2465" i="4" l="1"/>
  <c r="E2466" i="4"/>
  <c r="E2467" i="4" l="1"/>
  <c r="F2466" i="4"/>
  <c r="E2468" i="4" l="1"/>
  <c r="F2467" i="4"/>
  <c r="E2469" i="4" l="1"/>
  <c r="F2468" i="4"/>
  <c r="F2469" i="4" l="1"/>
  <c r="E2470" i="4"/>
  <c r="E2471" i="4" l="1"/>
  <c r="F2470" i="4"/>
  <c r="E2472" i="4" l="1"/>
  <c r="F2471" i="4"/>
  <c r="F2472" i="4" l="1"/>
  <c r="E2473" i="4"/>
  <c r="F2473" i="4" l="1"/>
  <c r="E2474" i="4"/>
  <c r="E2475" i="4" l="1"/>
  <c r="F2474" i="4"/>
  <c r="E2476" i="4" l="1"/>
  <c r="F2475" i="4"/>
  <c r="F2476" i="4" l="1"/>
  <c r="E2477" i="4"/>
  <c r="F2477" i="4" l="1"/>
  <c r="E2478" i="4"/>
  <c r="E2479" i="4" l="1"/>
  <c r="F2478" i="4"/>
  <c r="E2480" i="4" l="1"/>
  <c r="F2479" i="4"/>
  <c r="F2480" i="4" l="1"/>
  <c r="E2481" i="4"/>
  <c r="F2481" i="4" l="1"/>
  <c r="E2482" i="4"/>
  <c r="E2483" i="4" l="1"/>
  <c r="F2482" i="4"/>
  <c r="E2484" i="4" l="1"/>
  <c r="F2483" i="4"/>
  <c r="F2484" i="4" l="1"/>
  <c r="E2485" i="4"/>
  <c r="F2485" i="4" l="1"/>
  <c r="E2486" i="4"/>
  <c r="E2487" i="4" l="1"/>
  <c r="F2486" i="4"/>
  <c r="E2488" i="4" l="1"/>
  <c r="F2487" i="4"/>
  <c r="F2488" i="4" l="1"/>
  <c r="E2489" i="4"/>
  <c r="F2489" i="4" l="1"/>
  <c r="E2490" i="4"/>
  <c r="E2491" i="4" l="1"/>
  <c r="F2490" i="4"/>
  <c r="E2492" i="4" l="1"/>
  <c r="F2491" i="4"/>
  <c r="E2493" i="4" l="1"/>
  <c r="F2492" i="4"/>
  <c r="F2493" i="4" l="1"/>
  <c r="E2494" i="4"/>
  <c r="E2495" i="4" l="1"/>
  <c r="F2494" i="4"/>
  <c r="E2496" i="4" l="1"/>
  <c r="F2495" i="4"/>
  <c r="F2496" i="4" l="1"/>
  <c r="E2497" i="4"/>
  <c r="F2497" i="4" l="1"/>
  <c r="E2498" i="4"/>
  <c r="E2499" i="4" l="1"/>
  <c r="F2498" i="4"/>
  <c r="E2500" i="4" l="1"/>
  <c r="F2499" i="4"/>
  <c r="E2501" i="4" l="1"/>
  <c r="F2500" i="4"/>
  <c r="F2501" i="4" l="1"/>
  <c r="E2502" i="4"/>
  <c r="E2503" i="4" l="1"/>
  <c r="F2502" i="4"/>
  <c r="E2504" i="4" l="1"/>
  <c r="F2503" i="4"/>
  <c r="F2504" i="4" l="1"/>
  <c r="E2505" i="4"/>
  <c r="F2505" i="4" l="1"/>
  <c r="E2506" i="4"/>
  <c r="E2507" i="4" l="1"/>
  <c r="F2506" i="4"/>
  <c r="E2508" i="4" l="1"/>
  <c r="F2507" i="4"/>
  <c r="E2509" i="4" l="1"/>
  <c r="F2508" i="4"/>
  <c r="F2509" i="4" l="1"/>
  <c r="E2510" i="4"/>
  <c r="E2511" i="4" l="1"/>
  <c r="F2510" i="4"/>
  <c r="E2512" i="4" l="1"/>
  <c r="F2511" i="4"/>
  <c r="F2512" i="4" l="1"/>
  <c r="E2513" i="4"/>
  <c r="F2513" i="4" l="1"/>
  <c r="E2514" i="4"/>
  <c r="E2515" i="4" l="1"/>
  <c r="F2514" i="4"/>
  <c r="E2516" i="4" l="1"/>
  <c r="F2515" i="4"/>
  <c r="F2516" i="4" l="1"/>
  <c r="E2517" i="4"/>
  <c r="F2517" i="4" l="1"/>
  <c r="E2518" i="4"/>
  <c r="E2519" i="4" l="1"/>
  <c r="F2518" i="4"/>
  <c r="E2520" i="4" l="1"/>
  <c r="F2519" i="4"/>
  <c r="F2520" i="4" l="1"/>
  <c r="E2521" i="4"/>
  <c r="F2521" i="4" l="1"/>
  <c r="E2522" i="4"/>
  <c r="E2523" i="4" l="1"/>
  <c r="F2522" i="4"/>
  <c r="E2524" i="4" l="1"/>
  <c r="F2523" i="4"/>
  <c r="F2524" i="4" l="1"/>
  <c r="E2525" i="4"/>
  <c r="F2525" i="4" l="1"/>
  <c r="E2526" i="4"/>
  <c r="E2527" i="4" l="1"/>
  <c r="F2526" i="4"/>
  <c r="E2528" i="4" l="1"/>
  <c r="F2527" i="4"/>
  <c r="F2528" i="4" l="1"/>
  <c r="E2529" i="4"/>
  <c r="F2529" i="4" l="1"/>
  <c r="E2530" i="4"/>
  <c r="E2531" i="4" l="1"/>
  <c r="F2530" i="4"/>
  <c r="E2532" i="4" l="1"/>
  <c r="F2531" i="4"/>
  <c r="E2533" i="4" l="1"/>
  <c r="F2532" i="4"/>
  <c r="F2533" i="4" l="1"/>
  <c r="E2534" i="4"/>
  <c r="E2535" i="4" l="1"/>
  <c r="F2534" i="4"/>
  <c r="E2536" i="4" l="1"/>
  <c r="F2535" i="4"/>
  <c r="F2536" i="4" l="1"/>
  <c r="E2537" i="4"/>
  <c r="F2537" i="4" l="1"/>
  <c r="E2538" i="4"/>
  <c r="E2539" i="4" l="1"/>
  <c r="F2538" i="4"/>
  <c r="E2540" i="4" l="1"/>
  <c r="F2539" i="4"/>
  <c r="F2540" i="4" l="1"/>
  <c r="E2541" i="4"/>
  <c r="F2541" i="4" l="1"/>
  <c r="E2542" i="4"/>
  <c r="E2543" i="4" l="1"/>
  <c r="F2542" i="4"/>
  <c r="E2544" i="4" l="1"/>
  <c r="F2543" i="4"/>
  <c r="F2544" i="4" l="1"/>
  <c r="E2545" i="4"/>
  <c r="F2545" i="4" l="1"/>
  <c r="E2546" i="4"/>
  <c r="E2547" i="4" l="1"/>
  <c r="F2546" i="4"/>
  <c r="E2548" i="4" l="1"/>
  <c r="F2547" i="4"/>
  <c r="F2548" i="4" l="1"/>
  <c r="E2549" i="4"/>
  <c r="F2549" i="4" l="1"/>
  <c r="E2550" i="4"/>
  <c r="E2551" i="4" l="1"/>
  <c r="F2550" i="4"/>
  <c r="E2552" i="4" l="1"/>
  <c r="F2551" i="4"/>
  <c r="F2552" i="4" l="1"/>
  <c r="E2553" i="4"/>
  <c r="F2553" i="4" l="1"/>
  <c r="E2554" i="4"/>
  <c r="E2555" i="4" l="1"/>
  <c r="F2554" i="4"/>
  <c r="E2556" i="4" l="1"/>
  <c r="F2555" i="4"/>
  <c r="F2556" i="4" l="1"/>
  <c r="E2557" i="4"/>
  <c r="F2557" i="4" l="1"/>
  <c r="E2558" i="4"/>
  <c r="E2559" i="4" l="1"/>
  <c r="F2558" i="4"/>
  <c r="E2560" i="4" l="1"/>
  <c r="F2559" i="4"/>
  <c r="F2560" i="4" l="1"/>
  <c r="E2561" i="4"/>
  <c r="F2561" i="4" l="1"/>
  <c r="E2562" i="4"/>
  <c r="E2563" i="4" l="1"/>
  <c r="F2562" i="4"/>
  <c r="E2564" i="4" l="1"/>
  <c r="F2563" i="4"/>
  <c r="E2565" i="4" l="1"/>
  <c r="F2564" i="4"/>
  <c r="F2565" i="4" l="1"/>
  <c r="E2566" i="4"/>
  <c r="E2567" i="4" l="1"/>
  <c r="F2566" i="4"/>
  <c r="E2568" i="4" l="1"/>
  <c r="F2567" i="4"/>
  <c r="F2568" i="4" l="1"/>
  <c r="E2569" i="4"/>
  <c r="F2569" i="4" l="1"/>
  <c r="E2570" i="4"/>
  <c r="E2571" i="4" l="1"/>
  <c r="F2570" i="4"/>
  <c r="E2572" i="4" l="1"/>
  <c r="F2571" i="4"/>
  <c r="E2573" i="4" l="1"/>
  <c r="F2572" i="4"/>
  <c r="F2573" i="4" l="1"/>
  <c r="E2574" i="4"/>
  <c r="E2575" i="4" l="1"/>
  <c r="F2574" i="4"/>
  <c r="E2576" i="4" l="1"/>
  <c r="F2575" i="4"/>
  <c r="F2576" i="4" l="1"/>
  <c r="E2577" i="4"/>
  <c r="F2577" i="4" l="1"/>
  <c r="E2578" i="4"/>
  <c r="E2579" i="4" l="1"/>
  <c r="F2578" i="4"/>
  <c r="E2580" i="4" l="1"/>
  <c r="F2579" i="4"/>
  <c r="F2580" i="4" l="1"/>
  <c r="E2581" i="4"/>
  <c r="E2582" i="4" l="1"/>
  <c r="F2581" i="4"/>
  <c r="E2583" i="4" l="1"/>
  <c r="F2582" i="4"/>
  <c r="E2584" i="4" l="1"/>
  <c r="F2583" i="4"/>
  <c r="E2585" i="4" l="1"/>
  <c r="F2584" i="4"/>
  <c r="E2586" i="4" l="1"/>
  <c r="F2585" i="4"/>
  <c r="E2587" i="4" l="1"/>
  <c r="F2586" i="4"/>
  <c r="F2587" i="4" l="1"/>
  <c r="E2588" i="4"/>
  <c r="F2588" i="4" l="1"/>
  <c r="E2589" i="4"/>
  <c r="F2589" i="4" l="1"/>
  <c r="E2590" i="4"/>
  <c r="F2590" i="4" l="1"/>
  <c r="E2591" i="4"/>
  <c r="E2592" i="4" l="1"/>
  <c r="F2591" i="4"/>
  <c r="E2593" i="4" l="1"/>
  <c r="F2592" i="4"/>
  <c r="F2593" i="4" l="1"/>
  <c r="E2594" i="4"/>
  <c r="E2595" i="4" l="1"/>
  <c r="F2594" i="4"/>
  <c r="E2596" i="4" l="1"/>
  <c r="F2595" i="4"/>
  <c r="F2596" i="4" l="1"/>
  <c r="E2597" i="4"/>
  <c r="F2597" i="4" l="1"/>
  <c r="E2598" i="4"/>
  <c r="F2598" i="4" l="1"/>
  <c r="E2599" i="4"/>
  <c r="E2600" i="4" l="1"/>
  <c r="F2599" i="4"/>
  <c r="E2601" i="4" l="1"/>
  <c r="F2600" i="4"/>
  <c r="F2601" i="4" l="1"/>
  <c r="E2602" i="4"/>
  <c r="E2603" i="4" l="1"/>
  <c r="F2602" i="4"/>
  <c r="E2604" i="4" l="1"/>
  <c r="F2603" i="4"/>
  <c r="F2604" i="4" l="1"/>
  <c r="E2605" i="4"/>
  <c r="F2605" i="4" l="1"/>
  <c r="E2606" i="4"/>
  <c r="F2606" i="4" l="1"/>
  <c r="E2607" i="4"/>
  <c r="E2608" i="4" l="1"/>
  <c r="F2607" i="4"/>
  <c r="F2608" i="4" l="1"/>
  <c r="E2609" i="4"/>
  <c r="F2609" i="4" l="1"/>
  <c r="E2610" i="4"/>
  <c r="E2611" i="4" l="1"/>
  <c r="F2610" i="4"/>
  <c r="E2612" i="4" l="1"/>
  <c r="F2611" i="4"/>
  <c r="F2612" i="4" l="1"/>
  <c r="E2613" i="4"/>
  <c r="F2613" i="4" l="1"/>
  <c r="E2614" i="4"/>
  <c r="F2614" i="4" l="1"/>
  <c r="E2615" i="4"/>
  <c r="E2616" i="4" l="1"/>
  <c r="F2615" i="4"/>
  <c r="F2616" i="4" l="1"/>
  <c r="E2617" i="4"/>
  <c r="F2617" i="4" l="1"/>
  <c r="E2618" i="4"/>
  <c r="E2619" i="4" l="1"/>
  <c r="F2618" i="4"/>
  <c r="E2620" i="4" l="1"/>
  <c r="F2619" i="4"/>
  <c r="F2620" i="4" l="1"/>
  <c r="E2621" i="4"/>
  <c r="F2621" i="4" l="1"/>
  <c r="E2622" i="4"/>
  <c r="F2622" i="4" l="1"/>
  <c r="E2623" i="4"/>
  <c r="E2624" i="4" l="1"/>
  <c r="F2623" i="4"/>
  <c r="E2625" i="4" l="1"/>
  <c r="F2624" i="4"/>
  <c r="F2625" i="4" l="1"/>
  <c r="E2626" i="4"/>
  <c r="E2627" i="4" l="1"/>
  <c r="F2626" i="4"/>
  <c r="E2628" i="4" l="1"/>
  <c r="F2627" i="4"/>
  <c r="F2628" i="4" l="1"/>
  <c r="E2629" i="4"/>
  <c r="F2629" i="4" l="1"/>
  <c r="E2630" i="4"/>
  <c r="F2630" i="4" l="1"/>
  <c r="E2631" i="4"/>
  <c r="E2632" i="4" l="1"/>
  <c r="F2631" i="4"/>
  <c r="E2633" i="4" l="1"/>
  <c r="F2632" i="4"/>
  <c r="F2633" i="4" l="1"/>
  <c r="E2634" i="4"/>
  <c r="E2635" i="4" l="1"/>
  <c r="F2634" i="4"/>
  <c r="E2636" i="4" l="1"/>
  <c r="F2635" i="4"/>
  <c r="F2636" i="4" l="1"/>
  <c r="E2637" i="4"/>
  <c r="F2637" i="4" l="1"/>
  <c r="E2638" i="4"/>
  <c r="F2638" i="4" l="1"/>
  <c r="E2639" i="4"/>
  <c r="E2640" i="4" l="1"/>
  <c r="F2639" i="4"/>
  <c r="E2641" i="4" l="1"/>
  <c r="F2640" i="4"/>
  <c r="F2641" i="4" l="1"/>
  <c r="E2642" i="4"/>
  <c r="E2643" i="4" l="1"/>
  <c r="F2642" i="4"/>
  <c r="E2644" i="4" l="1"/>
  <c r="F2643" i="4"/>
  <c r="F2644" i="4" l="1"/>
  <c r="E2645" i="4"/>
  <c r="F2645" i="4" l="1"/>
  <c r="E2646" i="4"/>
  <c r="F2646" i="4" l="1"/>
  <c r="E2647" i="4"/>
  <c r="E2648" i="4" l="1"/>
  <c r="F2647" i="4"/>
  <c r="E2649" i="4" l="1"/>
  <c r="F2648" i="4"/>
  <c r="F2649" i="4" l="1"/>
  <c r="E2650" i="4"/>
  <c r="E2651" i="4" l="1"/>
  <c r="F2650" i="4"/>
  <c r="E2652" i="4" l="1"/>
  <c r="F2651" i="4"/>
  <c r="F2652" i="4" l="1"/>
  <c r="E2653" i="4"/>
  <c r="F2653" i="4" l="1"/>
  <c r="E2654" i="4"/>
  <c r="F2654" i="4" l="1"/>
  <c r="E2655" i="4"/>
  <c r="E2656" i="4" l="1"/>
  <c r="F2655" i="4"/>
  <c r="E2657" i="4" l="1"/>
  <c r="F2656" i="4"/>
  <c r="F2657" i="4" l="1"/>
  <c r="E2658" i="4"/>
  <c r="E2659" i="4" l="1"/>
  <c r="F2658" i="4"/>
  <c r="E2660" i="4" l="1"/>
  <c r="F2659" i="4"/>
  <c r="F2660" i="4" l="1"/>
  <c r="E2661" i="4"/>
  <c r="F2661" i="4" l="1"/>
  <c r="E2662" i="4"/>
  <c r="F2662" i="4" l="1"/>
  <c r="E2663" i="4"/>
  <c r="E2664" i="4" l="1"/>
  <c r="F2663" i="4"/>
  <c r="E2665" i="4" l="1"/>
  <c r="F2664" i="4"/>
  <c r="F2665" i="4" l="1"/>
  <c r="E2666" i="4"/>
  <c r="E2667" i="4" l="1"/>
  <c r="F2666" i="4"/>
  <c r="E2668" i="4" l="1"/>
  <c r="F2667" i="4"/>
  <c r="F2668" i="4" l="1"/>
  <c r="E2669" i="4"/>
  <c r="F2669" i="4" l="1"/>
  <c r="E2670" i="4"/>
  <c r="F2670" i="4" l="1"/>
  <c r="E2671" i="4"/>
  <c r="E2672" i="4" l="1"/>
  <c r="F2671" i="4"/>
  <c r="F2672" i="4" l="1"/>
  <c r="E2673" i="4"/>
  <c r="F2673" i="4" l="1"/>
  <c r="E2674" i="4"/>
  <c r="E2675" i="4" l="1"/>
  <c r="F2674" i="4"/>
  <c r="E2676" i="4" l="1"/>
  <c r="F2675" i="4"/>
  <c r="F2676" i="4" l="1"/>
  <c r="E2677" i="4"/>
  <c r="F2677" i="4" l="1"/>
  <c r="E2678" i="4"/>
  <c r="F2678" i="4" l="1"/>
  <c r="E2679" i="4"/>
  <c r="E2680" i="4" l="1"/>
  <c r="F2679" i="4"/>
  <c r="F2680" i="4" l="1"/>
  <c r="E2681" i="4"/>
  <c r="F2681" i="4" l="1"/>
  <c r="E2682" i="4"/>
  <c r="E2683" i="4" l="1"/>
  <c r="F2682" i="4"/>
  <c r="E2684" i="4" l="1"/>
  <c r="F2683" i="4"/>
  <c r="F2684" i="4" l="1"/>
  <c r="E2685" i="4"/>
  <c r="F2685" i="4" l="1"/>
  <c r="E2686" i="4"/>
  <c r="F2686" i="4" l="1"/>
  <c r="E2687" i="4"/>
  <c r="E2688" i="4" l="1"/>
  <c r="F2687" i="4"/>
  <c r="F2688" i="4" l="1"/>
  <c r="E2689" i="4"/>
  <c r="F2689" i="4" l="1"/>
  <c r="E2690" i="4"/>
  <c r="E2691" i="4" l="1"/>
  <c r="F2690" i="4"/>
  <c r="E2692" i="4" l="1"/>
  <c r="F2691" i="4"/>
  <c r="F2692" i="4" l="1"/>
  <c r="E2693" i="4"/>
  <c r="F2693" i="4" l="1"/>
  <c r="E2694" i="4"/>
  <c r="F2694" i="4" l="1"/>
  <c r="E2695" i="4"/>
  <c r="E2696" i="4" l="1"/>
  <c r="F2695" i="4"/>
  <c r="E2697" i="4" l="1"/>
  <c r="F2696" i="4"/>
  <c r="F2697" i="4" l="1"/>
  <c r="E2698" i="4"/>
  <c r="E2699" i="4" l="1"/>
  <c r="F2698" i="4"/>
  <c r="E2700" i="4" l="1"/>
  <c r="F2699" i="4"/>
  <c r="F2700" i="4" l="1"/>
  <c r="E2701" i="4"/>
  <c r="F2701" i="4" l="1"/>
  <c r="E2702" i="4"/>
  <c r="F2702" i="4" l="1"/>
  <c r="E2703" i="4"/>
  <c r="E2704" i="4" l="1"/>
  <c r="F2703" i="4"/>
  <c r="E2705" i="4" l="1"/>
  <c r="F2704" i="4"/>
  <c r="F2705" i="4" l="1"/>
  <c r="E2706" i="4"/>
  <c r="E2707" i="4" l="1"/>
  <c r="F2706" i="4"/>
  <c r="E2708" i="4" l="1"/>
  <c r="F2707" i="4"/>
  <c r="F2708" i="4" l="1"/>
  <c r="E2709" i="4"/>
  <c r="F2709" i="4" l="1"/>
  <c r="E2710" i="4"/>
  <c r="F2710" i="4" l="1"/>
  <c r="E2711" i="4"/>
  <c r="E2712" i="4" l="1"/>
  <c r="F2711" i="4"/>
  <c r="E2713" i="4" l="1"/>
  <c r="F2712" i="4"/>
  <c r="F2713" i="4" l="1"/>
  <c r="E2714" i="4"/>
  <c r="E2715" i="4" l="1"/>
  <c r="F2714" i="4"/>
  <c r="E2716" i="4" l="1"/>
  <c r="F2715" i="4"/>
  <c r="F2716" i="4" l="1"/>
  <c r="E2717" i="4"/>
  <c r="F2717" i="4" l="1"/>
  <c r="E2718" i="4"/>
  <c r="F2718" i="4" l="1"/>
  <c r="E2719" i="4"/>
  <c r="E2720" i="4" l="1"/>
  <c r="F2719" i="4"/>
  <c r="E2721" i="4" l="1"/>
  <c r="F2720" i="4"/>
  <c r="F2721" i="4" l="1"/>
  <c r="E2722" i="4"/>
  <c r="E2723" i="4" l="1"/>
  <c r="F2722" i="4"/>
  <c r="E2724" i="4" l="1"/>
  <c r="F2723" i="4"/>
  <c r="F2724" i="4" l="1"/>
  <c r="E2725" i="4"/>
  <c r="F2725" i="4" l="1"/>
  <c r="E2726" i="4"/>
  <c r="F2726" i="4" l="1"/>
  <c r="E2727" i="4"/>
  <c r="E2728" i="4" l="1"/>
  <c r="F2727" i="4"/>
  <c r="F2728" i="4" l="1"/>
  <c r="E2729" i="4"/>
  <c r="F2729" i="4" l="1"/>
  <c r="E2730" i="4"/>
  <c r="E2731" i="4" l="1"/>
  <c r="F2730" i="4"/>
  <c r="E2732" i="4" l="1"/>
  <c r="F2731" i="4"/>
  <c r="F2732" i="4" l="1"/>
  <c r="E2733" i="4"/>
  <c r="F2733" i="4" l="1"/>
  <c r="E2734" i="4"/>
  <c r="F2734" i="4" l="1"/>
  <c r="E2735" i="4"/>
  <c r="E2736" i="4" l="1"/>
  <c r="F2735" i="4"/>
  <c r="E2737" i="4" l="1"/>
  <c r="F2736" i="4"/>
  <c r="F2737" i="4" l="1"/>
  <c r="E2738" i="4"/>
  <c r="E2739" i="4" l="1"/>
  <c r="F2738" i="4"/>
  <c r="E2740" i="4" l="1"/>
  <c r="F2739" i="4"/>
  <c r="F2740" i="4" l="1"/>
  <c r="E2741" i="4"/>
  <c r="F2741" i="4" l="1"/>
  <c r="E2742" i="4"/>
  <c r="F2742" i="4" l="1"/>
  <c r="E2743" i="4"/>
  <c r="E2744" i="4" l="1"/>
  <c r="F2743" i="4"/>
  <c r="E2745" i="4" l="1"/>
  <c r="F2744" i="4"/>
  <c r="F2745" i="4" l="1"/>
  <c r="E2746" i="4"/>
  <c r="E2747" i="4" l="1"/>
  <c r="F2746" i="4"/>
  <c r="E2748" i="4" l="1"/>
  <c r="F2747" i="4"/>
  <c r="F2748" i="4" l="1"/>
  <c r="E2749" i="4"/>
  <c r="F2749" i="4" l="1"/>
  <c r="E2750" i="4"/>
  <c r="F2750" i="4" l="1"/>
  <c r="E2751" i="4"/>
  <c r="E2752" i="4" l="1"/>
  <c r="F2751" i="4"/>
  <c r="F2752" i="4" l="1"/>
  <c r="E2753" i="4"/>
  <c r="F2753" i="4" l="1"/>
  <c r="E2754" i="4"/>
  <c r="E2755" i="4" l="1"/>
  <c r="F2754" i="4"/>
  <c r="E2756" i="4" l="1"/>
  <c r="F2755" i="4"/>
  <c r="F2756" i="4" l="1"/>
  <c r="E2757" i="4"/>
  <c r="F2757" i="4" l="1"/>
  <c r="E2758" i="4"/>
  <c r="F2758" i="4" l="1"/>
  <c r="E2759" i="4"/>
  <c r="E2760" i="4" l="1"/>
  <c r="F2759" i="4"/>
  <c r="F2760" i="4" l="1"/>
  <c r="E2761" i="4"/>
  <c r="F2761" i="4" l="1"/>
  <c r="E2762" i="4"/>
  <c r="E2763" i="4" l="1"/>
  <c r="F2762" i="4"/>
  <c r="E2764" i="4" l="1"/>
  <c r="F2763" i="4"/>
  <c r="F2764" i="4" l="1"/>
  <c r="E2765" i="4"/>
  <c r="F2765" i="4" l="1"/>
  <c r="E2766" i="4"/>
  <c r="F2766" i="4" l="1"/>
  <c r="E2767" i="4"/>
  <c r="E2768" i="4" l="1"/>
  <c r="F2767" i="4"/>
  <c r="E2769" i="4" l="1"/>
  <c r="F2768" i="4"/>
  <c r="F2769" i="4" l="1"/>
  <c r="E2770" i="4"/>
  <c r="E2771" i="4" l="1"/>
  <c r="F2770" i="4"/>
  <c r="E2772" i="4" l="1"/>
  <c r="F2771" i="4"/>
  <c r="F2772" i="4" l="1"/>
  <c r="E2773" i="4"/>
  <c r="F2773" i="4" l="1"/>
  <c r="E2774" i="4"/>
  <c r="F2774" i="4" l="1"/>
  <c r="E2775" i="4"/>
  <c r="E2776" i="4" l="1"/>
  <c r="F2775" i="4"/>
  <c r="E2777" i="4" l="1"/>
  <c r="F2776" i="4"/>
  <c r="F2777" i="4" l="1"/>
  <c r="E2778" i="4"/>
  <c r="E2779" i="4" l="1"/>
  <c r="F2778" i="4"/>
  <c r="E2780" i="4" l="1"/>
  <c r="F2779" i="4"/>
  <c r="F2780" i="4" l="1"/>
  <c r="E2781" i="4"/>
  <c r="F2781" i="4" l="1"/>
  <c r="E2782" i="4"/>
  <c r="F2782" i="4" l="1"/>
  <c r="E2783" i="4"/>
  <c r="E2784" i="4" l="1"/>
  <c r="F2783" i="4"/>
  <c r="F2784" i="4" l="1"/>
  <c r="E2785" i="4"/>
  <c r="F2785" i="4" l="1"/>
  <c r="E2786" i="4"/>
  <c r="E2787" i="4" l="1"/>
  <c r="F2786" i="4"/>
  <c r="E2788" i="4" l="1"/>
  <c r="F2787" i="4"/>
  <c r="F2788" i="4" l="1"/>
  <c r="E2789" i="4"/>
  <c r="F2789" i="4" l="1"/>
  <c r="E2790" i="4"/>
  <c r="F2790" i="4" l="1"/>
  <c r="E2791" i="4"/>
  <c r="E2792" i="4" l="1"/>
  <c r="F2791" i="4"/>
  <c r="E2793" i="4" l="1"/>
  <c r="F2792" i="4"/>
  <c r="F2793" i="4" l="1"/>
  <c r="E2794" i="4"/>
  <c r="E2795" i="4" l="1"/>
  <c r="F2794" i="4"/>
  <c r="E2796" i="4" l="1"/>
  <c r="F2795" i="4"/>
  <c r="F2796" i="4" l="1"/>
  <c r="E2797" i="4"/>
  <c r="F2797" i="4" l="1"/>
  <c r="E2798" i="4"/>
  <c r="F2798" i="4" l="1"/>
  <c r="E2799" i="4"/>
  <c r="E2800" i="4" l="1"/>
  <c r="F2799" i="4"/>
  <c r="E2801" i="4" l="1"/>
  <c r="F2800" i="4"/>
  <c r="F2801" i="4" l="1"/>
  <c r="E2802" i="4"/>
  <c r="E2803" i="4" l="1"/>
  <c r="F2802" i="4"/>
  <c r="E2804" i="4" l="1"/>
  <c r="F2803" i="4"/>
  <c r="F2804" i="4" l="1"/>
  <c r="E2805" i="4"/>
  <c r="F2805" i="4" l="1"/>
  <c r="E2806" i="4"/>
  <c r="F2806" i="4" l="1"/>
  <c r="E2807" i="4"/>
  <c r="E2808" i="4" l="1"/>
  <c r="F2807" i="4"/>
  <c r="E2809" i="4" l="1"/>
  <c r="F2808" i="4"/>
  <c r="F2809" i="4" l="1"/>
  <c r="E2810" i="4"/>
  <c r="E2811" i="4" l="1"/>
  <c r="F2810" i="4"/>
  <c r="E2812" i="4" l="1"/>
  <c r="F2811" i="4"/>
  <c r="F2812" i="4" l="1"/>
  <c r="E2813" i="4"/>
  <c r="F2813" i="4" l="1"/>
  <c r="E2814" i="4"/>
  <c r="F2814" i="4" l="1"/>
  <c r="E2815" i="4"/>
  <c r="E2816" i="4" l="1"/>
  <c r="F2815" i="4"/>
  <c r="E2817" i="4" l="1"/>
  <c r="F2816" i="4"/>
  <c r="F2817" i="4" l="1"/>
  <c r="E2818" i="4"/>
  <c r="E2819" i="4" l="1"/>
  <c r="F2818" i="4"/>
  <c r="E2820" i="4" l="1"/>
  <c r="F2819" i="4"/>
  <c r="F2820" i="4" l="1"/>
  <c r="E2821" i="4"/>
  <c r="F2821" i="4" l="1"/>
  <c r="E2822" i="4"/>
  <c r="F2822" i="4" l="1"/>
  <c r="E2823" i="4"/>
  <c r="E2824" i="4" l="1"/>
  <c r="F2823" i="4"/>
  <c r="F2824" i="4" l="1"/>
  <c r="E2825" i="4"/>
  <c r="F2825" i="4" l="1"/>
  <c r="E2826" i="4"/>
  <c r="E2827" i="4" l="1"/>
  <c r="F2826" i="4"/>
  <c r="E2828" i="4" l="1"/>
  <c r="F2827" i="4"/>
  <c r="F2828" i="4" l="1"/>
  <c r="E2829" i="4"/>
  <c r="F2829" i="4" l="1"/>
  <c r="E2830" i="4"/>
  <c r="F2830" i="4" l="1"/>
  <c r="E2831" i="4"/>
  <c r="E2832" i="4" l="1"/>
  <c r="F2831" i="4"/>
  <c r="E2833" i="4" l="1"/>
  <c r="F2832" i="4"/>
  <c r="F2833" i="4" l="1"/>
  <c r="E2834" i="4"/>
  <c r="E2835" i="4" l="1"/>
  <c r="F2834" i="4"/>
  <c r="E2836" i="4" l="1"/>
  <c r="F2835" i="4"/>
  <c r="E2837" i="4" l="1"/>
  <c r="F2836" i="4"/>
  <c r="E2838" i="4" l="1"/>
  <c r="F2837" i="4"/>
  <c r="F2838" i="4" l="1"/>
  <c r="E2839" i="4"/>
  <c r="F2839" i="4" l="1"/>
  <c r="E2840" i="4"/>
  <c r="E2841" i="4" l="1"/>
  <c r="F2840" i="4"/>
  <c r="F2841" i="4" l="1"/>
  <c r="E2842" i="4"/>
  <c r="F2842" i="4" l="1"/>
  <c r="E2843" i="4"/>
  <c r="E2844" i="4" l="1"/>
  <c r="F2843" i="4"/>
  <c r="E2845" i="4" l="1"/>
  <c r="F2844" i="4"/>
  <c r="F2845" i="4" l="1"/>
  <c r="E2846" i="4"/>
  <c r="F2846" i="4" l="1"/>
  <c r="E2847" i="4"/>
  <c r="E2848" i="4" l="1"/>
  <c r="F2847" i="4"/>
  <c r="E2849" i="4" l="1"/>
  <c r="F2848" i="4"/>
  <c r="F2849" i="4" l="1"/>
  <c r="E2850" i="4"/>
  <c r="F2850" i="4" l="1"/>
  <c r="E2851" i="4"/>
  <c r="E2852" i="4" l="1"/>
  <c r="F2851" i="4"/>
  <c r="E2853" i="4" l="1"/>
  <c r="F2852" i="4"/>
  <c r="E2854" i="4" l="1"/>
  <c r="F2853" i="4"/>
  <c r="F2854" i="4" l="1"/>
  <c r="E2855" i="4"/>
  <c r="E2856" i="4" l="1"/>
  <c r="F2855" i="4"/>
  <c r="E2857" i="4" l="1"/>
  <c r="F2856" i="4"/>
  <c r="F2857" i="4" l="1"/>
  <c r="E2858" i="4"/>
  <c r="F2858" i="4" l="1"/>
  <c r="E2859" i="4"/>
  <c r="E2860" i="4" l="1"/>
  <c r="F2859" i="4"/>
  <c r="E2861" i="4" l="1"/>
  <c r="F2860" i="4"/>
  <c r="E2862" i="4" l="1"/>
  <c r="F2861" i="4"/>
  <c r="F2862" i="4" l="1"/>
  <c r="E2863" i="4"/>
  <c r="F2863" i="4" l="1"/>
  <c r="E2864" i="4"/>
  <c r="E2865" i="4" l="1"/>
  <c r="F2864" i="4"/>
  <c r="F2865" i="4" l="1"/>
  <c r="E2866" i="4"/>
  <c r="F2866" i="4" l="1"/>
  <c r="E2867" i="4"/>
  <c r="E2868" i="4" l="1"/>
  <c r="F2867" i="4"/>
  <c r="E2869" i="4" l="1"/>
  <c r="F2868" i="4"/>
  <c r="E2870" i="4" l="1"/>
  <c r="F2869" i="4"/>
  <c r="F2870" i="4" l="1"/>
  <c r="E2871" i="4"/>
  <c r="F2871" i="4" l="1"/>
  <c r="E2872" i="4"/>
  <c r="E2873" i="4" l="1"/>
  <c r="F2872" i="4"/>
  <c r="F2873" i="4" l="1"/>
  <c r="E2874" i="4"/>
  <c r="F2874" i="4" l="1"/>
  <c r="E2875" i="4"/>
  <c r="E2876" i="4" l="1"/>
  <c r="F2875" i="4"/>
  <c r="E2877" i="4" l="1"/>
  <c r="F2876" i="4"/>
  <c r="F2877" i="4" l="1"/>
  <c r="E2878" i="4"/>
  <c r="F2878" i="4" l="1"/>
  <c r="E2879" i="4"/>
  <c r="E2880" i="4" l="1"/>
  <c r="F2879" i="4"/>
  <c r="E2881" i="4" l="1"/>
  <c r="F2880" i="4"/>
  <c r="F2881" i="4" l="1"/>
  <c r="E2882" i="4"/>
  <c r="F2882" i="4" l="1"/>
  <c r="E2883" i="4"/>
  <c r="E2884" i="4" l="1"/>
  <c r="F2883" i="4"/>
  <c r="E2885" i="4" l="1"/>
  <c r="F2884" i="4"/>
  <c r="E2886" i="4" l="1"/>
  <c r="F2885" i="4"/>
  <c r="F2886" i="4" l="1"/>
  <c r="E2887" i="4"/>
  <c r="E2888" i="4" l="1"/>
  <c r="F2887" i="4"/>
  <c r="E2889" i="4" l="1"/>
  <c r="F2888" i="4"/>
  <c r="F2889" i="4" l="1"/>
  <c r="E2890" i="4"/>
  <c r="F2890" i="4" l="1"/>
  <c r="E2891" i="4"/>
  <c r="E2892" i="4" l="1"/>
  <c r="F2891" i="4"/>
  <c r="E2893" i="4" l="1"/>
  <c r="F2892" i="4"/>
  <c r="E2894" i="4" l="1"/>
  <c r="F2893" i="4"/>
  <c r="F2894" i="4" l="1"/>
  <c r="E2895" i="4"/>
  <c r="F2895" i="4" l="1"/>
  <c r="E2896" i="4"/>
  <c r="E2897" i="4" l="1"/>
  <c r="F2896" i="4"/>
  <c r="F2897" i="4" l="1"/>
  <c r="E2898" i="4"/>
  <c r="F2898" i="4" l="1"/>
  <c r="E2899" i="4"/>
  <c r="E2900" i="4" l="1"/>
  <c r="F2899" i="4"/>
  <c r="E2901" i="4" l="1"/>
  <c r="F2900" i="4"/>
  <c r="E2902" i="4" l="1"/>
  <c r="F2901" i="4"/>
  <c r="F2902" i="4" l="1"/>
  <c r="E2903" i="4"/>
  <c r="F2903" i="4" l="1"/>
  <c r="E2904" i="4"/>
  <c r="E2905" i="4" l="1"/>
  <c r="F2904" i="4"/>
  <c r="F2905" i="4" l="1"/>
  <c r="E2906" i="4"/>
  <c r="F2906" i="4" l="1"/>
  <c r="E2907" i="4"/>
  <c r="E2908" i="4" l="1"/>
  <c r="F2907" i="4"/>
  <c r="E2909" i="4" l="1"/>
  <c r="F2908" i="4"/>
  <c r="F2909" i="4" l="1"/>
  <c r="E2910" i="4"/>
  <c r="F2910" i="4" l="1"/>
  <c r="E2911" i="4"/>
  <c r="E2912" i="4" l="1"/>
  <c r="F2911" i="4"/>
  <c r="E2913" i="4" l="1"/>
  <c r="F2912" i="4"/>
  <c r="F2913" i="4" l="1"/>
  <c r="E2914" i="4"/>
  <c r="F2914" i="4" l="1"/>
  <c r="E2915" i="4"/>
  <c r="E2916" i="4" l="1"/>
  <c r="F2915" i="4"/>
  <c r="E2917" i="4" l="1"/>
  <c r="F2916" i="4"/>
  <c r="E2918" i="4" l="1"/>
  <c r="F2917" i="4"/>
  <c r="F2918" i="4" l="1"/>
  <c r="E2919" i="4"/>
  <c r="E2920" i="4" l="1"/>
  <c r="F2919" i="4"/>
  <c r="E2921" i="4" l="1"/>
  <c r="F2920" i="4"/>
  <c r="F2921" i="4" l="1"/>
  <c r="E2922" i="4"/>
  <c r="F2922" i="4" l="1"/>
  <c r="E2923" i="4"/>
  <c r="E2924" i="4" l="1"/>
  <c r="F2923" i="4"/>
  <c r="E2925" i="4" l="1"/>
  <c r="F2924" i="4"/>
  <c r="E2926" i="4" l="1"/>
  <c r="F2925" i="4"/>
  <c r="F2926" i="4" l="1"/>
  <c r="E2927" i="4"/>
  <c r="E2928" i="4" l="1"/>
  <c r="F2927" i="4"/>
  <c r="E2929" i="4" l="1"/>
  <c r="F2928" i="4"/>
  <c r="F2929" i="4" l="1"/>
  <c r="E2930" i="4"/>
  <c r="F2930" i="4" l="1"/>
  <c r="E2931" i="4"/>
  <c r="E2932" i="4" l="1"/>
  <c r="F2931" i="4"/>
  <c r="E2933" i="4" l="1"/>
  <c r="F2932" i="4"/>
  <c r="E2934" i="4" l="1"/>
  <c r="F2933" i="4"/>
  <c r="F2934" i="4" l="1"/>
  <c r="E2935" i="4"/>
  <c r="F2935" i="4" l="1"/>
  <c r="E2936" i="4"/>
  <c r="E2937" i="4" l="1"/>
  <c r="F2936" i="4"/>
  <c r="F2937" i="4" l="1"/>
  <c r="E2938" i="4"/>
  <c r="F2938" i="4" l="1"/>
  <c r="E2939" i="4"/>
  <c r="E2940" i="4" l="1"/>
  <c r="F2939" i="4"/>
  <c r="E2941" i="4" l="1"/>
  <c r="F2940" i="4"/>
  <c r="F2941" i="4" l="1"/>
  <c r="E2942" i="4"/>
  <c r="F2942" i="4" l="1"/>
  <c r="E2943" i="4"/>
  <c r="E2944" i="4" l="1"/>
  <c r="F2943" i="4"/>
  <c r="E2945" i="4" l="1"/>
  <c r="F2944" i="4"/>
  <c r="F2945" i="4" l="1"/>
  <c r="E2946" i="4"/>
  <c r="F2946" i="4" l="1"/>
  <c r="E2947" i="4"/>
  <c r="E2948" i="4" l="1"/>
  <c r="F2947" i="4"/>
  <c r="E2949" i="4" l="1"/>
  <c r="F2948" i="4"/>
  <c r="E2950" i="4" l="1"/>
  <c r="F2949" i="4"/>
  <c r="F2950" i="4" l="1"/>
  <c r="E2951" i="4"/>
  <c r="F2951" i="4" l="1"/>
  <c r="E2952" i="4"/>
  <c r="E2953" i="4" l="1"/>
  <c r="F2952" i="4"/>
  <c r="F2953" i="4" l="1"/>
  <c r="E2954" i="4"/>
  <c r="F2954" i="4" l="1"/>
  <c r="E2955" i="4"/>
  <c r="E2956" i="4" l="1"/>
  <c r="F2955" i="4"/>
  <c r="E2957" i="4" l="1"/>
  <c r="F2956" i="4"/>
  <c r="E2958" i="4" l="1"/>
  <c r="F2957" i="4"/>
  <c r="F2958" i="4" l="1"/>
  <c r="E2959" i="4"/>
  <c r="F2959" i="4" l="1"/>
  <c r="E2960" i="4"/>
  <c r="E2961" i="4" l="1"/>
  <c r="F2960" i="4"/>
  <c r="F2961" i="4" l="1"/>
  <c r="E2962" i="4"/>
  <c r="F2962" i="4" l="1"/>
  <c r="E2963" i="4"/>
  <c r="E2964" i="4" l="1"/>
  <c r="F2963" i="4"/>
  <c r="E2965" i="4" l="1"/>
  <c r="F2964" i="4"/>
  <c r="E2966" i="4" l="1"/>
  <c r="F2965" i="4"/>
  <c r="F2966" i="4" l="1"/>
  <c r="E2967" i="4"/>
  <c r="F2967" i="4" l="1"/>
  <c r="E2968" i="4"/>
  <c r="E2969" i="4" l="1"/>
  <c r="F2968" i="4"/>
  <c r="F2969" i="4" l="1"/>
  <c r="E2970" i="4"/>
  <c r="F2970" i="4" l="1"/>
  <c r="E2971" i="4"/>
  <c r="E2972" i="4" l="1"/>
  <c r="F2971" i="4"/>
  <c r="E2973" i="4" l="1"/>
  <c r="F2972" i="4"/>
  <c r="F2973" i="4" l="1"/>
  <c r="E2974" i="4"/>
  <c r="F2974" i="4" l="1"/>
  <c r="E2975" i="4"/>
  <c r="F2975" i="4" l="1"/>
  <c r="E2976" i="4"/>
  <c r="E2977" i="4" l="1"/>
  <c r="F2976" i="4"/>
  <c r="F2977" i="4" l="1"/>
  <c r="E2978" i="4"/>
  <c r="F2978" i="4" l="1"/>
  <c r="E2979" i="4"/>
  <c r="E2980" i="4" l="1"/>
  <c r="F2979" i="4"/>
  <c r="E2981" i="4" l="1"/>
  <c r="F2980" i="4"/>
  <c r="E2982" i="4" l="1"/>
  <c r="F2981" i="4"/>
  <c r="F2982" i="4" l="1"/>
  <c r="E2983" i="4"/>
  <c r="E2984" i="4" l="1"/>
  <c r="F2983" i="4"/>
  <c r="E2985" i="4" l="1"/>
  <c r="F2984" i="4"/>
  <c r="F2985" i="4" l="1"/>
  <c r="E2986" i="4"/>
  <c r="F2986" i="4" l="1"/>
  <c r="E2987" i="4"/>
  <c r="E2988" i="4" l="1"/>
  <c r="F2987" i="4"/>
  <c r="E2989" i="4" l="1"/>
  <c r="F2988" i="4"/>
  <c r="E2990" i="4" l="1"/>
  <c r="F2989" i="4"/>
  <c r="F2990" i="4" l="1"/>
  <c r="E2991" i="4"/>
  <c r="E2992" i="4" l="1"/>
  <c r="F2991" i="4"/>
  <c r="E2993" i="4" l="1"/>
  <c r="F2992" i="4"/>
  <c r="F2993" i="4" l="1"/>
  <c r="E2994" i="4"/>
  <c r="F2994" i="4" l="1"/>
  <c r="E2995" i="4"/>
  <c r="E2996" i="4" l="1"/>
  <c r="F2995" i="4"/>
  <c r="E2997" i="4" l="1"/>
  <c r="F2996" i="4"/>
  <c r="E2998" i="4" l="1"/>
  <c r="F2997" i="4"/>
  <c r="F2998" i="4" l="1"/>
  <c r="E2999" i="4"/>
  <c r="F2999" i="4" l="1"/>
  <c r="E3000" i="4"/>
  <c r="E3001" i="4" l="1"/>
  <c r="F3000" i="4"/>
  <c r="F3001" i="4" l="1"/>
  <c r="E3002" i="4"/>
  <c r="F3002" i="4" l="1"/>
  <c r="E3003" i="4"/>
  <c r="E3004" i="4" l="1"/>
  <c r="F3003" i="4"/>
  <c r="E3005" i="4" l="1"/>
  <c r="F3004" i="4"/>
  <c r="F3005" i="4" l="1"/>
  <c r="E3006" i="4"/>
  <c r="F3006" i="4" l="1"/>
  <c r="E3007" i="4"/>
  <c r="E3008" i="4" l="1"/>
  <c r="F3007" i="4"/>
  <c r="E3009" i="4" l="1"/>
  <c r="F3008" i="4"/>
  <c r="F3009" i="4" l="1"/>
  <c r="E3010" i="4"/>
  <c r="F3010" i="4" l="1"/>
  <c r="E3011" i="4"/>
  <c r="E3012" i="4" l="1"/>
  <c r="F3011" i="4"/>
  <c r="E3013" i="4" l="1"/>
  <c r="F3012" i="4"/>
  <c r="E3014" i="4" l="1"/>
  <c r="F3013" i="4"/>
  <c r="F3014" i="4" l="1"/>
  <c r="E3015" i="4"/>
  <c r="E3016" i="4" l="1"/>
  <c r="F3015" i="4"/>
  <c r="E3017" i="4" l="1"/>
  <c r="F3016" i="4"/>
  <c r="F3017" i="4" l="1"/>
  <c r="E3018" i="4"/>
  <c r="F3018" i="4" l="1"/>
  <c r="E3019" i="4"/>
  <c r="E3020" i="4" l="1"/>
  <c r="F3019" i="4"/>
  <c r="E3021" i="4" l="1"/>
  <c r="F3020" i="4"/>
  <c r="E3022" i="4" l="1"/>
  <c r="F3021" i="4"/>
  <c r="F3022" i="4" l="1"/>
  <c r="E3023" i="4"/>
  <c r="F3023" i="4" l="1"/>
  <c r="E3024" i="4"/>
  <c r="E3025" i="4" l="1"/>
  <c r="F3024" i="4"/>
  <c r="F3025" i="4" l="1"/>
  <c r="E3026" i="4"/>
  <c r="F3026" i="4" l="1"/>
  <c r="E3027" i="4"/>
  <c r="E3028" i="4" l="1"/>
  <c r="F3027" i="4"/>
  <c r="E3029" i="4" l="1"/>
  <c r="F3028" i="4"/>
  <c r="E3030" i="4" l="1"/>
  <c r="F3029" i="4"/>
  <c r="F3030" i="4" l="1"/>
  <c r="E3031" i="4"/>
  <c r="F3031" i="4" l="1"/>
  <c r="E3032" i="4"/>
  <c r="E3033" i="4" l="1"/>
  <c r="F3032" i="4"/>
  <c r="F3033" i="4" l="1"/>
  <c r="E3034" i="4"/>
  <c r="F3034" i="4" l="1"/>
  <c r="E3035" i="4"/>
  <c r="E3036" i="4" l="1"/>
  <c r="F3035" i="4"/>
  <c r="E3037" i="4" l="1"/>
  <c r="F3036" i="4"/>
  <c r="F3037" i="4" l="1"/>
  <c r="E3038" i="4"/>
  <c r="F3038" i="4" l="1"/>
  <c r="E3039" i="4"/>
  <c r="E3040" i="4" l="1"/>
  <c r="F3039" i="4"/>
  <c r="E3041" i="4" l="1"/>
  <c r="F3040" i="4"/>
  <c r="F3041" i="4" l="1"/>
  <c r="E3042" i="4"/>
  <c r="F3042" i="4" l="1"/>
  <c r="E3043" i="4"/>
  <c r="E3044" i="4" l="1"/>
  <c r="F3043" i="4"/>
  <c r="E3045" i="4" l="1"/>
  <c r="F3044" i="4"/>
  <c r="E3046" i="4" l="1"/>
  <c r="F3045" i="4"/>
  <c r="F3046" i="4" l="1"/>
  <c r="E3047" i="4"/>
  <c r="F3047" i="4" l="1"/>
  <c r="E3048" i="4"/>
  <c r="E3049" i="4" l="1"/>
  <c r="F3048" i="4"/>
  <c r="F3049" i="4" l="1"/>
  <c r="E3050" i="4"/>
  <c r="F3050" i="4" l="1"/>
  <c r="E3051" i="4"/>
  <c r="E3052" i="4" l="1"/>
  <c r="F3051" i="4"/>
  <c r="E3053" i="4" l="1"/>
  <c r="F3052" i="4"/>
  <c r="E3054" i="4" l="1"/>
  <c r="F3053" i="4"/>
  <c r="F3054" i="4" l="1"/>
  <c r="E3055" i="4"/>
  <c r="E3056" i="4" l="1"/>
  <c r="F3055" i="4"/>
  <c r="E3057" i="4" l="1"/>
  <c r="F3056" i="4"/>
  <c r="F3057" i="4" l="1"/>
  <c r="E3058" i="4"/>
  <c r="F3058" i="4" l="1"/>
  <c r="E3059" i="4"/>
  <c r="E3060" i="4" l="1"/>
  <c r="F3059" i="4"/>
  <c r="E3061" i="4" l="1"/>
  <c r="F3060" i="4"/>
  <c r="E3062" i="4" l="1"/>
  <c r="F3061" i="4"/>
  <c r="F3062" i="4" l="1"/>
  <c r="E3063" i="4"/>
  <c r="F3063" i="4" l="1"/>
  <c r="E3064" i="4"/>
  <c r="E3065" i="4" l="1"/>
  <c r="F3064" i="4"/>
  <c r="F3065" i="4" l="1"/>
  <c r="E3066" i="4"/>
  <c r="F3066" i="4" l="1"/>
  <c r="E3067" i="4"/>
  <c r="E3068" i="4" l="1"/>
  <c r="F3067" i="4"/>
  <c r="E3069" i="4" l="1"/>
  <c r="F3068" i="4"/>
  <c r="F3069" i="4" l="1"/>
  <c r="E3070" i="4"/>
  <c r="F3070" i="4" l="1"/>
  <c r="E3071" i="4"/>
  <c r="E3072" i="4" l="1"/>
  <c r="F3071" i="4"/>
  <c r="E3073" i="4" l="1"/>
  <c r="F3072" i="4"/>
  <c r="F3073" i="4" l="1"/>
  <c r="E3074" i="4"/>
  <c r="F3074" i="4" l="1"/>
  <c r="E3075" i="4"/>
  <c r="E3076" i="4" l="1"/>
  <c r="F3075" i="4"/>
  <c r="E3077" i="4" l="1"/>
  <c r="F3076" i="4"/>
  <c r="E3078" i="4" l="1"/>
  <c r="F3077" i="4"/>
  <c r="F3078" i="4" l="1"/>
  <c r="E3079" i="4"/>
  <c r="E3080" i="4" l="1"/>
  <c r="F3079" i="4"/>
  <c r="E3081" i="4" l="1"/>
  <c r="F3080" i="4"/>
  <c r="F3081" i="4" l="1"/>
  <c r="E3082" i="4"/>
  <c r="F3082" i="4" l="1"/>
  <c r="E3083" i="4"/>
  <c r="E3084" i="4" l="1"/>
  <c r="F3083" i="4"/>
  <c r="E3085" i="4" l="1"/>
  <c r="F3084" i="4"/>
  <c r="E3086" i="4" l="1"/>
  <c r="F3085" i="4"/>
  <c r="F3086" i="4" l="1"/>
  <c r="E3087" i="4"/>
  <c r="F3087" i="4" l="1"/>
  <c r="E3088" i="4"/>
  <c r="E3089" i="4" l="1"/>
  <c r="F3088" i="4"/>
  <c r="F3089" i="4" l="1"/>
  <c r="E3090" i="4"/>
  <c r="F3090" i="4" l="1"/>
  <c r="E3091" i="4"/>
  <c r="F3091" i="4" s="1"/>
  <c r="Q15" i="3" l="1"/>
  <c r="P28" i="3" s="1"/>
  <c r="P30" i="3" s="1"/>
  <c r="D15" i="1"/>
  <c r="D17" i="1" s="1"/>
  <c r="E21" i="3" s="1"/>
  <c r="J51" i="1"/>
  <c r="J52" i="1"/>
  <c r="I12" i="1" l="1"/>
  <c r="I13" i="1" s="1"/>
  <c r="D19" i="1" s="1"/>
  <c r="E27" i="1" s="1"/>
  <c r="E33" i="3"/>
  <c r="E25" i="3"/>
  <c r="E26" i="3" s="1"/>
  <c r="F27" i="1" l="1"/>
  <c r="E28" i="1"/>
  <c r="F28" i="1" s="1"/>
  <c r="D42" i="3"/>
  <c r="E34" i="3"/>
  <c r="D40" i="3" s="1"/>
  <c r="G28" i="1" l="1"/>
  <c r="E29" i="1"/>
  <c r="F29" i="1" s="1"/>
  <c r="G29" i="1" l="1"/>
  <c r="E30" i="1"/>
  <c r="G30" i="1" l="1"/>
  <c r="F30" i="1"/>
  <c r="E31" i="1"/>
  <c r="F31" i="1" s="1"/>
  <c r="G31" i="1" l="1"/>
  <c r="E32" i="1"/>
  <c r="G32" i="1" s="1"/>
  <c r="E33" i="1" l="1"/>
  <c r="G33" i="1" s="1"/>
  <c r="F32" i="1"/>
  <c r="F33" i="1" l="1"/>
  <c r="E34" i="1"/>
  <c r="F34" i="1" l="1"/>
  <c r="G34" i="1"/>
  <c r="E35" i="1"/>
  <c r="E36" i="1" s="1"/>
  <c r="F36" i="1" s="1"/>
  <c r="E37" i="1" l="1"/>
  <c r="E38" i="1" s="1"/>
  <c r="F38" i="1" s="1"/>
  <c r="F35" i="1"/>
  <c r="E39" i="1" l="1"/>
  <c r="E40" i="1" s="1"/>
  <c r="F40" i="1" s="1"/>
  <c r="F37" i="1"/>
  <c r="F39" i="1" l="1"/>
  <c r="E41" i="1"/>
  <c r="F41" i="1" s="1"/>
  <c r="E42" i="1" l="1"/>
  <c r="E43" i="1" s="1"/>
  <c r="F42" i="1" l="1"/>
  <c r="F43" i="1"/>
  <c r="E44" i="1"/>
  <c r="F44" i="1" l="1"/>
  <c r="E45" i="1"/>
  <c r="E46" i="1" l="1"/>
  <c r="F45" i="1"/>
  <c r="F46" i="1" l="1"/>
  <c r="E47" i="1"/>
  <c r="E48" i="1" l="1"/>
  <c r="F47" i="1"/>
  <c r="E49" i="1" l="1"/>
  <c r="F48" i="1"/>
  <c r="F49" i="1" l="1"/>
  <c r="E50" i="1"/>
  <c r="F50" i="1" l="1"/>
  <c r="E51" i="1"/>
  <c r="F51" i="1" l="1"/>
  <c r="E52" i="1"/>
  <c r="E53" i="1" l="1"/>
  <c r="F52" i="1"/>
  <c r="F53" i="1" l="1"/>
  <c r="E54" i="1"/>
  <c r="E55" i="1" l="1"/>
  <c r="F54" i="1"/>
  <c r="E56" i="1" l="1"/>
  <c r="F55" i="1"/>
  <c r="E57" i="1" l="1"/>
  <c r="F56" i="1"/>
  <c r="E58" i="1" l="1"/>
  <c r="F57" i="1"/>
  <c r="E59" i="1" l="1"/>
  <c r="F58" i="1"/>
  <c r="E60" i="1" l="1"/>
  <c r="F59" i="1"/>
  <c r="F60" i="1" l="1"/>
  <c r="E61" i="1"/>
  <c r="F61" i="1" l="1"/>
  <c r="E62" i="1"/>
  <c r="E63" i="1" l="1"/>
  <c r="F62" i="1"/>
  <c r="E64" i="1" l="1"/>
  <c r="F63" i="1"/>
  <c r="E65" i="1" l="1"/>
  <c r="F64" i="1"/>
  <c r="E66" i="1" l="1"/>
  <c r="F65" i="1"/>
  <c r="F66" i="1" l="1"/>
  <c r="E67" i="1"/>
  <c r="F67" i="1" l="1"/>
  <c r="E68" i="1"/>
  <c r="F68" i="1" l="1"/>
  <c r="E69" i="1"/>
  <c r="F69" i="1" l="1"/>
  <c r="E70" i="1"/>
  <c r="F70" i="1" l="1"/>
  <c r="E71" i="1"/>
  <c r="F71" i="1" l="1"/>
  <c r="E72" i="1"/>
  <c r="F72" i="1" l="1"/>
  <c r="E73" i="1"/>
  <c r="E74" i="1" l="1"/>
  <c r="F73" i="1"/>
  <c r="E75" i="1" l="1"/>
  <c r="F74" i="1"/>
  <c r="E76" i="1" l="1"/>
  <c r="F75" i="1"/>
  <c r="E77" i="1" l="1"/>
  <c r="F76" i="1"/>
  <c r="F77" i="1" l="1"/>
  <c r="E78" i="1"/>
  <c r="F78" i="1" l="1"/>
  <c r="E79" i="1"/>
  <c r="F79" i="1" l="1"/>
  <c r="E80" i="1"/>
  <c r="F80" i="1" l="1"/>
  <c r="E81" i="1"/>
  <c r="F81" i="1" l="1"/>
  <c r="E82" i="1"/>
  <c r="F82" i="1" l="1"/>
  <c r="E83" i="1"/>
  <c r="F83" i="1" l="1"/>
  <c r="E84" i="1"/>
  <c r="E85" i="1" l="1"/>
  <c r="F84" i="1"/>
  <c r="F85" i="1" l="1"/>
  <c r="E86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F98" i="1" l="1"/>
  <c r="E99" i="1"/>
  <c r="F99" i="1" l="1"/>
  <c r="E100" i="1"/>
  <c r="F100" i="1" l="1"/>
  <c r="E101" i="1"/>
  <c r="E102" i="1" l="1"/>
  <c r="F101" i="1"/>
  <c r="Q18" i="3" s="1"/>
  <c r="F102" i="1" l="1"/>
  <c r="E103" i="1"/>
  <c r="F103" i="1" l="1"/>
  <c r="E104" i="1"/>
  <c r="F104" i="1" l="1"/>
  <c r="E105" i="1"/>
  <c r="F105" i="1" l="1"/>
  <c r="E106" i="1"/>
  <c r="E107" i="1" l="1"/>
  <c r="F106" i="1"/>
  <c r="E108" i="1" l="1"/>
  <c r="F107" i="1"/>
  <c r="E109" i="1" l="1"/>
  <c r="F108" i="1"/>
  <c r="E110" i="1" l="1"/>
  <c r="F109" i="1"/>
  <c r="F110" i="1" l="1"/>
  <c r="E111" i="1"/>
  <c r="E112" i="1" l="1"/>
  <c r="F111" i="1"/>
  <c r="F112" i="1" l="1"/>
  <c r="E113" i="1"/>
  <c r="F113" i="1" l="1"/>
  <c r="E114" i="1"/>
  <c r="F114" i="1" l="1"/>
  <c r="E115" i="1"/>
  <c r="F115" i="1" l="1"/>
  <c r="E116" i="1"/>
  <c r="F116" i="1" l="1"/>
  <c r="E117" i="1"/>
  <c r="F117" i="1" l="1"/>
  <c r="E118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F126" i="1" l="1"/>
  <c r="E127" i="1"/>
  <c r="F127" i="1" l="1"/>
  <c r="E128" i="1"/>
  <c r="F128" i="1" l="1"/>
  <c r="E129" i="1"/>
  <c r="F129" i="1" l="1"/>
  <c r="E130" i="1"/>
  <c r="F130" i="1" l="1"/>
  <c r="E131" i="1"/>
  <c r="F131" i="1" l="1"/>
  <c r="E132" i="1"/>
  <c r="E133" i="1" l="1"/>
  <c r="F132" i="1"/>
  <c r="E134" i="1" l="1"/>
  <c r="F133" i="1"/>
  <c r="F134" i="1" l="1"/>
  <c r="E135" i="1"/>
  <c r="F135" i="1" l="1"/>
  <c r="E136" i="1"/>
  <c r="F136" i="1" l="1"/>
  <c r="E137" i="1"/>
  <c r="F137" i="1" l="1"/>
  <c r="E138" i="1"/>
  <c r="F138" i="1" l="1"/>
  <c r="E139" i="1"/>
  <c r="F139" i="1" l="1"/>
  <c r="E140" i="1"/>
  <c r="E141" i="1" l="1"/>
  <c r="F140" i="1"/>
  <c r="E142" i="1" l="1"/>
  <c r="F141" i="1"/>
  <c r="F142" i="1" l="1"/>
  <c r="E143" i="1"/>
  <c r="F143" i="1" l="1"/>
  <c r="E144" i="1"/>
  <c r="E145" i="1" l="1"/>
  <c r="F144" i="1"/>
  <c r="E146" i="1" l="1"/>
  <c r="F145" i="1"/>
  <c r="F146" i="1" l="1"/>
  <c r="E147" i="1"/>
  <c r="F147" i="1" l="1"/>
  <c r="E148" i="1"/>
  <c r="E149" i="1" l="1"/>
  <c r="F148" i="1"/>
  <c r="E150" i="1" l="1"/>
  <c r="F149" i="1"/>
  <c r="E151" i="1" l="1"/>
  <c r="F150" i="1"/>
  <c r="E152" i="1" l="1"/>
  <c r="F151" i="1"/>
  <c r="E153" i="1" l="1"/>
  <c r="F152" i="1"/>
  <c r="E154" i="1" l="1"/>
  <c r="F153" i="1"/>
  <c r="E155" i="1" l="1"/>
  <c r="F154" i="1"/>
  <c r="E156" i="1" l="1"/>
  <c r="F155" i="1"/>
  <c r="F156" i="1" l="1"/>
  <c r="E157" i="1"/>
  <c r="F157" i="1" l="1"/>
  <c r="E158" i="1"/>
  <c r="F158" i="1" l="1"/>
  <c r="E159" i="1"/>
  <c r="F159" i="1" l="1"/>
  <c r="E160" i="1"/>
  <c r="E161" i="1" l="1"/>
  <c r="F160" i="1"/>
  <c r="E162" i="1" l="1"/>
  <c r="F161" i="1"/>
  <c r="F162" i="1" l="1"/>
  <c r="E163" i="1"/>
  <c r="F163" i="1" l="1"/>
  <c r="E164" i="1"/>
  <c r="F164" i="1" l="1"/>
  <c r="E165" i="1"/>
  <c r="F165" i="1" l="1"/>
  <c r="E166" i="1"/>
  <c r="F166" i="1" l="1"/>
  <c r="E167" i="1"/>
  <c r="F167" i="1" l="1"/>
  <c r="E168" i="1"/>
  <c r="F168" i="1" l="1"/>
  <c r="E169" i="1"/>
  <c r="F169" i="1" l="1"/>
  <c r="E170" i="1"/>
  <c r="E171" i="1" l="1"/>
  <c r="F170" i="1"/>
  <c r="E172" i="1" l="1"/>
  <c r="F171" i="1"/>
  <c r="E173" i="1" l="1"/>
  <c r="F172" i="1"/>
  <c r="E174" i="1" l="1"/>
  <c r="F173" i="1"/>
  <c r="E175" i="1" l="1"/>
  <c r="F174" i="1"/>
  <c r="E176" i="1" l="1"/>
  <c r="F175" i="1"/>
  <c r="E177" i="1" l="1"/>
  <c r="F176" i="1"/>
  <c r="E178" i="1" l="1"/>
  <c r="F177" i="1"/>
  <c r="F178" i="1" l="1"/>
  <c r="E179" i="1"/>
  <c r="F179" i="1" l="1"/>
  <c r="E180" i="1"/>
  <c r="E181" i="1" l="1"/>
  <c r="F180" i="1"/>
  <c r="E182" i="1" l="1"/>
  <c r="F181" i="1"/>
  <c r="E183" i="1" l="1"/>
  <c r="F182" i="1"/>
  <c r="E184" i="1" l="1"/>
  <c r="F183" i="1"/>
  <c r="E185" i="1" l="1"/>
  <c r="F184" i="1"/>
  <c r="E186" i="1" l="1"/>
  <c r="F185" i="1"/>
  <c r="E187" i="1" l="1"/>
  <c r="F186" i="1"/>
  <c r="E188" i="1" l="1"/>
  <c r="F187" i="1"/>
  <c r="F188" i="1" l="1"/>
  <c r="E189" i="1"/>
  <c r="F189" i="1" l="1"/>
  <c r="E190" i="1"/>
  <c r="E191" i="1" l="1"/>
  <c r="F190" i="1"/>
  <c r="E192" i="1" l="1"/>
  <c r="F191" i="1"/>
  <c r="E193" i="1" l="1"/>
  <c r="F192" i="1"/>
  <c r="E194" i="1" l="1"/>
  <c r="F193" i="1"/>
  <c r="F194" i="1" l="1"/>
  <c r="E195" i="1"/>
  <c r="F195" i="1" l="1"/>
  <c r="E196" i="1"/>
  <c r="E197" i="1" l="1"/>
  <c r="F196" i="1"/>
  <c r="F197" i="1" l="1"/>
  <c r="E198" i="1"/>
  <c r="F198" i="1" l="1"/>
  <c r="E199" i="1"/>
  <c r="F199" i="1" l="1"/>
  <c r="E200" i="1"/>
  <c r="F200" i="1" l="1"/>
  <c r="E201" i="1"/>
  <c r="F201" i="1" l="1"/>
  <c r="E202" i="1"/>
  <c r="E203" i="1" l="1"/>
  <c r="F202" i="1"/>
  <c r="E204" i="1" l="1"/>
  <c r="F203" i="1"/>
  <c r="E205" i="1" l="1"/>
  <c r="F204" i="1"/>
  <c r="E206" i="1" l="1"/>
  <c r="F205" i="1"/>
  <c r="F206" i="1" l="1"/>
  <c r="E207" i="1"/>
  <c r="F207" i="1" l="1"/>
  <c r="E208" i="1"/>
  <c r="F208" i="1" l="1"/>
  <c r="E209" i="1"/>
  <c r="F209" i="1" l="1"/>
  <c r="E210" i="1"/>
  <c r="F210" i="1" l="1"/>
  <c r="E211" i="1"/>
  <c r="F211" i="1" l="1"/>
  <c r="E212" i="1"/>
  <c r="F212" i="1" l="1"/>
  <c r="E213" i="1"/>
  <c r="E214" i="1" l="1"/>
  <c r="F213" i="1"/>
  <c r="E215" i="1" l="1"/>
  <c r="F214" i="1"/>
  <c r="E216" i="1" l="1"/>
  <c r="F215" i="1"/>
  <c r="E217" i="1" l="1"/>
  <c r="F216" i="1"/>
  <c r="E218" i="1" l="1"/>
  <c r="F217" i="1"/>
  <c r="E219" i="1" l="1"/>
  <c r="F218" i="1"/>
  <c r="E220" i="1" l="1"/>
  <c r="F219" i="1"/>
  <c r="E221" i="1" l="1"/>
  <c r="F220" i="1"/>
  <c r="E222" i="1" l="1"/>
  <c r="F221" i="1"/>
  <c r="F222" i="1" l="1"/>
  <c r="E223" i="1"/>
  <c r="E224" i="1" l="1"/>
  <c r="F223" i="1"/>
  <c r="E225" i="1" l="1"/>
  <c r="F224" i="1"/>
  <c r="E226" i="1" l="1"/>
  <c r="F225" i="1"/>
  <c r="E227" i="1" l="1"/>
  <c r="F226" i="1"/>
  <c r="E228" i="1" l="1"/>
  <c r="F227" i="1"/>
  <c r="E229" i="1" l="1"/>
  <c r="F228" i="1"/>
  <c r="F229" i="1" l="1"/>
  <c r="E230" i="1"/>
  <c r="E231" i="1" l="1"/>
  <c r="F230" i="1"/>
  <c r="F231" i="1" l="1"/>
  <c r="E232" i="1"/>
  <c r="F232" i="1" l="1"/>
  <c r="E233" i="1"/>
  <c r="F233" i="1" l="1"/>
  <c r="E234" i="1"/>
  <c r="E235" i="1" l="1"/>
  <c r="F234" i="1"/>
  <c r="E236" i="1" l="1"/>
  <c r="F235" i="1"/>
  <c r="E237" i="1" l="1"/>
  <c r="F236" i="1"/>
  <c r="F237" i="1" l="1"/>
  <c r="E238" i="1"/>
  <c r="F238" i="1" l="1"/>
  <c r="E239" i="1"/>
  <c r="F239" i="1" l="1"/>
  <c r="E240" i="1"/>
  <c r="F240" i="1" l="1"/>
  <c r="E241" i="1"/>
  <c r="F241" i="1" l="1"/>
  <c r="E242" i="1"/>
  <c r="F242" i="1" l="1"/>
  <c r="E243" i="1"/>
  <c r="F243" i="1" l="1"/>
  <c r="E244" i="1"/>
  <c r="F244" i="1" l="1"/>
  <c r="E245" i="1"/>
  <c r="F245" i="1" l="1"/>
  <c r="E246" i="1"/>
  <c r="E247" i="1" l="1"/>
  <c r="F246" i="1"/>
  <c r="E248" i="1" l="1"/>
  <c r="F247" i="1"/>
  <c r="E249" i="1" l="1"/>
  <c r="F248" i="1"/>
  <c r="E250" i="1" l="1"/>
  <c r="F249" i="1"/>
  <c r="E251" i="1" l="1"/>
  <c r="F250" i="1"/>
  <c r="E252" i="1" l="1"/>
  <c r="F251" i="1"/>
  <c r="E253" i="1" l="1"/>
  <c r="F252" i="1"/>
  <c r="E254" i="1" l="1"/>
  <c r="F253" i="1"/>
  <c r="F254" i="1" l="1"/>
  <c r="E255" i="1"/>
  <c r="F255" i="1" l="1"/>
  <c r="E256" i="1"/>
  <c r="F256" i="1" l="1"/>
  <c r="E257" i="1"/>
  <c r="F257" i="1" l="1"/>
  <c r="E258" i="1"/>
  <c r="F258" i="1" l="1"/>
  <c r="E259" i="1"/>
  <c r="F259" i="1" l="1"/>
  <c r="E260" i="1"/>
  <c r="F260" i="1" l="1"/>
  <c r="E261" i="1"/>
  <c r="E262" i="1" l="1"/>
  <c r="F261" i="1"/>
  <c r="E263" i="1" l="1"/>
  <c r="F262" i="1"/>
  <c r="F263" i="1" l="1"/>
  <c r="E264" i="1"/>
  <c r="F264" i="1" l="1"/>
  <c r="E265" i="1"/>
  <c r="F265" i="1" l="1"/>
  <c r="E266" i="1"/>
  <c r="E267" i="1" l="1"/>
  <c r="F266" i="1"/>
  <c r="F267" i="1" l="1"/>
  <c r="E268" i="1"/>
  <c r="F268" i="1" l="1"/>
  <c r="E269" i="1"/>
  <c r="F269" i="1" l="1"/>
  <c r="E270" i="1"/>
  <c r="E271" i="1" l="1"/>
  <c r="F270" i="1"/>
  <c r="F271" i="1" l="1"/>
  <c r="E272" i="1"/>
  <c r="F272" i="1" l="1"/>
  <c r="E273" i="1"/>
  <c r="E274" i="1" l="1"/>
  <c r="F273" i="1"/>
  <c r="F274" i="1" l="1"/>
  <c r="E275" i="1"/>
  <c r="F275" i="1" l="1"/>
  <c r="E276" i="1"/>
  <c r="F276" i="1" l="1"/>
  <c r="E277" i="1"/>
  <c r="E278" i="1" l="1"/>
  <c r="F277" i="1"/>
  <c r="E279" i="1" l="1"/>
  <c r="F278" i="1"/>
  <c r="E280" i="1" l="1"/>
  <c r="F279" i="1"/>
  <c r="E281" i="1" l="1"/>
  <c r="F280" i="1"/>
  <c r="E282" i="1" l="1"/>
  <c r="F281" i="1"/>
  <c r="E283" i="1" l="1"/>
  <c r="F282" i="1"/>
  <c r="E284" i="1" l="1"/>
  <c r="F283" i="1"/>
  <c r="E285" i="1" l="1"/>
  <c r="F284" i="1"/>
  <c r="F285" i="1" l="1"/>
  <c r="E286" i="1"/>
  <c r="F286" i="1" l="1"/>
  <c r="E287" i="1"/>
  <c r="F287" i="1" l="1"/>
  <c r="E288" i="1"/>
  <c r="F288" i="1" l="1"/>
  <c r="E289" i="1"/>
  <c r="E290" i="1" l="1"/>
  <c r="F289" i="1"/>
  <c r="F290" i="1" l="1"/>
  <c r="E291" i="1"/>
  <c r="F291" i="1" l="1"/>
  <c r="E292" i="1"/>
  <c r="F292" i="1" l="1"/>
  <c r="E293" i="1"/>
  <c r="F293" i="1" l="1"/>
  <c r="E294" i="1"/>
  <c r="E295" i="1" l="1"/>
  <c r="F294" i="1"/>
  <c r="F295" i="1" l="1"/>
  <c r="E296" i="1"/>
  <c r="F296" i="1" l="1"/>
  <c r="E297" i="1"/>
  <c r="F297" i="1" l="1"/>
  <c r="E298" i="1"/>
  <c r="E299" i="1" l="1"/>
  <c r="F298" i="1"/>
  <c r="E300" i="1" l="1"/>
  <c r="F299" i="1"/>
  <c r="E301" i="1" l="1"/>
  <c r="F300" i="1"/>
  <c r="F301" i="1" l="1"/>
  <c r="E302" i="1"/>
  <c r="F302" i="1" l="1"/>
  <c r="E303" i="1"/>
  <c r="E304" i="1" l="1"/>
  <c r="F303" i="1"/>
  <c r="E305" i="1" l="1"/>
  <c r="F304" i="1"/>
  <c r="E306" i="1" l="1"/>
  <c r="F305" i="1"/>
  <c r="F306" i="1" l="1"/>
  <c r="E307" i="1"/>
  <c r="F307" i="1" l="1"/>
  <c r="E308" i="1"/>
  <c r="F308" i="1" l="1"/>
  <c r="E309" i="1"/>
  <c r="E310" i="1" l="1"/>
  <c r="F309" i="1"/>
  <c r="E311" i="1" l="1"/>
  <c r="F310" i="1"/>
  <c r="E312" i="1" l="1"/>
  <c r="F311" i="1"/>
  <c r="E313" i="1" l="1"/>
  <c r="F312" i="1"/>
  <c r="E314" i="1" l="1"/>
  <c r="F313" i="1"/>
  <c r="E315" i="1" l="1"/>
  <c r="F314" i="1"/>
  <c r="E316" i="1" l="1"/>
  <c r="F315" i="1"/>
  <c r="E317" i="1" l="1"/>
  <c r="F316" i="1"/>
  <c r="F317" i="1" l="1"/>
  <c r="E318" i="1"/>
  <c r="F318" i="1" l="1"/>
  <c r="E319" i="1"/>
  <c r="E320" i="1" l="1"/>
  <c r="F319" i="1"/>
  <c r="E321" i="1" l="1"/>
  <c r="F320" i="1"/>
  <c r="E322" i="1" l="1"/>
  <c r="F321" i="1"/>
  <c r="F322" i="1" l="1"/>
  <c r="E323" i="1"/>
  <c r="F323" i="1" l="1"/>
  <c r="E324" i="1"/>
  <c r="F324" i="1" l="1"/>
  <c r="E325" i="1"/>
  <c r="F325" i="1" l="1"/>
  <c r="E326" i="1"/>
  <c r="E327" i="1" l="1"/>
  <c r="F326" i="1"/>
  <c r="F327" i="1" l="1"/>
  <c r="E328" i="1"/>
  <c r="F328" i="1" l="1"/>
  <c r="E329" i="1"/>
  <c r="F329" i="1" l="1"/>
  <c r="E330" i="1"/>
  <c r="E331" i="1" l="1"/>
  <c r="F330" i="1"/>
  <c r="E332" i="1" l="1"/>
  <c r="F331" i="1"/>
  <c r="E333" i="1" l="1"/>
  <c r="F332" i="1"/>
  <c r="F333" i="1" l="1"/>
  <c r="E334" i="1"/>
  <c r="F334" i="1" l="1"/>
  <c r="E335" i="1"/>
  <c r="F335" i="1" l="1"/>
  <c r="E336" i="1"/>
  <c r="F336" i="1" l="1"/>
  <c r="E337" i="1"/>
  <c r="F337" i="1" l="1"/>
  <c r="E338" i="1"/>
  <c r="F338" i="1" l="1"/>
  <c r="E339" i="1"/>
  <c r="F339" i="1" l="1"/>
  <c r="E340" i="1"/>
  <c r="F340" i="1" l="1"/>
  <c r="E341" i="1"/>
  <c r="E342" i="1" l="1"/>
  <c r="F341" i="1"/>
  <c r="E343" i="1" l="1"/>
  <c r="F342" i="1"/>
  <c r="E344" i="1" l="1"/>
  <c r="F343" i="1"/>
  <c r="E345" i="1" l="1"/>
  <c r="F344" i="1"/>
  <c r="E346" i="1" l="1"/>
  <c r="F345" i="1"/>
  <c r="E347" i="1" l="1"/>
  <c r="F346" i="1"/>
  <c r="E348" i="1" l="1"/>
  <c r="F347" i="1"/>
  <c r="E349" i="1" l="1"/>
  <c r="F348" i="1"/>
  <c r="E350" i="1" l="1"/>
  <c r="F349" i="1"/>
  <c r="F350" i="1" l="1"/>
  <c r="E351" i="1"/>
  <c r="E352" i="1" l="1"/>
  <c r="F351" i="1"/>
  <c r="E353" i="1" l="1"/>
  <c r="F352" i="1"/>
  <c r="E354" i="1" l="1"/>
  <c r="F353" i="1"/>
  <c r="F354" i="1" l="1"/>
  <c r="E355" i="1"/>
  <c r="F355" i="1" l="1"/>
  <c r="E356" i="1"/>
  <c r="F356" i="1" l="1"/>
  <c r="E357" i="1"/>
  <c r="F357" i="1" l="1"/>
  <c r="E358" i="1"/>
  <c r="E359" i="1" l="1"/>
  <c r="F358" i="1"/>
  <c r="F359" i="1" l="1"/>
  <c r="E360" i="1"/>
  <c r="F360" i="1" l="1"/>
  <c r="E361" i="1"/>
  <c r="F361" i="1" l="1"/>
  <c r="E362" i="1"/>
  <c r="E363" i="1" l="1"/>
  <c r="F362" i="1"/>
  <c r="E364" i="1" l="1"/>
  <c r="F363" i="1"/>
  <c r="E365" i="1" l="1"/>
  <c r="F364" i="1"/>
  <c r="F365" i="1" l="1"/>
  <c r="E366" i="1"/>
  <c r="F366" i="1" l="1"/>
  <c r="E367" i="1"/>
  <c r="F367" i="1" l="1"/>
  <c r="E368" i="1"/>
  <c r="E369" i="1" l="1"/>
  <c r="F368" i="1"/>
  <c r="F369" i="1" l="1"/>
  <c r="E370" i="1"/>
  <c r="F370" i="1" l="1"/>
  <c r="E371" i="1"/>
  <c r="F371" i="1" l="1"/>
  <c r="E372" i="1"/>
  <c r="F372" i="1" l="1"/>
  <c r="E373" i="1"/>
  <c r="F373" i="1" l="1"/>
  <c r="E374" i="1"/>
  <c r="E375" i="1" l="1"/>
  <c r="F374" i="1"/>
  <c r="E376" i="1" l="1"/>
  <c r="F375" i="1"/>
  <c r="E377" i="1" l="1"/>
  <c r="F376" i="1"/>
  <c r="E378" i="1" l="1"/>
  <c r="F377" i="1"/>
  <c r="E379" i="1" l="1"/>
  <c r="F378" i="1"/>
  <c r="E380" i="1" l="1"/>
  <c r="F379" i="1"/>
  <c r="E381" i="1" l="1"/>
  <c r="F380" i="1"/>
  <c r="E382" i="1" l="1"/>
  <c r="F381" i="1"/>
  <c r="F382" i="1" l="1"/>
  <c r="E383" i="1"/>
  <c r="F383" i="1" l="1"/>
  <c r="E384" i="1"/>
  <c r="F384" i="1" l="1"/>
  <c r="E385" i="1"/>
  <c r="F385" i="1" l="1"/>
  <c r="E386" i="1"/>
  <c r="F386" i="1" l="1"/>
  <c r="E387" i="1"/>
  <c r="F387" i="1" l="1"/>
  <c r="E388" i="1"/>
  <c r="F388" i="1" l="1"/>
  <c r="E389" i="1"/>
  <c r="E390" i="1" l="1"/>
  <c r="F389" i="1"/>
  <c r="E391" i="1" l="1"/>
  <c r="F390" i="1"/>
  <c r="F391" i="1" l="1"/>
  <c r="E392" i="1"/>
  <c r="F392" i="1" l="1"/>
  <c r="E393" i="1"/>
  <c r="F393" i="1" l="1"/>
  <c r="E394" i="1"/>
  <c r="E395" i="1" l="1"/>
  <c r="F394" i="1"/>
  <c r="F395" i="1" l="1"/>
  <c r="E396" i="1"/>
  <c r="F396" i="1" l="1"/>
  <c r="E397" i="1"/>
  <c r="F397" i="1" l="1"/>
  <c r="E398" i="1"/>
  <c r="E399" i="1" l="1"/>
  <c r="F398" i="1"/>
  <c r="F399" i="1" l="1"/>
  <c r="E400" i="1"/>
  <c r="F400" i="1" l="1"/>
  <c r="E401" i="1"/>
  <c r="E402" i="1" l="1"/>
  <c r="F401" i="1"/>
  <c r="F402" i="1" l="1"/>
  <c r="E403" i="1"/>
  <c r="F403" i="1" l="1"/>
  <c r="E404" i="1"/>
  <c r="F404" i="1" l="1"/>
  <c r="E405" i="1"/>
  <c r="E406" i="1" l="1"/>
  <c r="F405" i="1"/>
  <c r="E407" i="1" l="1"/>
  <c r="F406" i="1"/>
  <c r="E408" i="1" l="1"/>
  <c r="F407" i="1"/>
  <c r="E409" i="1" l="1"/>
  <c r="F408" i="1"/>
  <c r="E410" i="1" l="1"/>
  <c r="F409" i="1"/>
  <c r="E411" i="1" l="1"/>
  <c r="F410" i="1"/>
  <c r="E412" i="1" l="1"/>
  <c r="F411" i="1"/>
  <c r="E413" i="1" l="1"/>
  <c r="F412" i="1"/>
  <c r="F413" i="1" l="1"/>
  <c r="E414" i="1"/>
  <c r="F414" i="1" l="1"/>
  <c r="E415" i="1"/>
  <c r="F415" i="1" l="1"/>
  <c r="E416" i="1"/>
  <c r="F416" i="1" l="1"/>
  <c r="E417" i="1"/>
  <c r="E418" i="1" l="1"/>
  <c r="F417" i="1"/>
  <c r="F418" i="1" l="1"/>
  <c r="E419" i="1"/>
  <c r="F419" i="1" l="1"/>
  <c r="E420" i="1"/>
  <c r="F420" i="1" l="1"/>
  <c r="E421" i="1"/>
  <c r="F421" i="1" l="1"/>
  <c r="E422" i="1"/>
  <c r="E423" i="1" l="1"/>
  <c r="F422" i="1"/>
  <c r="F423" i="1" l="1"/>
  <c r="E424" i="1"/>
  <c r="F424" i="1" l="1"/>
  <c r="E425" i="1"/>
  <c r="F425" i="1" l="1"/>
  <c r="E426" i="1"/>
  <c r="E427" i="1" l="1"/>
  <c r="F426" i="1"/>
  <c r="E428" i="1" l="1"/>
  <c r="F427" i="1"/>
  <c r="E429" i="1" l="1"/>
  <c r="F428" i="1"/>
  <c r="F429" i="1" l="1"/>
  <c r="E430" i="1"/>
  <c r="F430" i="1" l="1"/>
  <c r="E431" i="1"/>
  <c r="E432" i="1" l="1"/>
  <c r="F431" i="1"/>
  <c r="E433" i="1" l="1"/>
  <c r="F432" i="1"/>
  <c r="E434" i="1" l="1"/>
  <c r="F433" i="1"/>
  <c r="F434" i="1" l="1"/>
  <c r="E435" i="1"/>
  <c r="F435" i="1" l="1"/>
  <c r="E436" i="1"/>
  <c r="F436" i="1" l="1"/>
  <c r="E437" i="1"/>
  <c r="E438" i="1" l="1"/>
  <c r="F437" i="1"/>
  <c r="E439" i="1" l="1"/>
  <c r="F438" i="1"/>
  <c r="E440" i="1" l="1"/>
  <c r="F439" i="1"/>
  <c r="E441" i="1" l="1"/>
  <c r="F440" i="1"/>
  <c r="E442" i="1" l="1"/>
  <c r="F441" i="1"/>
  <c r="E443" i="1" l="1"/>
  <c r="F442" i="1"/>
  <c r="E444" i="1" l="1"/>
  <c r="F443" i="1"/>
  <c r="E445" i="1" l="1"/>
  <c r="F444" i="1"/>
  <c r="F445" i="1" l="1"/>
  <c r="E446" i="1"/>
  <c r="F446" i="1" l="1"/>
  <c r="E447" i="1"/>
  <c r="E448" i="1" l="1"/>
  <c r="F447" i="1"/>
  <c r="E449" i="1" l="1"/>
  <c r="F448" i="1"/>
  <c r="E450" i="1" l="1"/>
  <c r="F449" i="1"/>
  <c r="F450" i="1" l="1"/>
  <c r="E451" i="1"/>
  <c r="F451" i="1" l="1"/>
  <c r="E452" i="1"/>
  <c r="F452" i="1" l="1"/>
  <c r="E453" i="1"/>
  <c r="F453" i="1" l="1"/>
  <c r="E454" i="1"/>
  <c r="E455" i="1" l="1"/>
  <c r="F454" i="1"/>
  <c r="F455" i="1" l="1"/>
  <c r="E456" i="1"/>
  <c r="F456" i="1" l="1"/>
  <c r="E457" i="1"/>
  <c r="F457" i="1" l="1"/>
  <c r="E458" i="1"/>
  <c r="E459" i="1" l="1"/>
  <c r="F458" i="1"/>
  <c r="E460" i="1" l="1"/>
  <c r="F459" i="1"/>
  <c r="E461" i="1" l="1"/>
  <c r="F460" i="1"/>
  <c r="F461" i="1" l="1"/>
  <c r="E462" i="1"/>
  <c r="F462" i="1" l="1"/>
  <c r="E463" i="1"/>
  <c r="F463" i="1" l="1"/>
  <c r="E464" i="1"/>
  <c r="F464" i="1" l="1"/>
  <c r="E465" i="1"/>
  <c r="F465" i="1" l="1"/>
  <c r="E466" i="1"/>
  <c r="F466" i="1" l="1"/>
  <c r="E467" i="1"/>
  <c r="F467" i="1" l="1"/>
  <c r="E468" i="1"/>
  <c r="F468" i="1" l="1"/>
  <c r="E469" i="1"/>
  <c r="E470" i="1" l="1"/>
  <c r="F469" i="1"/>
  <c r="E471" i="1" l="1"/>
  <c r="F470" i="1"/>
  <c r="E472" i="1" l="1"/>
  <c r="F471" i="1"/>
  <c r="E473" i="1" l="1"/>
  <c r="F472" i="1"/>
  <c r="E474" i="1" l="1"/>
  <c r="F473" i="1"/>
  <c r="E475" i="1" l="1"/>
  <c r="F474" i="1"/>
  <c r="E476" i="1" l="1"/>
  <c r="F475" i="1"/>
  <c r="E477" i="1" l="1"/>
  <c r="F476" i="1"/>
  <c r="E478" i="1" l="1"/>
  <c r="F477" i="1"/>
  <c r="F478" i="1" l="1"/>
  <c r="E479" i="1"/>
  <c r="E480" i="1" l="1"/>
  <c r="F479" i="1"/>
  <c r="E481" i="1" l="1"/>
  <c r="F480" i="1"/>
  <c r="E482" i="1" l="1"/>
  <c r="F481" i="1"/>
  <c r="E483" i="1" l="1"/>
  <c r="F482" i="1"/>
  <c r="E484" i="1" l="1"/>
  <c r="F483" i="1"/>
  <c r="F484" i="1" l="1"/>
  <c r="E485" i="1"/>
  <c r="F485" i="1" l="1"/>
  <c r="E486" i="1"/>
  <c r="E487" i="1" l="1"/>
  <c r="F486" i="1"/>
  <c r="F487" i="1" l="1"/>
  <c r="E488" i="1"/>
  <c r="F488" i="1" l="1"/>
  <c r="E489" i="1"/>
  <c r="F489" i="1" l="1"/>
  <c r="E490" i="1"/>
  <c r="E491" i="1" l="1"/>
  <c r="F490" i="1"/>
  <c r="E492" i="1" l="1"/>
  <c r="F491" i="1"/>
  <c r="E493" i="1" l="1"/>
  <c r="F492" i="1"/>
  <c r="F493" i="1" l="1"/>
  <c r="E494" i="1"/>
  <c r="F494" i="1" l="1"/>
  <c r="E495" i="1"/>
  <c r="F495" i="1" l="1"/>
  <c r="E496" i="1"/>
  <c r="F496" i="1" l="1"/>
  <c r="E497" i="1"/>
  <c r="F497" i="1" l="1"/>
  <c r="E498" i="1"/>
  <c r="F498" i="1" l="1"/>
  <c r="E499" i="1"/>
  <c r="F499" i="1" l="1"/>
  <c r="E500" i="1"/>
  <c r="F500" i="1" l="1"/>
  <c r="E501" i="1"/>
  <c r="F501" i="1" l="1"/>
  <c r="E502" i="1"/>
  <c r="E503" i="1" l="1"/>
  <c r="F502" i="1"/>
  <c r="E504" i="1" l="1"/>
  <c r="F503" i="1"/>
  <c r="E505" i="1" l="1"/>
  <c r="F504" i="1"/>
  <c r="E506" i="1" l="1"/>
  <c r="F505" i="1"/>
  <c r="E507" i="1" l="1"/>
  <c r="F506" i="1"/>
  <c r="E508" i="1" l="1"/>
  <c r="F507" i="1"/>
  <c r="E509" i="1" l="1"/>
  <c r="F508" i="1"/>
  <c r="E510" i="1" l="1"/>
  <c r="F509" i="1"/>
  <c r="F510" i="1" l="1"/>
  <c r="E511" i="1"/>
  <c r="F511" i="1" l="1"/>
  <c r="E512" i="1"/>
  <c r="F512" i="1" l="1"/>
  <c r="E513" i="1"/>
  <c r="F513" i="1" l="1"/>
  <c r="E514" i="1"/>
  <c r="F514" i="1" l="1"/>
  <c r="E515" i="1"/>
  <c r="F515" i="1" l="1"/>
  <c r="E516" i="1"/>
  <c r="F516" i="1" l="1"/>
  <c r="E517" i="1"/>
  <c r="E518" i="1" l="1"/>
  <c r="F517" i="1"/>
  <c r="E519" i="1" l="1"/>
  <c r="F518" i="1"/>
  <c r="F519" i="1" l="1"/>
  <c r="E520" i="1"/>
  <c r="F520" i="1" l="1"/>
  <c r="E521" i="1"/>
  <c r="F521" i="1" l="1"/>
  <c r="E522" i="1"/>
  <c r="E523" i="1" l="1"/>
  <c r="F522" i="1"/>
  <c r="F523" i="1" l="1"/>
  <c r="E524" i="1"/>
  <c r="F524" i="1" l="1"/>
  <c r="E525" i="1"/>
  <c r="F525" i="1" l="1"/>
  <c r="E526" i="1"/>
  <c r="E527" i="1" l="1"/>
  <c r="F526" i="1"/>
  <c r="F527" i="1" l="1"/>
  <c r="E528" i="1"/>
  <c r="F528" i="1" l="1"/>
  <c r="E529" i="1"/>
  <c r="E530" i="1" l="1"/>
  <c r="F529" i="1"/>
  <c r="F530" i="1" l="1"/>
  <c r="E531" i="1"/>
  <c r="F531" i="1" l="1"/>
  <c r="E532" i="1"/>
  <c r="F532" i="1" l="1"/>
  <c r="E533" i="1"/>
  <c r="E534" i="1" l="1"/>
  <c r="F533" i="1"/>
  <c r="E535" i="1" l="1"/>
  <c r="F534" i="1"/>
  <c r="E536" i="1" l="1"/>
  <c r="F535" i="1"/>
  <c r="E537" i="1" l="1"/>
  <c r="F536" i="1"/>
  <c r="E538" i="1" l="1"/>
  <c r="F537" i="1"/>
  <c r="E539" i="1" l="1"/>
  <c r="F538" i="1"/>
  <c r="E540" i="1" l="1"/>
  <c r="F539" i="1"/>
  <c r="E541" i="1" l="1"/>
  <c r="F540" i="1"/>
  <c r="F541" i="1" l="1"/>
  <c r="E542" i="1"/>
  <c r="F542" i="1" l="1"/>
  <c r="E543" i="1"/>
  <c r="F543" i="1" l="1"/>
  <c r="E544" i="1"/>
  <c r="F544" i="1" l="1"/>
  <c r="E545" i="1"/>
  <c r="E546" i="1" l="1"/>
  <c r="F545" i="1"/>
  <c r="F546" i="1" l="1"/>
  <c r="E547" i="1"/>
  <c r="F547" i="1" l="1"/>
  <c r="E548" i="1"/>
  <c r="F548" i="1" l="1"/>
  <c r="E549" i="1"/>
  <c r="F549" i="1" l="1"/>
  <c r="E550" i="1"/>
  <c r="E551" i="1" l="1"/>
  <c r="F550" i="1"/>
  <c r="F551" i="1" l="1"/>
  <c r="E552" i="1"/>
  <c r="F552" i="1" l="1"/>
  <c r="E553" i="1"/>
  <c r="F553" i="1" l="1"/>
  <c r="E554" i="1"/>
  <c r="E555" i="1" l="1"/>
  <c r="F554" i="1"/>
  <c r="E556" i="1" l="1"/>
  <c r="F555" i="1"/>
  <c r="E557" i="1" l="1"/>
  <c r="F556" i="1"/>
  <c r="F557" i="1" l="1"/>
  <c r="E558" i="1"/>
  <c r="F558" i="1" l="1"/>
  <c r="E559" i="1"/>
  <c r="E560" i="1" l="1"/>
  <c r="F559" i="1"/>
  <c r="E561" i="1" l="1"/>
  <c r="F560" i="1"/>
  <c r="E562" i="1" l="1"/>
  <c r="F561" i="1"/>
  <c r="F562" i="1" l="1"/>
  <c r="E563" i="1"/>
  <c r="F563" i="1" l="1"/>
  <c r="E564" i="1"/>
  <c r="F564" i="1" l="1"/>
  <c r="E565" i="1"/>
  <c r="E566" i="1" l="1"/>
  <c r="F565" i="1"/>
  <c r="E567" i="1" l="1"/>
  <c r="F566" i="1"/>
  <c r="E568" i="1" l="1"/>
  <c r="F567" i="1"/>
  <c r="E569" i="1" l="1"/>
  <c r="F568" i="1"/>
  <c r="E570" i="1" l="1"/>
  <c r="F569" i="1"/>
  <c r="E571" i="1" l="1"/>
  <c r="F570" i="1"/>
  <c r="E572" i="1" l="1"/>
  <c r="F571" i="1"/>
  <c r="E573" i="1" l="1"/>
  <c r="F572" i="1"/>
  <c r="F573" i="1" l="1"/>
  <c r="E574" i="1"/>
  <c r="F574" i="1" l="1"/>
  <c r="E575" i="1"/>
  <c r="E576" i="1" l="1"/>
  <c r="F575" i="1"/>
  <c r="E577" i="1" l="1"/>
  <c r="F576" i="1"/>
  <c r="E578" i="1" l="1"/>
  <c r="F577" i="1"/>
  <c r="F578" i="1" l="1"/>
  <c r="E579" i="1"/>
  <c r="E580" i="1" l="1"/>
  <c r="F579" i="1"/>
  <c r="E581" i="1" l="1"/>
  <c r="F580" i="1"/>
  <c r="F581" i="1" l="1"/>
  <c r="E582" i="1"/>
  <c r="F582" i="1" l="1"/>
  <c r="E583" i="1"/>
  <c r="F583" i="1" l="1"/>
  <c r="E584" i="1"/>
  <c r="F584" i="1" l="1"/>
  <c r="E585" i="1"/>
  <c r="F585" i="1" l="1"/>
  <c r="E586" i="1"/>
  <c r="E587" i="1" l="1"/>
  <c r="F586" i="1"/>
  <c r="E588" i="1" l="1"/>
  <c r="F587" i="1"/>
  <c r="E589" i="1" l="1"/>
  <c r="F588" i="1"/>
  <c r="E590" i="1" l="1"/>
  <c r="F589" i="1"/>
  <c r="F590" i="1" l="1"/>
  <c r="E591" i="1"/>
  <c r="E592" i="1" l="1"/>
  <c r="F591" i="1"/>
  <c r="E593" i="1" l="1"/>
  <c r="F592" i="1"/>
  <c r="E594" i="1" l="1"/>
  <c r="F593" i="1"/>
  <c r="F594" i="1" l="1"/>
  <c r="E595" i="1"/>
  <c r="E596" i="1" l="1"/>
  <c r="F595" i="1"/>
  <c r="E597" i="1" l="1"/>
  <c r="F596" i="1"/>
  <c r="E598" i="1" l="1"/>
  <c r="F597" i="1"/>
  <c r="F598" i="1" l="1"/>
  <c r="E599" i="1"/>
  <c r="E600" i="1" l="1"/>
  <c r="F599" i="1"/>
  <c r="E601" i="1" l="1"/>
  <c r="F600" i="1"/>
  <c r="F601" i="1" l="1"/>
  <c r="E602" i="1"/>
  <c r="E603" i="1" l="1"/>
  <c r="F602" i="1"/>
  <c r="E604" i="1" l="1"/>
  <c r="F603" i="1"/>
  <c r="E605" i="1" l="1"/>
  <c r="F604" i="1"/>
  <c r="E606" i="1" l="1"/>
  <c r="F605" i="1"/>
  <c r="E607" i="1" l="1"/>
  <c r="F606" i="1"/>
  <c r="E608" i="1" l="1"/>
  <c r="F607" i="1"/>
  <c r="E609" i="1" l="1"/>
  <c r="F608" i="1"/>
  <c r="F609" i="1" l="1"/>
  <c r="E610" i="1"/>
  <c r="E611" i="1" l="1"/>
  <c r="F610" i="1"/>
  <c r="E612" i="1" l="1"/>
  <c r="F611" i="1"/>
  <c r="E613" i="1" l="1"/>
  <c r="F612" i="1"/>
  <c r="E614" i="1" l="1"/>
  <c r="F613" i="1"/>
  <c r="F614" i="1" l="1"/>
  <c r="E615" i="1"/>
  <c r="F615" i="1" l="1"/>
  <c r="E616" i="1"/>
  <c r="F616" i="1" l="1"/>
  <c r="E617" i="1"/>
  <c r="E618" i="1" l="1"/>
  <c r="F617" i="1"/>
  <c r="E619" i="1" l="1"/>
  <c r="F618" i="1"/>
  <c r="E620" i="1" l="1"/>
  <c r="F619" i="1"/>
  <c r="E621" i="1" l="1"/>
  <c r="F620" i="1"/>
  <c r="E622" i="1" l="1"/>
  <c r="F621" i="1"/>
  <c r="F622" i="1" l="1"/>
  <c r="E623" i="1"/>
  <c r="E624" i="1" l="1"/>
  <c r="F623" i="1"/>
  <c r="E625" i="1" l="1"/>
  <c r="F624" i="1"/>
  <c r="F625" i="1" l="1"/>
  <c r="E626" i="1"/>
  <c r="F626" i="1" l="1"/>
  <c r="E627" i="1"/>
  <c r="E628" i="1" l="1"/>
  <c r="F627" i="1"/>
  <c r="E629" i="1" l="1"/>
  <c r="F628" i="1"/>
  <c r="E630" i="1" l="1"/>
  <c r="F629" i="1"/>
  <c r="F630" i="1" l="1"/>
  <c r="E631" i="1"/>
  <c r="E632" i="1" l="1"/>
  <c r="F631" i="1"/>
  <c r="E633" i="1" l="1"/>
  <c r="F632" i="1"/>
  <c r="F633" i="1" l="1"/>
  <c r="E634" i="1"/>
  <c r="E635" i="1" l="1"/>
  <c r="F634" i="1"/>
  <c r="E636" i="1" l="1"/>
  <c r="F635" i="1"/>
  <c r="E637" i="1" l="1"/>
  <c r="F636" i="1"/>
  <c r="E638" i="1" l="1"/>
  <c r="F637" i="1"/>
  <c r="E639" i="1" l="1"/>
  <c r="F638" i="1"/>
  <c r="E640" i="1" l="1"/>
  <c r="F639" i="1"/>
  <c r="E641" i="1" l="1"/>
  <c r="F640" i="1"/>
  <c r="F641" i="1" l="1"/>
  <c r="E642" i="1"/>
  <c r="F642" i="1" l="1"/>
  <c r="E643" i="1"/>
  <c r="E644" i="1" l="1"/>
  <c r="F643" i="1"/>
  <c r="E645" i="1" l="1"/>
  <c r="F644" i="1"/>
  <c r="E646" i="1" l="1"/>
  <c r="F645" i="1"/>
  <c r="E647" i="1" l="1"/>
  <c r="F646" i="1"/>
  <c r="E648" i="1" l="1"/>
  <c r="F647" i="1"/>
  <c r="E649" i="1" l="1"/>
  <c r="F648" i="1"/>
  <c r="E650" i="1" l="1"/>
  <c r="F649" i="1"/>
  <c r="E651" i="1" l="1"/>
  <c r="F650" i="1"/>
  <c r="E652" i="1" l="1"/>
  <c r="F651" i="1"/>
  <c r="E653" i="1" l="1"/>
  <c r="F652" i="1"/>
  <c r="E654" i="1" l="1"/>
  <c r="F653" i="1"/>
  <c r="F654" i="1" l="1"/>
  <c r="E655" i="1"/>
  <c r="E656" i="1" l="1"/>
  <c r="F655" i="1"/>
  <c r="E657" i="1" l="1"/>
  <c r="F656" i="1"/>
  <c r="E658" i="1" l="1"/>
  <c r="F657" i="1"/>
  <c r="F658" i="1" l="1"/>
  <c r="E659" i="1"/>
  <c r="F659" i="1" l="1"/>
  <c r="E660" i="1"/>
  <c r="E661" i="1" l="1"/>
  <c r="F660" i="1"/>
  <c r="E662" i="1" l="1"/>
  <c r="F661" i="1"/>
  <c r="F662" i="1" l="1"/>
  <c r="E663" i="1"/>
  <c r="E664" i="1" l="1"/>
  <c r="F663" i="1"/>
  <c r="E665" i="1" l="1"/>
  <c r="F664" i="1"/>
  <c r="F665" i="1" l="1"/>
  <c r="E666" i="1"/>
  <c r="E667" i="1" l="1"/>
  <c r="F666" i="1"/>
  <c r="E668" i="1" l="1"/>
  <c r="F667" i="1"/>
  <c r="E669" i="1" l="1"/>
  <c r="F668" i="1"/>
  <c r="E670" i="1" l="1"/>
  <c r="F669" i="1"/>
  <c r="F670" i="1" l="1"/>
  <c r="E671" i="1"/>
  <c r="E672" i="1" l="1"/>
  <c r="F671" i="1"/>
  <c r="E673" i="1" l="1"/>
  <c r="F672" i="1"/>
  <c r="F673" i="1" l="1"/>
  <c r="E674" i="1"/>
  <c r="F674" i="1" l="1"/>
  <c r="E675" i="1"/>
  <c r="E676" i="1" l="1"/>
  <c r="F675" i="1"/>
  <c r="E677" i="1" l="1"/>
  <c r="F676" i="1"/>
  <c r="E678" i="1" l="1"/>
  <c r="F677" i="1"/>
  <c r="F678" i="1" l="1"/>
  <c r="E679" i="1"/>
  <c r="E680" i="1" l="1"/>
  <c r="F679" i="1"/>
  <c r="E681" i="1" l="1"/>
  <c r="F680" i="1"/>
  <c r="E682" i="1" l="1"/>
  <c r="F681" i="1"/>
  <c r="E683" i="1" l="1"/>
  <c r="F682" i="1"/>
  <c r="E684" i="1" l="1"/>
  <c r="F683" i="1"/>
  <c r="E685" i="1" l="1"/>
  <c r="F684" i="1"/>
  <c r="E686" i="1" l="1"/>
  <c r="F685" i="1"/>
  <c r="F686" i="1" l="1"/>
  <c r="E687" i="1"/>
  <c r="E688" i="1" l="1"/>
  <c r="F687" i="1"/>
  <c r="E689" i="1" l="1"/>
  <c r="F688" i="1"/>
  <c r="E690" i="1" l="1"/>
  <c r="F689" i="1"/>
  <c r="F690" i="1" l="1"/>
  <c r="E691" i="1"/>
  <c r="E692" i="1" l="1"/>
  <c r="F691" i="1"/>
  <c r="E693" i="1" l="1"/>
  <c r="F692" i="1"/>
  <c r="E694" i="1" l="1"/>
  <c r="F693" i="1"/>
  <c r="F694" i="1" l="1"/>
  <c r="E695" i="1"/>
  <c r="E696" i="1" l="1"/>
  <c r="F695" i="1"/>
  <c r="E697" i="1" l="1"/>
  <c r="F696" i="1"/>
  <c r="E698" i="1" l="1"/>
  <c r="F697" i="1"/>
  <c r="E699" i="1" l="1"/>
  <c r="F698" i="1"/>
  <c r="E700" i="1" l="1"/>
  <c r="F699" i="1"/>
  <c r="E701" i="1" l="1"/>
  <c r="F700" i="1"/>
  <c r="E702" i="1" l="1"/>
  <c r="F701" i="1"/>
  <c r="F702" i="1" l="1"/>
  <c r="E703" i="1"/>
  <c r="E704" i="1" l="1"/>
  <c r="F703" i="1"/>
  <c r="E705" i="1" l="1"/>
  <c r="F704" i="1"/>
  <c r="F705" i="1" l="1"/>
  <c r="E706" i="1"/>
  <c r="E707" i="1" l="1"/>
  <c r="F706" i="1"/>
  <c r="E708" i="1" l="1"/>
  <c r="F707" i="1"/>
  <c r="E709" i="1" l="1"/>
  <c r="F708" i="1"/>
  <c r="E710" i="1" l="1"/>
  <c r="F709" i="1"/>
  <c r="F710" i="1" l="1"/>
  <c r="E711" i="1"/>
  <c r="F711" i="1" l="1"/>
  <c r="E712" i="1"/>
  <c r="E713" i="1" l="1"/>
  <c r="F712" i="1"/>
  <c r="F713" i="1" l="1"/>
  <c r="E714" i="1"/>
  <c r="E715" i="1" l="1"/>
  <c r="F714" i="1"/>
  <c r="E716" i="1" l="1"/>
  <c r="F715" i="1"/>
  <c r="E717" i="1" l="1"/>
  <c r="F716" i="1"/>
  <c r="E718" i="1" l="1"/>
  <c r="F717" i="1"/>
  <c r="F718" i="1" l="1"/>
  <c r="E719" i="1"/>
  <c r="E720" i="1" l="1"/>
  <c r="F719" i="1"/>
  <c r="E721" i="1" l="1"/>
  <c r="F720" i="1"/>
  <c r="E722" i="1" l="1"/>
  <c r="F721" i="1"/>
  <c r="F722" i="1" l="1"/>
  <c r="E723" i="1"/>
  <c r="E724" i="1" l="1"/>
  <c r="F723" i="1"/>
  <c r="E725" i="1" l="1"/>
  <c r="F724" i="1"/>
  <c r="E726" i="1" l="1"/>
  <c r="F725" i="1"/>
  <c r="F726" i="1" l="1"/>
  <c r="E727" i="1"/>
  <c r="E728" i="1" l="1"/>
  <c r="F727" i="1"/>
  <c r="E729" i="1" l="1"/>
  <c r="F728" i="1"/>
  <c r="F729" i="1" l="1"/>
  <c r="E730" i="1"/>
  <c r="E731" i="1" l="1"/>
  <c r="F730" i="1"/>
  <c r="E732" i="1" l="1"/>
  <c r="F731" i="1"/>
  <c r="E733" i="1" l="1"/>
  <c r="F732" i="1"/>
  <c r="E734" i="1" l="1"/>
  <c r="F733" i="1"/>
  <c r="E735" i="1" l="1"/>
  <c r="F734" i="1"/>
  <c r="E736" i="1" l="1"/>
  <c r="F735" i="1"/>
  <c r="E737" i="1" l="1"/>
  <c r="F736" i="1"/>
  <c r="F737" i="1" l="1"/>
  <c r="E738" i="1"/>
  <c r="E739" i="1" l="1"/>
  <c r="F738" i="1"/>
  <c r="E740" i="1" l="1"/>
  <c r="F739" i="1"/>
  <c r="E741" i="1" l="1"/>
  <c r="F740" i="1"/>
  <c r="E742" i="1" l="1"/>
  <c r="F741" i="1"/>
  <c r="E743" i="1" l="1"/>
  <c r="F742" i="1"/>
  <c r="E744" i="1" l="1"/>
  <c r="F743" i="1"/>
  <c r="E745" i="1" l="1"/>
  <c r="F744" i="1"/>
  <c r="E746" i="1" l="1"/>
  <c r="F745" i="1"/>
  <c r="E747" i="1" l="1"/>
  <c r="F746" i="1"/>
  <c r="E748" i="1" l="1"/>
  <c r="F747" i="1"/>
  <c r="E749" i="1" l="1"/>
  <c r="F748" i="1"/>
  <c r="E750" i="1" l="1"/>
  <c r="F749" i="1"/>
  <c r="F750" i="1" l="1"/>
  <c r="E751" i="1"/>
  <c r="E752" i="1" l="1"/>
  <c r="F751" i="1"/>
  <c r="E753" i="1" l="1"/>
  <c r="F752" i="1"/>
  <c r="F753" i="1" l="1"/>
  <c r="E754" i="1"/>
  <c r="F754" i="1" l="1"/>
  <c r="E755" i="1"/>
  <c r="E756" i="1" l="1"/>
  <c r="F755" i="1"/>
  <c r="E757" i="1" l="1"/>
  <c r="F756" i="1"/>
  <c r="E758" i="1" l="1"/>
  <c r="F757" i="1"/>
  <c r="F758" i="1" l="1"/>
  <c r="E759" i="1"/>
  <c r="E760" i="1" l="1"/>
  <c r="F759" i="1"/>
  <c r="E761" i="1" l="1"/>
  <c r="F760" i="1"/>
  <c r="F761" i="1" l="1"/>
  <c r="E762" i="1"/>
  <c r="E763" i="1" l="1"/>
  <c r="F762" i="1"/>
  <c r="E764" i="1" l="1"/>
  <c r="F763" i="1"/>
  <c r="E765" i="1" l="1"/>
  <c r="F764" i="1"/>
  <c r="E766" i="1" l="1"/>
  <c r="F765" i="1"/>
  <c r="E767" i="1" l="1"/>
  <c r="F766" i="1"/>
  <c r="E768" i="1" l="1"/>
  <c r="F767" i="1"/>
  <c r="E769" i="1" l="1"/>
  <c r="F768" i="1"/>
  <c r="F769" i="1" l="1"/>
  <c r="E770" i="1"/>
  <c r="F770" i="1" l="1"/>
  <c r="E771" i="1"/>
  <c r="E772" i="1" l="1"/>
  <c r="F771" i="1"/>
  <c r="E773" i="1" l="1"/>
  <c r="F772" i="1"/>
  <c r="E774" i="1" l="1"/>
  <c r="F773" i="1"/>
  <c r="E775" i="1" l="1"/>
  <c r="F774" i="1"/>
  <c r="E776" i="1" l="1"/>
  <c r="F775" i="1"/>
  <c r="E777" i="1" l="1"/>
  <c r="F776" i="1"/>
  <c r="E778" i="1" l="1"/>
  <c r="F777" i="1"/>
  <c r="E779" i="1" l="1"/>
  <c r="F778" i="1"/>
  <c r="E780" i="1" l="1"/>
  <c r="F779" i="1"/>
  <c r="E781" i="1" l="1"/>
  <c r="F780" i="1"/>
  <c r="E782" i="1" l="1"/>
  <c r="F781" i="1"/>
  <c r="F782" i="1" l="1"/>
  <c r="E783" i="1"/>
  <c r="E784" i="1" l="1"/>
  <c r="F783" i="1"/>
  <c r="E785" i="1" l="1"/>
  <c r="F784" i="1"/>
  <c r="E786" i="1" l="1"/>
  <c r="F785" i="1"/>
  <c r="F786" i="1" l="1"/>
  <c r="E787" i="1"/>
  <c r="F787" i="1" l="1"/>
  <c r="E788" i="1"/>
  <c r="E789" i="1" l="1"/>
  <c r="F788" i="1"/>
  <c r="E790" i="1" l="1"/>
  <c r="F789" i="1"/>
  <c r="F790" i="1" l="1"/>
  <c r="E791" i="1"/>
  <c r="E792" i="1" l="1"/>
  <c r="F791" i="1"/>
  <c r="E793" i="1" l="1"/>
  <c r="F792" i="1"/>
  <c r="F793" i="1" l="1"/>
  <c r="E794" i="1"/>
  <c r="E795" i="1" l="1"/>
  <c r="F794" i="1"/>
  <c r="E796" i="1" l="1"/>
  <c r="F795" i="1"/>
  <c r="E797" i="1" l="1"/>
  <c r="F796" i="1"/>
  <c r="E798" i="1" l="1"/>
  <c r="F797" i="1"/>
  <c r="F798" i="1" l="1"/>
  <c r="E799" i="1"/>
  <c r="E800" i="1" l="1"/>
  <c r="F799" i="1"/>
  <c r="E801" i="1" l="1"/>
  <c r="F800" i="1"/>
  <c r="F801" i="1" l="1"/>
  <c r="E802" i="1"/>
  <c r="F802" i="1" l="1"/>
  <c r="E803" i="1"/>
  <c r="E804" i="1" l="1"/>
  <c r="F803" i="1"/>
  <c r="E805" i="1" l="1"/>
  <c r="F804" i="1"/>
  <c r="E806" i="1" l="1"/>
  <c r="F805" i="1"/>
  <c r="F806" i="1" l="1"/>
  <c r="E807" i="1"/>
  <c r="E808" i="1" l="1"/>
  <c r="F807" i="1"/>
  <c r="E809" i="1" l="1"/>
  <c r="F808" i="1"/>
  <c r="E810" i="1" l="1"/>
  <c r="F809" i="1"/>
  <c r="E811" i="1" l="1"/>
  <c r="F810" i="1"/>
  <c r="E812" i="1" l="1"/>
  <c r="F811" i="1"/>
  <c r="E813" i="1" l="1"/>
  <c r="F812" i="1"/>
  <c r="E814" i="1" l="1"/>
  <c r="F813" i="1"/>
  <c r="F814" i="1" l="1"/>
  <c r="E815" i="1"/>
  <c r="E816" i="1" l="1"/>
  <c r="F815" i="1"/>
  <c r="E817" i="1" l="1"/>
  <c r="F816" i="1"/>
  <c r="E818" i="1" l="1"/>
  <c r="F817" i="1"/>
  <c r="F818" i="1" l="1"/>
  <c r="E819" i="1"/>
  <c r="E820" i="1" l="1"/>
  <c r="F819" i="1"/>
  <c r="E821" i="1" l="1"/>
  <c r="F820" i="1"/>
  <c r="E822" i="1" l="1"/>
  <c r="F821" i="1"/>
  <c r="F822" i="1" l="1"/>
  <c r="E823" i="1"/>
  <c r="E824" i="1" l="1"/>
  <c r="F823" i="1"/>
  <c r="E825" i="1" l="1"/>
  <c r="F824" i="1"/>
  <c r="E826" i="1" l="1"/>
  <c r="F825" i="1"/>
  <c r="E827" i="1" l="1"/>
  <c r="F826" i="1"/>
  <c r="E828" i="1" l="1"/>
  <c r="F827" i="1"/>
  <c r="E829" i="1" l="1"/>
  <c r="F828" i="1"/>
  <c r="E830" i="1" l="1"/>
  <c r="F829" i="1"/>
  <c r="F830" i="1" l="1"/>
  <c r="E831" i="1"/>
  <c r="E832" i="1" l="1"/>
  <c r="F831" i="1"/>
  <c r="E833" i="1" l="1"/>
  <c r="F832" i="1"/>
  <c r="F833" i="1" l="1"/>
  <c r="E834" i="1"/>
  <c r="E835" i="1" l="1"/>
  <c r="F834" i="1"/>
  <c r="E836" i="1" l="1"/>
  <c r="F835" i="1"/>
  <c r="E837" i="1" l="1"/>
  <c r="F836" i="1"/>
  <c r="E838" i="1" l="1"/>
  <c r="F837" i="1"/>
  <c r="F838" i="1" l="1"/>
  <c r="E839" i="1"/>
  <c r="F839" i="1" l="1"/>
  <c r="E840" i="1"/>
  <c r="E841" i="1" l="1"/>
  <c r="F840" i="1"/>
  <c r="F841" i="1" l="1"/>
  <c r="E842" i="1"/>
  <c r="E843" i="1" l="1"/>
  <c r="F842" i="1"/>
  <c r="E844" i="1" l="1"/>
  <c r="F843" i="1"/>
  <c r="E845" i="1" l="1"/>
  <c r="F844" i="1"/>
  <c r="E846" i="1" l="1"/>
  <c r="F845" i="1"/>
  <c r="F846" i="1" l="1"/>
  <c r="E847" i="1"/>
  <c r="E848" i="1" l="1"/>
  <c r="F847" i="1"/>
  <c r="E849" i="1" l="1"/>
  <c r="F848" i="1"/>
  <c r="E850" i="1" l="1"/>
  <c r="F849" i="1"/>
  <c r="F850" i="1" l="1"/>
  <c r="E851" i="1"/>
  <c r="E852" i="1" l="1"/>
  <c r="F851" i="1"/>
  <c r="E853" i="1" l="1"/>
  <c r="F852" i="1"/>
  <c r="E854" i="1" l="1"/>
  <c r="F853" i="1"/>
  <c r="F854" i="1" l="1"/>
  <c r="E855" i="1"/>
  <c r="E856" i="1" l="1"/>
  <c r="F855" i="1"/>
  <c r="E857" i="1" l="1"/>
  <c r="F856" i="1"/>
  <c r="F857" i="1" l="1"/>
  <c r="E858" i="1"/>
  <c r="E859" i="1" l="1"/>
  <c r="F858" i="1"/>
  <c r="E860" i="1" l="1"/>
  <c r="F859" i="1"/>
  <c r="E861" i="1" l="1"/>
  <c r="F860" i="1"/>
  <c r="E862" i="1" l="1"/>
  <c r="F861" i="1"/>
  <c r="E863" i="1" l="1"/>
  <c r="F862" i="1"/>
  <c r="E864" i="1" l="1"/>
  <c r="F863" i="1"/>
  <c r="E865" i="1" l="1"/>
  <c r="F864" i="1"/>
  <c r="F865" i="1" l="1"/>
  <c r="E866" i="1"/>
  <c r="E867" i="1" l="1"/>
  <c r="F866" i="1"/>
  <c r="E868" i="1" l="1"/>
  <c r="F867" i="1"/>
  <c r="E869" i="1" l="1"/>
  <c r="F868" i="1"/>
  <c r="E870" i="1" l="1"/>
  <c r="F869" i="1"/>
  <c r="F870" i="1" l="1"/>
  <c r="E871" i="1"/>
  <c r="F871" i="1" l="1"/>
  <c r="E872" i="1"/>
  <c r="E873" i="1" l="1"/>
  <c r="F872" i="1"/>
  <c r="E874" i="1" l="1"/>
  <c r="F873" i="1"/>
  <c r="E875" i="1" l="1"/>
  <c r="F874" i="1"/>
  <c r="E876" i="1" l="1"/>
  <c r="F875" i="1"/>
  <c r="E877" i="1" l="1"/>
  <c r="F876" i="1"/>
  <c r="E878" i="1" l="1"/>
  <c r="F877" i="1"/>
  <c r="F878" i="1" l="1"/>
  <c r="E879" i="1"/>
  <c r="E880" i="1" l="1"/>
  <c r="F879" i="1"/>
  <c r="E881" i="1" l="1"/>
  <c r="F880" i="1"/>
  <c r="F881" i="1" l="1"/>
  <c r="E882" i="1"/>
  <c r="F882" i="1" l="1"/>
  <c r="E883" i="1"/>
  <c r="E884" i="1" l="1"/>
  <c r="F883" i="1"/>
  <c r="E885" i="1" l="1"/>
  <c r="F884" i="1"/>
  <c r="E886" i="1" l="1"/>
  <c r="F885" i="1"/>
  <c r="F886" i="1" l="1"/>
  <c r="E887" i="1"/>
  <c r="E888" i="1" l="1"/>
  <c r="F887" i="1"/>
  <c r="E889" i="1" l="1"/>
  <c r="F888" i="1"/>
  <c r="F889" i="1" l="1"/>
  <c r="E890" i="1"/>
  <c r="E891" i="1" l="1"/>
  <c r="F890" i="1"/>
  <c r="E892" i="1" l="1"/>
  <c r="F891" i="1"/>
  <c r="E893" i="1" l="1"/>
  <c r="F892" i="1"/>
  <c r="E894" i="1" l="1"/>
  <c r="F893" i="1"/>
  <c r="E895" i="1" l="1"/>
  <c r="F894" i="1"/>
  <c r="E896" i="1" l="1"/>
  <c r="F895" i="1"/>
  <c r="E897" i="1" l="1"/>
  <c r="F896" i="1"/>
  <c r="E898" i="1" l="1"/>
  <c r="F897" i="1"/>
  <c r="F898" i="1" l="1"/>
  <c r="E899" i="1"/>
  <c r="E900" i="1" l="1"/>
  <c r="F899" i="1"/>
  <c r="E901" i="1" l="1"/>
  <c r="F900" i="1"/>
  <c r="E902" i="1" l="1"/>
  <c r="F901" i="1"/>
  <c r="F902" i="1" l="1"/>
  <c r="E903" i="1"/>
  <c r="E904" i="1" l="1"/>
  <c r="F903" i="1"/>
  <c r="E905" i="1" l="1"/>
  <c r="F904" i="1"/>
  <c r="E906" i="1" l="1"/>
  <c r="F905" i="1"/>
  <c r="F906" i="1" l="1"/>
  <c r="E907" i="1"/>
  <c r="E908" i="1" l="1"/>
  <c r="F907" i="1"/>
  <c r="E909" i="1" l="1"/>
  <c r="F908" i="1"/>
  <c r="E910" i="1" l="1"/>
  <c r="F909" i="1"/>
  <c r="E911" i="1" l="1"/>
  <c r="F910" i="1"/>
  <c r="E912" i="1" l="1"/>
  <c r="F911" i="1"/>
  <c r="E913" i="1" l="1"/>
  <c r="F912" i="1"/>
  <c r="E914" i="1" l="1"/>
  <c r="F913" i="1"/>
  <c r="F914" i="1" l="1"/>
  <c r="E915" i="1"/>
  <c r="E916" i="1" l="1"/>
  <c r="F915" i="1"/>
  <c r="E917" i="1" l="1"/>
  <c r="F916" i="1"/>
  <c r="F917" i="1" l="1"/>
  <c r="E918" i="1"/>
  <c r="F918" i="1" l="1"/>
  <c r="E919" i="1"/>
  <c r="E920" i="1" l="1"/>
  <c r="F919" i="1"/>
  <c r="E921" i="1" l="1"/>
  <c r="F920" i="1"/>
  <c r="F921" i="1" l="1"/>
  <c r="E922" i="1"/>
  <c r="E923" i="1" l="1"/>
  <c r="F922" i="1"/>
  <c r="E924" i="1" l="1"/>
  <c r="F923" i="1"/>
  <c r="E925" i="1" l="1"/>
  <c r="F924" i="1"/>
  <c r="E926" i="1" l="1"/>
  <c r="F925" i="1"/>
  <c r="E927" i="1" l="1"/>
  <c r="F926" i="1"/>
  <c r="E928" i="1" l="1"/>
  <c r="F927" i="1"/>
  <c r="E929" i="1" l="1"/>
  <c r="F928" i="1"/>
  <c r="F929" i="1" l="1"/>
  <c r="E930" i="1"/>
  <c r="F930" i="1" l="1"/>
  <c r="E931" i="1"/>
  <c r="E932" i="1" l="1"/>
  <c r="F931" i="1"/>
  <c r="E933" i="1" l="1"/>
  <c r="F932" i="1"/>
  <c r="E934" i="1" l="1"/>
  <c r="F933" i="1"/>
  <c r="F934" i="1" l="1"/>
  <c r="E935" i="1"/>
  <c r="E936" i="1" l="1"/>
  <c r="F935" i="1"/>
  <c r="E937" i="1" l="1"/>
  <c r="F936" i="1"/>
  <c r="E938" i="1" l="1"/>
  <c r="F937" i="1"/>
  <c r="F938" i="1" l="1"/>
  <c r="E939" i="1"/>
  <c r="E940" i="1" l="1"/>
  <c r="F939" i="1"/>
  <c r="E941" i="1" l="1"/>
  <c r="F940" i="1"/>
  <c r="E942" i="1" l="1"/>
  <c r="F941" i="1"/>
  <c r="E943" i="1" l="1"/>
  <c r="F942" i="1"/>
  <c r="E944" i="1" l="1"/>
  <c r="F943" i="1"/>
  <c r="E945" i="1" l="1"/>
  <c r="F944" i="1"/>
  <c r="E946" i="1" l="1"/>
  <c r="F945" i="1"/>
  <c r="E947" i="1" l="1"/>
  <c r="F946" i="1"/>
  <c r="E948" i="1" l="1"/>
  <c r="F947" i="1"/>
  <c r="E949" i="1" l="1"/>
  <c r="F948" i="1"/>
  <c r="F949" i="1" l="1"/>
  <c r="E950" i="1"/>
  <c r="F950" i="1" l="1"/>
  <c r="E951" i="1"/>
  <c r="E952" i="1" l="1"/>
  <c r="F951" i="1"/>
  <c r="E953" i="1" l="1"/>
  <c r="F952" i="1"/>
  <c r="F953" i="1" l="1"/>
  <c r="E954" i="1"/>
  <c r="E955" i="1" l="1"/>
  <c r="F954" i="1"/>
  <c r="E956" i="1" l="1"/>
  <c r="F955" i="1"/>
  <c r="E957" i="1" l="1"/>
  <c r="F956" i="1"/>
  <c r="E958" i="1" l="1"/>
  <c r="F957" i="1"/>
  <c r="E959" i="1" l="1"/>
  <c r="F958" i="1"/>
  <c r="E960" i="1" l="1"/>
  <c r="F959" i="1"/>
  <c r="E961" i="1" l="1"/>
  <c r="F960" i="1"/>
  <c r="F961" i="1" l="1"/>
  <c r="E962" i="1"/>
  <c r="E963" i="1" l="1"/>
  <c r="F962" i="1"/>
  <c r="E964" i="1" l="1"/>
  <c r="F963" i="1"/>
  <c r="E965" i="1" l="1"/>
  <c r="F964" i="1"/>
  <c r="E966" i="1" l="1"/>
  <c r="F965" i="1"/>
  <c r="F966" i="1" l="1"/>
  <c r="E967" i="1"/>
  <c r="E968" i="1" l="1"/>
  <c r="F967" i="1"/>
  <c r="E969" i="1" l="1"/>
  <c r="F968" i="1"/>
  <c r="E970" i="1" l="1"/>
  <c r="F969" i="1"/>
  <c r="F970" i="1" l="1"/>
  <c r="E971" i="1"/>
  <c r="E972" i="1" l="1"/>
  <c r="F971" i="1"/>
  <c r="E973" i="1" l="1"/>
  <c r="F972" i="1"/>
  <c r="E974" i="1" l="1"/>
  <c r="F973" i="1"/>
  <c r="E975" i="1" l="1"/>
  <c r="F974" i="1"/>
  <c r="E976" i="1" l="1"/>
  <c r="F975" i="1"/>
  <c r="E977" i="1" l="1"/>
  <c r="F976" i="1"/>
  <c r="E978" i="1" l="1"/>
  <c r="F977" i="1"/>
  <c r="F978" i="1" l="1"/>
  <c r="E979" i="1"/>
  <c r="E980" i="1" l="1"/>
  <c r="F979" i="1"/>
  <c r="E981" i="1" l="1"/>
  <c r="F980" i="1"/>
  <c r="E982" i="1" l="1"/>
  <c r="F981" i="1"/>
  <c r="F982" i="1" l="1"/>
  <c r="E983" i="1"/>
  <c r="E984" i="1" l="1"/>
  <c r="F983" i="1"/>
  <c r="E985" i="1" l="1"/>
  <c r="F984" i="1"/>
  <c r="F985" i="1" l="1"/>
  <c r="E986" i="1"/>
  <c r="E987" i="1" l="1"/>
  <c r="F986" i="1"/>
  <c r="E988" i="1" l="1"/>
  <c r="F987" i="1"/>
  <c r="E989" i="1" l="1"/>
  <c r="F988" i="1"/>
  <c r="E990" i="1" l="1"/>
  <c r="F989" i="1"/>
  <c r="E991" i="1" l="1"/>
  <c r="F990" i="1"/>
  <c r="E992" i="1" l="1"/>
  <c r="F991" i="1"/>
  <c r="E993" i="1" l="1"/>
  <c r="F992" i="1"/>
  <c r="F993" i="1" l="1"/>
  <c r="E994" i="1"/>
  <c r="E995" i="1" l="1"/>
  <c r="F994" i="1"/>
  <c r="E996" i="1" l="1"/>
  <c r="F995" i="1"/>
  <c r="E997" i="1" l="1"/>
  <c r="F996" i="1"/>
  <c r="E998" i="1" l="1"/>
  <c r="F997" i="1"/>
  <c r="F998" i="1" l="1"/>
  <c r="E999" i="1"/>
  <c r="E1000" i="1" l="1"/>
  <c r="F999" i="1"/>
  <c r="E1001" i="1" l="1"/>
  <c r="F1000" i="1"/>
  <c r="E1002" i="1" l="1"/>
  <c r="F1001" i="1"/>
  <c r="F1002" i="1" l="1"/>
  <c r="E1003" i="1"/>
  <c r="E1004" i="1" l="1"/>
  <c r="F1003" i="1"/>
  <c r="E1005" i="1" l="1"/>
  <c r="F1004" i="1"/>
  <c r="E1006" i="1" l="1"/>
  <c r="F1005" i="1"/>
  <c r="E1007" i="1" l="1"/>
  <c r="F1006" i="1"/>
  <c r="E1008" i="1" l="1"/>
  <c r="F1007" i="1"/>
  <c r="E1009" i="1" l="1"/>
  <c r="F1008" i="1"/>
  <c r="F1009" i="1" l="1"/>
  <c r="E1010" i="1"/>
  <c r="F1010" i="1" l="1"/>
  <c r="E1011" i="1"/>
  <c r="E1012" i="1" l="1"/>
  <c r="F1011" i="1"/>
  <c r="E1013" i="1" l="1"/>
  <c r="F1012" i="1"/>
  <c r="F1013" i="1" l="1"/>
  <c r="E1014" i="1"/>
  <c r="F1014" i="1" l="1"/>
  <c r="E1015" i="1"/>
  <c r="E1016" i="1" l="1"/>
  <c r="F1015" i="1"/>
  <c r="E1017" i="1" l="1"/>
  <c r="F1016" i="1"/>
  <c r="F1017" i="1" l="1"/>
  <c r="E1018" i="1"/>
  <c r="E1019" i="1" l="1"/>
  <c r="F1018" i="1"/>
  <c r="E1020" i="1" l="1"/>
  <c r="F1019" i="1"/>
  <c r="E1021" i="1" l="1"/>
  <c r="F1020" i="1"/>
  <c r="E1022" i="1" l="1"/>
  <c r="F1021" i="1"/>
  <c r="E1023" i="1" l="1"/>
  <c r="F1022" i="1"/>
  <c r="E1024" i="1" l="1"/>
  <c r="F1023" i="1"/>
  <c r="E1025" i="1" l="1"/>
  <c r="F1024" i="1"/>
  <c r="E1026" i="1" l="1"/>
  <c r="F1025" i="1"/>
  <c r="F1026" i="1" l="1"/>
  <c r="E1027" i="1"/>
  <c r="E1028" i="1" l="1"/>
  <c r="F1027" i="1"/>
  <c r="E1029" i="1" l="1"/>
  <c r="F1028" i="1"/>
  <c r="E1030" i="1" l="1"/>
  <c r="F1029" i="1"/>
  <c r="F1030" i="1" l="1"/>
  <c r="E1031" i="1"/>
  <c r="E1032" i="1" l="1"/>
  <c r="F1031" i="1"/>
  <c r="E1033" i="1" l="1"/>
  <c r="F1032" i="1"/>
  <c r="E1034" i="1" l="1"/>
  <c r="F1033" i="1"/>
  <c r="F1034" i="1" l="1"/>
  <c r="E1035" i="1"/>
  <c r="E1036" i="1" l="1"/>
  <c r="F1035" i="1"/>
  <c r="E1037" i="1" l="1"/>
  <c r="F1036" i="1"/>
  <c r="E1038" i="1" l="1"/>
  <c r="F1037" i="1"/>
  <c r="E1039" i="1" l="1"/>
  <c r="F1038" i="1"/>
  <c r="E1040" i="1" l="1"/>
  <c r="F1039" i="1"/>
  <c r="E1041" i="1" l="1"/>
  <c r="F1040" i="1"/>
  <c r="E1042" i="1" l="1"/>
  <c r="F1041" i="1"/>
  <c r="F1042" i="1" l="1"/>
  <c r="E1043" i="1"/>
  <c r="E1044" i="1" l="1"/>
  <c r="F1043" i="1"/>
  <c r="E1045" i="1" l="1"/>
  <c r="F1044" i="1"/>
  <c r="F1045" i="1" l="1"/>
  <c r="E1046" i="1"/>
  <c r="F1046" i="1" l="1"/>
  <c r="E1047" i="1"/>
  <c r="E1048" i="1" l="1"/>
  <c r="F1047" i="1"/>
  <c r="E1049" i="1" l="1"/>
  <c r="F1048" i="1"/>
  <c r="F1049" i="1" l="1"/>
  <c r="E1050" i="1"/>
  <c r="E1051" i="1" l="1"/>
  <c r="F1050" i="1"/>
  <c r="E1052" i="1" l="1"/>
  <c r="F1051" i="1"/>
  <c r="E1053" i="1" l="1"/>
  <c r="F1052" i="1"/>
  <c r="E1054" i="1" l="1"/>
  <c r="F1053" i="1"/>
  <c r="E1055" i="1" l="1"/>
  <c r="F1054" i="1"/>
  <c r="F1055" i="1" l="1"/>
  <c r="E1056" i="1"/>
  <c r="E1057" i="1" l="1"/>
  <c r="F1056" i="1"/>
  <c r="E1058" i="1" l="1"/>
  <c r="F1057" i="1"/>
  <c r="F1058" i="1" l="1"/>
  <c r="E1059" i="1"/>
  <c r="F1059" i="1" l="1"/>
  <c r="E1060" i="1"/>
  <c r="F1060" i="1" l="1"/>
  <c r="E1061" i="1"/>
  <c r="F1061" i="1" l="1"/>
  <c r="E1062" i="1"/>
  <c r="E1063" i="1" l="1"/>
  <c r="F1062" i="1"/>
  <c r="F1063" i="1" l="1"/>
  <c r="E1064" i="1"/>
  <c r="E1065" i="1" l="1"/>
  <c r="F1064" i="1"/>
  <c r="E1066" i="1" l="1"/>
  <c r="F1065" i="1"/>
  <c r="F1066" i="1" l="1"/>
  <c r="E1067" i="1"/>
  <c r="F1067" i="1" l="1"/>
  <c r="E1068" i="1"/>
  <c r="F1068" i="1" l="1"/>
  <c r="E1069" i="1"/>
  <c r="E1070" i="1" l="1"/>
  <c r="F1069" i="1"/>
  <c r="F1070" i="1" l="1"/>
  <c r="E1071" i="1"/>
  <c r="F1071" i="1" l="1"/>
  <c r="E1072" i="1"/>
  <c r="E1073" i="1" l="1"/>
  <c r="F1072" i="1"/>
  <c r="F1073" i="1" l="1"/>
  <c r="E1074" i="1"/>
  <c r="E1075" i="1" l="1"/>
  <c r="F1074" i="1"/>
  <c r="E1076" i="1" l="1"/>
  <c r="F1075" i="1"/>
  <c r="E1077" i="1" l="1"/>
  <c r="F1076" i="1"/>
  <c r="F1077" i="1" l="1"/>
  <c r="E1078" i="1"/>
  <c r="E1079" i="1" l="1"/>
  <c r="F1078" i="1"/>
  <c r="F1079" i="1" l="1"/>
  <c r="E1080" i="1"/>
  <c r="E1081" i="1" l="1"/>
  <c r="F1080" i="1"/>
  <c r="E1082" i="1" l="1"/>
  <c r="F1081" i="1"/>
  <c r="F1082" i="1" l="1"/>
  <c r="E1083" i="1"/>
  <c r="E1084" i="1" l="1"/>
  <c r="F1083" i="1"/>
  <c r="E1085" i="1" l="1"/>
  <c r="F1084" i="1"/>
  <c r="E1086" i="1" l="1"/>
  <c r="F1085" i="1"/>
  <c r="F1086" i="1" l="1"/>
  <c r="E1087" i="1"/>
  <c r="E1088" i="1" l="1"/>
  <c r="F1087" i="1"/>
  <c r="F1088" i="1" l="1"/>
  <c r="E1089" i="1"/>
  <c r="E1090" i="1" l="1"/>
  <c r="F1089" i="1"/>
  <c r="E1091" i="1" l="1"/>
  <c r="F1090" i="1"/>
  <c r="E1092" i="1" l="1"/>
  <c r="F1091" i="1"/>
  <c r="E1093" i="1" l="1"/>
  <c r="F1092" i="1"/>
  <c r="F1093" i="1" l="1"/>
  <c r="E1094" i="1"/>
  <c r="F1094" i="1" l="1"/>
  <c r="E1095" i="1"/>
  <c r="E1096" i="1" l="1"/>
  <c r="F1095" i="1"/>
  <c r="E1097" i="1" l="1"/>
  <c r="F1096" i="1"/>
  <c r="F1097" i="1" l="1"/>
  <c r="E1098" i="1"/>
  <c r="F1098" i="1" l="1"/>
  <c r="E1099" i="1"/>
  <c r="F1099" i="1" l="1"/>
  <c r="E1100" i="1"/>
  <c r="F1100" i="1" l="1"/>
  <c r="E1101" i="1"/>
  <c r="E1102" i="1" l="1"/>
  <c r="F1101" i="1"/>
  <c r="F1102" i="1" l="1"/>
  <c r="E1103" i="1"/>
  <c r="E1104" i="1" l="1"/>
  <c r="F1103" i="1"/>
  <c r="E1105" i="1" l="1"/>
  <c r="F1104" i="1"/>
  <c r="F1105" i="1" l="1"/>
  <c r="E1106" i="1"/>
  <c r="F1106" i="1" l="1"/>
  <c r="E1107" i="1"/>
  <c r="E1108" i="1" l="1"/>
  <c r="F1107" i="1"/>
  <c r="E1109" i="1" l="1"/>
  <c r="F1108" i="1"/>
  <c r="E1110" i="1" l="1"/>
  <c r="F1109" i="1"/>
  <c r="E1111" i="1" l="1"/>
  <c r="F1110" i="1"/>
  <c r="E1112" i="1" l="1"/>
  <c r="F1111" i="1"/>
  <c r="E1113" i="1" l="1"/>
  <c r="F1112" i="1"/>
  <c r="E1114" i="1" l="1"/>
  <c r="F1113" i="1"/>
  <c r="F1114" i="1" l="1"/>
  <c r="E1115" i="1"/>
  <c r="F1115" i="1" l="1"/>
  <c r="E1116" i="1"/>
  <c r="E1117" i="1" l="1"/>
  <c r="F1116" i="1"/>
  <c r="E1118" i="1" l="1"/>
  <c r="F1117" i="1"/>
  <c r="F1118" i="1" l="1"/>
  <c r="E1119" i="1"/>
  <c r="F1119" i="1" l="1"/>
  <c r="E1120" i="1"/>
  <c r="F1120" i="1" l="1"/>
  <c r="E1121" i="1"/>
  <c r="F1121" i="1" l="1"/>
  <c r="E1122" i="1"/>
  <c r="E1123" i="1" l="1"/>
  <c r="F1122" i="1"/>
  <c r="E1124" i="1" l="1"/>
  <c r="F1123" i="1"/>
  <c r="E1125" i="1" l="1"/>
  <c r="F1124" i="1"/>
  <c r="E1126" i="1" l="1"/>
  <c r="F1125" i="1"/>
  <c r="F1126" i="1" l="1"/>
  <c r="E1127" i="1"/>
  <c r="F1127" i="1" l="1"/>
  <c r="E1128" i="1"/>
  <c r="E1129" i="1" l="1"/>
  <c r="F1128" i="1"/>
  <c r="E1130" i="1" l="1"/>
  <c r="F1129" i="1"/>
  <c r="F1130" i="1" l="1"/>
  <c r="E1131" i="1"/>
  <c r="F1131" i="1" l="1"/>
  <c r="E1132" i="1"/>
  <c r="F1132" i="1" l="1"/>
  <c r="E1133" i="1"/>
  <c r="F1133" i="1" l="1"/>
  <c r="E1134" i="1"/>
  <c r="F1134" i="1" l="1"/>
  <c r="E1135" i="1"/>
  <c r="F1135" i="1" l="1"/>
  <c r="E1136" i="1"/>
  <c r="E1137" i="1" l="1"/>
  <c r="F1136" i="1"/>
  <c r="E1138" i="1" l="1"/>
  <c r="F1137" i="1"/>
  <c r="E1139" i="1" l="1"/>
  <c r="F1138" i="1"/>
  <c r="E1140" i="1" l="1"/>
  <c r="F1139" i="1"/>
  <c r="E1141" i="1" l="1"/>
  <c r="F1140" i="1"/>
  <c r="E1142" i="1" l="1"/>
  <c r="F1141" i="1"/>
  <c r="E1143" i="1" l="1"/>
  <c r="F1142" i="1"/>
  <c r="E1144" i="1" l="1"/>
  <c r="F1143" i="1"/>
  <c r="E1145" i="1" l="1"/>
  <c r="F1144" i="1"/>
  <c r="E1146" i="1" l="1"/>
  <c r="F1145" i="1"/>
  <c r="E1147" i="1" l="1"/>
  <c r="F1146" i="1"/>
  <c r="E1148" i="1" l="1"/>
  <c r="F1147" i="1"/>
  <c r="E1149" i="1" l="1"/>
  <c r="F1148" i="1"/>
  <c r="E1150" i="1" l="1"/>
  <c r="F1149" i="1"/>
  <c r="E1151" i="1" l="1"/>
  <c r="F1150" i="1"/>
  <c r="E1152" i="1" l="1"/>
  <c r="F1151" i="1"/>
  <c r="F1152" i="1" l="1"/>
  <c r="E1153" i="1"/>
  <c r="F1153" i="1" l="1"/>
  <c r="E1154" i="1"/>
  <c r="E1155" i="1" l="1"/>
  <c r="F1154" i="1"/>
  <c r="E1156" i="1" l="1"/>
  <c r="F1155" i="1"/>
  <c r="E1157" i="1" l="1"/>
  <c r="F1156" i="1"/>
  <c r="E1158" i="1" l="1"/>
  <c r="F1157" i="1"/>
  <c r="F1158" i="1" l="1"/>
  <c r="E1159" i="1"/>
  <c r="F1159" i="1" l="1"/>
  <c r="E1160" i="1"/>
  <c r="F1160" i="1" l="1"/>
  <c r="E1161" i="1"/>
  <c r="E1162" i="1" l="1"/>
  <c r="F1161" i="1"/>
  <c r="F1162" i="1" l="1"/>
  <c r="E1163" i="1"/>
  <c r="F1163" i="1" l="1"/>
  <c r="E1164" i="1"/>
  <c r="F1164" i="1" l="1"/>
  <c r="E1165" i="1"/>
  <c r="F1165" i="1" l="1"/>
  <c r="E1166" i="1"/>
  <c r="E1167" i="1" l="1"/>
  <c r="F1166" i="1"/>
  <c r="E1168" i="1" l="1"/>
  <c r="F1167" i="1"/>
  <c r="E1169" i="1" l="1"/>
  <c r="F1168" i="1"/>
  <c r="E1170" i="1" l="1"/>
  <c r="F1169" i="1"/>
  <c r="E1171" i="1" l="1"/>
  <c r="F1170" i="1"/>
  <c r="E1172" i="1" l="1"/>
  <c r="F1171" i="1"/>
  <c r="E1173" i="1" l="1"/>
  <c r="F1172" i="1"/>
  <c r="E1174" i="1" l="1"/>
  <c r="F1173" i="1"/>
  <c r="E1175" i="1" l="1"/>
  <c r="F1174" i="1"/>
  <c r="E1176" i="1" l="1"/>
  <c r="F1175" i="1"/>
  <c r="E1177" i="1" l="1"/>
  <c r="F1176" i="1"/>
  <c r="E1178" i="1" l="1"/>
  <c r="F1177" i="1"/>
  <c r="F1178" i="1" l="1"/>
  <c r="E1179" i="1"/>
  <c r="F1179" i="1" l="1"/>
  <c r="E1180" i="1"/>
  <c r="E1181" i="1" l="1"/>
  <c r="F1180" i="1"/>
  <c r="E1182" i="1" l="1"/>
  <c r="F1181" i="1"/>
  <c r="F1182" i="1" l="1"/>
  <c r="E1183" i="1"/>
  <c r="F1183" i="1" l="1"/>
  <c r="E1184" i="1"/>
  <c r="F1184" i="1" l="1"/>
  <c r="E1185" i="1"/>
  <c r="F1185" i="1" l="1"/>
  <c r="E1186" i="1"/>
  <c r="E1187" i="1" l="1"/>
  <c r="F1186" i="1"/>
  <c r="E1188" i="1" l="1"/>
  <c r="F1187" i="1"/>
  <c r="E1189" i="1" l="1"/>
  <c r="F1188" i="1"/>
  <c r="E1190" i="1" l="1"/>
  <c r="F1189" i="1"/>
  <c r="F1190" i="1" l="1"/>
  <c r="E1191" i="1"/>
  <c r="F1191" i="1" l="1"/>
  <c r="E1192" i="1"/>
  <c r="E1193" i="1" l="1"/>
  <c r="F1192" i="1"/>
  <c r="E1194" i="1" l="1"/>
  <c r="F1193" i="1"/>
  <c r="F1194" i="1" l="1"/>
  <c r="E1195" i="1"/>
  <c r="F1195" i="1" l="1"/>
  <c r="E1196" i="1"/>
  <c r="F1196" i="1" l="1"/>
  <c r="E1197" i="1"/>
  <c r="F1197" i="1" l="1"/>
  <c r="E1198" i="1"/>
  <c r="F1198" i="1" l="1"/>
  <c r="E1199" i="1"/>
  <c r="E1200" i="1" l="1"/>
  <c r="F1199" i="1"/>
  <c r="E1201" i="1" l="1"/>
  <c r="F1200" i="1"/>
  <c r="E1202" i="1" l="1"/>
  <c r="F1201" i="1"/>
  <c r="F1202" i="1" l="1"/>
  <c r="E1203" i="1"/>
  <c r="E1204" i="1" l="1"/>
  <c r="F1203" i="1"/>
  <c r="E1205" i="1" l="1"/>
  <c r="F1204" i="1"/>
  <c r="E1206" i="1" l="1"/>
  <c r="F1205" i="1"/>
  <c r="E1207" i="1" l="1"/>
  <c r="F1206" i="1"/>
  <c r="E1208" i="1" l="1"/>
  <c r="F1207" i="1"/>
  <c r="E1209" i="1" l="1"/>
  <c r="F1208" i="1"/>
  <c r="E1210" i="1" l="1"/>
  <c r="F1209" i="1"/>
  <c r="F1210" i="1" l="1"/>
  <c r="E1211" i="1"/>
  <c r="F1211" i="1" l="1"/>
  <c r="E1212" i="1"/>
  <c r="E1213" i="1" l="1"/>
  <c r="F1212" i="1"/>
  <c r="F1213" i="1" l="1"/>
  <c r="E1214" i="1"/>
  <c r="E1215" i="1" l="1"/>
  <c r="F1214" i="1"/>
  <c r="F1215" i="1" l="1"/>
  <c r="E1216" i="1"/>
  <c r="E1217" i="1" l="1"/>
  <c r="F1216" i="1"/>
  <c r="F1217" i="1" l="1"/>
  <c r="E1218" i="1"/>
  <c r="E1219" i="1" l="1"/>
  <c r="F1218" i="1"/>
  <c r="E1220" i="1" l="1"/>
  <c r="F1219" i="1"/>
  <c r="E1221" i="1" l="1"/>
  <c r="F1220" i="1"/>
  <c r="E1222" i="1" l="1"/>
  <c r="F1221" i="1"/>
  <c r="F1222" i="1" l="1"/>
  <c r="E1223" i="1"/>
  <c r="F1223" i="1" l="1"/>
  <c r="E1224" i="1"/>
  <c r="E1225" i="1" l="1"/>
  <c r="F1224" i="1"/>
  <c r="E1226" i="1" l="1"/>
  <c r="F1225" i="1"/>
  <c r="F1226" i="1" l="1"/>
  <c r="E1227" i="1"/>
  <c r="F1227" i="1" l="1"/>
  <c r="E1228" i="1"/>
  <c r="F1228" i="1" l="1"/>
  <c r="E1229" i="1"/>
  <c r="F1229" i="1" l="1"/>
  <c r="E1230" i="1"/>
  <c r="E1231" i="1" l="1"/>
  <c r="F1230" i="1"/>
  <c r="E1232" i="1" l="1"/>
  <c r="F1231" i="1"/>
  <c r="E1233" i="1" l="1"/>
  <c r="F1232" i="1"/>
  <c r="E1234" i="1" l="1"/>
  <c r="F1233" i="1"/>
  <c r="F1234" i="1" l="1"/>
  <c r="E1235" i="1"/>
  <c r="F1235" i="1" l="1"/>
  <c r="E1236" i="1"/>
  <c r="E1237" i="1" l="1"/>
  <c r="F1236" i="1"/>
  <c r="E1238" i="1" l="1"/>
  <c r="F1237" i="1"/>
  <c r="F1238" i="1" l="1"/>
  <c r="E1239" i="1"/>
  <c r="E1240" i="1" l="1"/>
  <c r="F1239" i="1"/>
  <c r="F1240" i="1" l="1"/>
  <c r="E1241" i="1"/>
  <c r="E1242" i="1" l="1"/>
  <c r="F1241" i="1"/>
  <c r="F1242" i="1" l="1"/>
  <c r="E1243" i="1"/>
  <c r="F1243" i="1" l="1"/>
  <c r="E1244" i="1"/>
  <c r="E1245" i="1" l="1"/>
  <c r="F1244" i="1"/>
  <c r="E1246" i="1" l="1"/>
  <c r="F1245" i="1"/>
  <c r="F1246" i="1" l="1"/>
  <c r="E1247" i="1"/>
  <c r="F1247" i="1" l="1"/>
  <c r="E1248" i="1"/>
  <c r="E1249" i="1" l="1"/>
  <c r="F1248" i="1"/>
  <c r="F1249" i="1" l="1"/>
  <c r="E1250" i="1"/>
  <c r="E1251" i="1" l="1"/>
  <c r="F1250" i="1"/>
  <c r="E1252" i="1" l="1"/>
  <c r="F1251" i="1"/>
  <c r="E1253" i="1" l="1"/>
  <c r="F1252" i="1"/>
  <c r="E1254" i="1" l="1"/>
  <c r="F1253" i="1"/>
  <c r="F1254" i="1" l="1"/>
  <c r="E1255" i="1"/>
  <c r="F1255" i="1" l="1"/>
  <c r="E1256" i="1"/>
  <c r="E1257" i="1" l="1"/>
  <c r="F1256" i="1"/>
  <c r="E1258" i="1" l="1"/>
  <c r="F1257" i="1"/>
  <c r="F1258" i="1" l="1"/>
  <c r="E1259" i="1"/>
  <c r="F1259" i="1" l="1"/>
  <c r="E1260" i="1"/>
  <c r="F1260" i="1" l="1"/>
  <c r="E1261" i="1"/>
  <c r="F1261" i="1" l="1"/>
  <c r="E1262" i="1"/>
  <c r="E1263" i="1" l="1"/>
  <c r="F1262" i="1"/>
  <c r="F1263" i="1" l="1"/>
  <c r="E1264" i="1"/>
  <c r="E1265" i="1" l="1"/>
  <c r="F1264" i="1"/>
  <c r="E1266" i="1" l="1"/>
  <c r="F1265" i="1"/>
  <c r="F1266" i="1" l="1"/>
  <c r="E1267" i="1"/>
  <c r="E1268" i="1" l="1"/>
  <c r="F1267" i="1"/>
  <c r="E1269" i="1" l="1"/>
  <c r="F1268" i="1"/>
  <c r="E1270" i="1" l="1"/>
  <c r="F1269" i="1"/>
  <c r="F1270" i="1" l="1"/>
  <c r="E1271" i="1"/>
  <c r="E1272" i="1" l="1"/>
  <c r="F1271" i="1"/>
  <c r="F1272" i="1" l="1"/>
  <c r="E1273" i="1"/>
  <c r="E1274" i="1" l="1"/>
  <c r="F1273" i="1"/>
  <c r="F1274" i="1" l="1"/>
  <c r="E1275" i="1"/>
  <c r="E1276" i="1" l="1"/>
  <c r="F1275" i="1"/>
  <c r="E1277" i="1" l="1"/>
  <c r="F1276" i="1"/>
  <c r="E1278" i="1" l="1"/>
  <c r="F1277" i="1"/>
  <c r="F1278" i="1" l="1"/>
  <c r="E1279" i="1"/>
  <c r="E1280" i="1" l="1"/>
  <c r="F1279" i="1"/>
  <c r="E1281" i="1" l="1"/>
  <c r="F1280" i="1"/>
  <c r="F1281" i="1" l="1"/>
  <c r="E1282" i="1"/>
  <c r="E1283" i="1" l="1"/>
  <c r="F1282" i="1"/>
  <c r="E1284" i="1" l="1"/>
  <c r="F1283" i="1"/>
  <c r="E1285" i="1" l="1"/>
  <c r="F1284" i="1"/>
  <c r="E1286" i="1" l="1"/>
  <c r="F1285" i="1"/>
  <c r="F1286" i="1" l="1"/>
  <c r="E1287" i="1"/>
  <c r="F1287" i="1" l="1"/>
  <c r="E1288" i="1"/>
  <c r="E1289" i="1" l="1"/>
  <c r="F1288" i="1"/>
  <c r="E1290" i="1" l="1"/>
  <c r="F1289" i="1"/>
  <c r="F1290" i="1" l="1"/>
  <c r="E1291" i="1"/>
  <c r="F1291" i="1" l="1"/>
  <c r="E1292" i="1"/>
  <c r="F1292" i="1" l="1"/>
  <c r="E1293" i="1"/>
  <c r="F1293" i="1" l="1"/>
  <c r="E1294" i="1"/>
  <c r="E1295" i="1" l="1"/>
  <c r="F1294" i="1"/>
  <c r="E1296" i="1" l="1"/>
  <c r="F1295" i="1"/>
  <c r="E1297" i="1" l="1"/>
  <c r="F1296" i="1"/>
  <c r="E1298" i="1" l="1"/>
  <c r="F1297" i="1"/>
  <c r="F1298" i="1" l="1"/>
  <c r="E1299" i="1"/>
  <c r="E1300" i="1" l="1"/>
  <c r="F1299" i="1"/>
  <c r="E1301" i="1" l="1"/>
  <c r="F1300" i="1"/>
  <c r="E1302" i="1" l="1"/>
  <c r="F1301" i="1"/>
  <c r="F1302" i="1" l="1"/>
  <c r="E1303" i="1"/>
  <c r="E1304" i="1" l="1"/>
  <c r="F1303" i="1"/>
  <c r="F1304" i="1" l="1"/>
  <c r="E1305" i="1"/>
  <c r="E1306" i="1" l="1"/>
  <c r="F1305" i="1"/>
  <c r="F1306" i="1" l="1"/>
  <c r="E1307" i="1"/>
  <c r="F1307" i="1" l="1"/>
  <c r="E1308" i="1"/>
  <c r="E1309" i="1" l="1"/>
  <c r="F1308" i="1"/>
  <c r="E1310" i="1" l="1"/>
  <c r="F1309" i="1"/>
  <c r="E1311" i="1" l="1"/>
  <c r="F1310" i="1"/>
  <c r="F1311" i="1" l="1"/>
  <c r="E1312" i="1"/>
  <c r="E1313" i="1" l="1"/>
  <c r="F1312" i="1"/>
  <c r="F1313" i="1" l="1"/>
  <c r="E1314" i="1"/>
  <c r="E1315" i="1" l="1"/>
  <c r="F1314" i="1"/>
  <c r="E1316" i="1" l="1"/>
  <c r="F1315" i="1"/>
  <c r="E1317" i="1" l="1"/>
  <c r="F1316" i="1"/>
  <c r="E1318" i="1" l="1"/>
  <c r="F1317" i="1"/>
  <c r="E1319" i="1" l="1"/>
  <c r="F1318" i="1"/>
  <c r="F1319" i="1" l="1"/>
  <c r="E1320" i="1"/>
  <c r="E1321" i="1" l="1"/>
  <c r="F1320" i="1"/>
  <c r="E1322" i="1" l="1"/>
  <c r="F1321" i="1"/>
  <c r="E1323" i="1" l="1"/>
  <c r="F1322" i="1"/>
  <c r="F1323" i="1" l="1"/>
  <c r="E1324" i="1"/>
  <c r="F1324" i="1" l="1"/>
  <c r="E1325" i="1"/>
  <c r="F1325" i="1" l="1"/>
  <c r="E1326" i="1"/>
  <c r="E1327" i="1" l="1"/>
  <c r="F1326" i="1"/>
  <c r="F1327" i="1" l="1"/>
  <c r="E1328" i="1"/>
  <c r="E1329" i="1" l="1"/>
  <c r="F1328" i="1"/>
  <c r="F1329" i="1" l="1"/>
  <c r="E1330" i="1"/>
  <c r="F1330" i="1" l="1"/>
  <c r="E1331" i="1"/>
  <c r="F1331" i="1" l="1"/>
  <c r="E1332" i="1"/>
  <c r="E1333" i="1" l="1"/>
  <c r="F1332" i="1"/>
  <c r="E1334" i="1" l="1"/>
  <c r="F1333" i="1"/>
  <c r="F1334" i="1" l="1"/>
  <c r="E1335" i="1"/>
  <c r="E1336" i="1" l="1"/>
  <c r="F1335" i="1"/>
  <c r="F1336" i="1" l="1"/>
  <c r="E1337" i="1"/>
  <c r="E1338" i="1" l="1"/>
  <c r="F1337" i="1"/>
  <c r="E1339" i="1" l="1"/>
  <c r="F1338" i="1"/>
  <c r="F1339" i="1" l="1"/>
  <c r="E1340" i="1"/>
  <c r="E1341" i="1" l="1"/>
  <c r="F1340" i="1"/>
  <c r="E1342" i="1" l="1"/>
  <c r="F1341" i="1"/>
  <c r="E1343" i="1" l="1"/>
  <c r="F1342" i="1"/>
  <c r="F1343" i="1" l="1"/>
  <c r="E1344" i="1"/>
  <c r="E1345" i="1" l="1"/>
  <c r="F1344" i="1"/>
  <c r="F1345" i="1" l="1"/>
  <c r="E1346" i="1"/>
  <c r="E1347" i="1" l="1"/>
  <c r="F1346" i="1"/>
  <c r="E1348" i="1" l="1"/>
  <c r="F1347" i="1"/>
  <c r="E1349" i="1" l="1"/>
  <c r="F1348" i="1"/>
  <c r="E1350" i="1" l="1"/>
  <c r="F1349" i="1"/>
  <c r="F1350" i="1" l="1"/>
  <c r="E1351" i="1"/>
  <c r="F1351" i="1" l="1"/>
  <c r="E1352" i="1"/>
  <c r="E1353" i="1" l="1"/>
  <c r="F1352" i="1"/>
  <c r="E1354" i="1" l="1"/>
  <c r="F1353" i="1"/>
  <c r="F1354" i="1" l="1"/>
  <c r="E1355" i="1"/>
  <c r="F1355" i="1" l="1"/>
  <c r="E1356" i="1"/>
  <c r="F1356" i="1" l="1"/>
  <c r="E1357" i="1"/>
  <c r="F1357" i="1" l="1"/>
  <c r="E1358" i="1"/>
  <c r="E1359" i="1" l="1"/>
  <c r="F1358" i="1"/>
  <c r="F1359" i="1" l="1"/>
  <c r="E1360" i="1"/>
  <c r="E1361" i="1" l="1"/>
  <c r="F1360" i="1"/>
  <c r="E1362" i="1" l="1"/>
  <c r="F1361" i="1"/>
  <c r="F1362" i="1" l="1"/>
  <c r="E1363" i="1"/>
  <c r="F1363" i="1" l="1"/>
  <c r="E1364" i="1"/>
  <c r="E1365" i="1" l="1"/>
  <c r="F1364" i="1"/>
  <c r="E1366" i="1" l="1"/>
  <c r="F1365" i="1"/>
  <c r="F1366" i="1" l="1"/>
  <c r="E1367" i="1"/>
  <c r="E1368" i="1" l="1"/>
  <c r="F1367" i="1"/>
  <c r="F1368" i="1" l="1"/>
  <c r="E1369" i="1"/>
  <c r="E1370" i="1" l="1"/>
  <c r="F1369" i="1"/>
  <c r="F1370" i="1" l="1"/>
  <c r="E1371" i="1"/>
  <c r="F1371" i="1" l="1"/>
  <c r="E1372" i="1"/>
  <c r="E1373" i="1" l="1"/>
  <c r="F1372" i="1"/>
  <c r="E1374" i="1" l="1"/>
  <c r="F1373" i="1"/>
  <c r="F1374" i="1" l="1"/>
  <c r="E1375" i="1"/>
  <c r="F1375" i="1" l="1"/>
  <c r="E1376" i="1"/>
  <c r="E1377" i="1" l="1"/>
  <c r="F1376" i="1"/>
  <c r="F1377" i="1" l="1"/>
  <c r="E1378" i="1"/>
  <c r="E1379" i="1" l="1"/>
  <c r="F1378" i="1"/>
  <c r="E1380" i="1" l="1"/>
  <c r="F1379" i="1"/>
  <c r="E1381" i="1" l="1"/>
  <c r="F1380" i="1"/>
  <c r="E1382" i="1" l="1"/>
  <c r="F1381" i="1"/>
  <c r="F1382" i="1" l="1"/>
  <c r="E1383" i="1"/>
  <c r="F1383" i="1" l="1"/>
  <c r="E1384" i="1"/>
  <c r="E1385" i="1" l="1"/>
  <c r="F1384" i="1"/>
  <c r="E1386" i="1" l="1"/>
  <c r="F1385" i="1"/>
  <c r="F1386" i="1" l="1"/>
  <c r="E1387" i="1"/>
  <c r="F1387" i="1" l="1"/>
  <c r="E1388" i="1"/>
  <c r="F1388" i="1" l="1"/>
  <c r="E1389" i="1"/>
  <c r="F1389" i="1" l="1"/>
  <c r="E1390" i="1"/>
  <c r="E1391" i="1" l="1"/>
  <c r="F1390" i="1"/>
  <c r="F1391" i="1" l="1"/>
  <c r="E1392" i="1"/>
  <c r="E1393" i="1" l="1"/>
  <c r="F1392" i="1"/>
  <c r="E1394" i="1" l="1"/>
  <c r="F1393" i="1"/>
  <c r="F1394" i="1" l="1"/>
  <c r="E1395" i="1"/>
  <c r="E1396" i="1" l="1"/>
  <c r="F1395" i="1"/>
  <c r="E1397" i="1" l="1"/>
  <c r="F1396" i="1"/>
  <c r="E1398" i="1" l="1"/>
  <c r="F1397" i="1"/>
  <c r="F1398" i="1" l="1"/>
  <c r="E1399" i="1"/>
  <c r="E1400" i="1" l="1"/>
  <c r="F1399" i="1"/>
  <c r="F1400" i="1" l="1"/>
  <c r="E1401" i="1"/>
  <c r="E1402" i="1" l="1"/>
  <c r="F1401" i="1"/>
  <c r="F1402" i="1" l="1"/>
  <c r="E1403" i="1"/>
  <c r="E1404" i="1" l="1"/>
  <c r="F1403" i="1"/>
  <c r="E1405" i="1" l="1"/>
  <c r="F1404" i="1"/>
  <c r="E1406" i="1" l="1"/>
  <c r="F1405" i="1"/>
  <c r="F1406" i="1" l="1"/>
  <c r="E1407" i="1"/>
  <c r="E1408" i="1" l="1"/>
  <c r="F1407" i="1"/>
  <c r="E1409" i="1" l="1"/>
  <c r="F1408" i="1"/>
  <c r="F1409" i="1" l="1"/>
  <c r="E1410" i="1"/>
  <c r="E1411" i="1" l="1"/>
  <c r="F1410" i="1"/>
  <c r="E1412" i="1" l="1"/>
  <c r="F1411" i="1"/>
  <c r="E1413" i="1" l="1"/>
  <c r="F1412" i="1"/>
  <c r="E1414" i="1" l="1"/>
  <c r="F1413" i="1"/>
  <c r="F1414" i="1" l="1"/>
  <c r="E1415" i="1"/>
  <c r="F1415" i="1" l="1"/>
  <c r="E1416" i="1"/>
  <c r="E1417" i="1" l="1"/>
  <c r="F1416" i="1"/>
  <c r="E1418" i="1" l="1"/>
  <c r="F1417" i="1"/>
  <c r="F1418" i="1" l="1"/>
  <c r="E1419" i="1"/>
  <c r="F1419" i="1" l="1"/>
  <c r="E1420" i="1"/>
  <c r="F1420" i="1" l="1"/>
  <c r="E1421" i="1"/>
  <c r="F1421" i="1" l="1"/>
  <c r="E1422" i="1"/>
  <c r="E1423" i="1" l="1"/>
  <c r="F1422" i="1"/>
  <c r="E1424" i="1" l="1"/>
  <c r="F1423" i="1"/>
  <c r="E1425" i="1" l="1"/>
  <c r="F1424" i="1"/>
  <c r="E1426" i="1" l="1"/>
  <c r="F1425" i="1"/>
  <c r="F1426" i="1" l="1"/>
  <c r="E1427" i="1"/>
  <c r="E1428" i="1" l="1"/>
  <c r="F1427" i="1"/>
  <c r="E1429" i="1" l="1"/>
  <c r="F1428" i="1"/>
  <c r="E1430" i="1" l="1"/>
  <c r="F1429" i="1"/>
  <c r="F1430" i="1" l="1"/>
  <c r="E1431" i="1"/>
  <c r="E1432" i="1" l="1"/>
  <c r="F1431" i="1"/>
  <c r="F1432" i="1" l="1"/>
  <c r="E1433" i="1"/>
  <c r="E1434" i="1" l="1"/>
  <c r="F1433" i="1"/>
  <c r="F1434" i="1" l="1"/>
  <c r="E1435" i="1"/>
  <c r="F1435" i="1" l="1"/>
  <c r="E1436" i="1"/>
  <c r="E1437" i="1" l="1"/>
  <c r="F1436" i="1"/>
  <c r="E1438" i="1" l="1"/>
  <c r="F1437" i="1"/>
  <c r="E1439" i="1" l="1"/>
  <c r="F1438" i="1"/>
  <c r="F1439" i="1" l="1"/>
  <c r="E1440" i="1"/>
  <c r="E1441" i="1" l="1"/>
  <c r="F1440" i="1"/>
  <c r="F1441" i="1" l="1"/>
  <c r="E1442" i="1"/>
  <c r="E1443" i="1" l="1"/>
  <c r="F1442" i="1"/>
  <c r="E1444" i="1" l="1"/>
  <c r="F1443" i="1"/>
  <c r="E1445" i="1" l="1"/>
  <c r="F1444" i="1"/>
  <c r="E1446" i="1" l="1"/>
  <c r="F1445" i="1"/>
  <c r="E1447" i="1" l="1"/>
  <c r="F1446" i="1"/>
  <c r="F1447" i="1" l="1"/>
  <c r="E1448" i="1"/>
  <c r="E1449" i="1" l="1"/>
  <c r="F1448" i="1"/>
  <c r="E1450" i="1" l="1"/>
  <c r="F1449" i="1"/>
  <c r="E1451" i="1" l="1"/>
  <c r="F1450" i="1"/>
  <c r="F1451" i="1" l="1"/>
  <c r="E1452" i="1"/>
  <c r="F1452" i="1" l="1"/>
  <c r="E1453" i="1"/>
  <c r="F1453" i="1" l="1"/>
  <c r="E1454" i="1"/>
  <c r="E1455" i="1" l="1"/>
  <c r="F1454" i="1"/>
  <c r="F1455" i="1" l="1"/>
  <c r="E1456" i="1"/>
  <c r="E1457" i="1" l="1"/>
  <c r="F1456" i="1"/>
  <c r="E1458" i="1" l="1"/>
  <c r="F1457" i="1"/>
  <c r="F1458" i="1" l="1"/>
  <c r="E1459" i="1"/>
  <c r="F1459" i="1" l="1"/>
  <c r="E1460" i="1"/>
  <c r="E1461" i="1" l="1"/>
  <c r="F1460" i="1"/>
  <c r="E1462" i="1" l="1"/>
  <c r="F1461" i="1"/>
  <c r="F1462" i="1" l="1"/>
  <c r="E1463" i="1"/>
  <c r="E1464" i="1" l="1"/>
  <c r="F1463" i="1"/>
  <c r="F1464" i="1" l="1"/>
  <c r="E1465" i="1"/>
  <c r="E1466" i="1" l="1"/>
  <c r="F1465" i="1"/>
  <c r="E1467" i="1" l="1"/>
  <c r="F1466" i="1"/>
  <c r="F1467" i="1" l="1"/>
  <c r="E1468" i="1"/>
  <c r="E1469" i="1" l="1"/>
  <c r="F1468" i="1"/>
  <c r="E1470" i="1" l="1"/>
  <c r="F1469" i="1"/>
  <c r="E1471" i="1" l="1"/>
  <c r="F1470" i="1"/>
  <c r="F1471" i="1" l="1"/>
  <c r="E1472" i="1"/>
  <c r="E1473" i="1" l="1"/>
  <c r="F1472" i="1"/>
  <c r="F1473" i="1" l="1"/>
  <c r="E1474" i="1"/>
  <c r="E1475" i="1" l="1"/>
  <c r="F1474" i="1"/>
  <c r="E1476" i="1" l="1"/>
  <c r="F1475" i="1"/>
  <c r="E1477" i="1" l="1"/>
  <c r="F1476" i="1"/>
  <c r="E1478" i="1" l="1"/>
  <c r="F1477" i="1"/>
  <c r="F1478" i="1" l="1"/>
  <c r="E1479" i="1"/>
  <c r="F1479" i="1" l="1"/>
  <c r="E1480" i="1"/>
  <c r="E1481" i="1" l="1"/>
  <c r="F1480" i="1"/>
  <c r="E1482" i="1" l="1"/>
  <c r="F1481" i="1"/>
  <c r="F1482" i="1" l="1"/>
  <c r="E1483" i="1"/>
  <c r="F1483" i="1" l="1"/>
  <c r="E1484" i="1"/>
  <c r="F1484" i="1" l="1"/>
  <c r="E1485" i="1"/>
  <c r="F1485" i="1" l="1"/>
  <c r="E1486" i="1"/>
  <c r="E1487" i="1" l="1"/>
  <c r="F1486" i="1"/>
  <c r="F1487" i="1" l="1"/>
  <c r="E1488" i="1"/>
  <c r="E1489" i="1" l="1"/>
  <c r="F1488" i="1"/>
  <c r="E1490" i="1" l="1"/>
  <c r="F1489" i="1"/>
  <c r="F1490" i="1" l="1"/>
  <c r="E1491" i="1"/>
  <c r="F1491" i="1" l="1"/>
  <c r="E1492" i="1"/>
  <c r="E1493" i="1" l="1"/>
  <c r="F1492" i="1"/>
  <c r="E1494" i="1" l="1"/>
  <c r="F1493" i="1"/>
  <c r="F1494" i="1" l="1"/>
  <c r="E1495" i="1"/>
  <c r="E1496" i="1" l="1"/>
  <c r="F1495" i="1"/>
  <c r="F1496" i="1" l="1"/>
  <c r="E1497" i="1"/>
  <c r="E1498" i="1" l="1"/>
  <c r="F1497" i="1"/>
  <c r="F1498" i="1" l="1"/>
  <c r="E1499" i="1"/>
  <c r="F1499" i="1" l="1"/>
  <c r="E1500" i="1"/>
  <c r="E1501" i="1" l="1"/>
  <c r="F1500" i="1"/>
  <c r="E1502" i="1" l="1"/>
  <c r="F1501" i="1"/>
  <c r="F1502" i="1" l="1"/>
  <c r="E1503" i="1"/>
  <c r="F1503" i="1" l="1"/>
  <c r="E1504" i="1"/>
  <c r="E1505" i="1" l="1"/>
  <c r="F1504" i="1"/>
  <c r="F1505" i="1" l="1"/>
  <c r="E1506" i="1"/>
  <c r="E1507" i="1" l="1"/>
  <c r="F1506" i="1"/>
  <c r="E1508" i="1" l="1"/>
  <c r="F1507" i="1"/>
  <c r="E1509" i="1" l="1"/>
  <c r="F1508" i="1"/>
  <c r="E1510" i="1" l="1"/>
  <c r="F1509" i="1"/>
  <c r="F1510" i="1" l="1"/>
  <c r="E1511" i="1"/>
  <c r="F1511" i="1" l="1"/>
  <c r="E1512" i="1"/>
  <c r="E1513" i="1" l="1"/>
  <c r="F1512" i="1"/>
  <c r="E1514" i="1" l="1"/>
  <c r="F1513" i="1"/>
  <c r="F1514" i="1" l="1"/>
  <c r="E1515" i="1"/>
  <c r="F1515" i="1" l="1"/>
  <c r="E1516" i="1"/>
  <c r="F1516" i="1" l="1"/>
  <c r="E1517" i="1"/>
  <c r="F1517" i="1" l="1"/>
  <c r="E1518" i="1"/>
  <c r="E1519" i="1" l="1"/>
  <c r="F1518" i="1"/>
  <c r="F1519" i="1" l="1"/>
  <c r="E1520" i="1"/>
  <c r="E1521" i="1" l="1"/>
  <c r="F1520" i="1"/>
  <c r="E1522" i="1" l="1"/>
  <c r="F1521" i="1"/>
  <c r="F1522" i="1" l="1"/>
  <c r="E1523" i="1"/>
  <c r="E1524" i="1" l="1"/>
  <c r="F1523" i="1"/>
  <c r="E1525" i="1" l="1"/>
  <c r="F1524" i="1"/>
  <c r="E1526" i="1" l="1"/>
  <c r="F1525" i="1"/>
  <c r="F1526" i="1" l="1"/>
  <c r="E1527" i="1"/>
  <c r="E1528" i="1" l="1"/>
  <c r="F1527" i="1"/>
  <c r="F1528" i="1" l="1"/>
  <c r="E1529" i="1"/>
  <c r="E1530" i="1" l="1"/>
  <c r="F1529" i="1"/>
  <c r="F1530" i="1" l="1"/>
  <c r="E1531" i="1"/>
  <c r="E1532" i="1" l="1"/>
  <c r="F1531" i="1"/>
  <c r="E1533" i="1" l="1"/>
  <c r="F1532" i="1"/>
  <c r="E1534" i="1" l="1"/>
  <c r="F1533" i="1"/>
  <c r="F1534" i="1" l="1"/>
  <c r="E1535" i="1"/>
  <c r="E1536" i="1" l="1"/>
  <c r="F1535" i="1"/>
  <c r="E1537" i="1" l="1"/>
  <c r="F1536" i="1"/>
  <c r="F1537" i="1" l="1"/>
  <c r="E1538" i="1"/>
  <c r="E1539" i="1" l="1"/>
  <c r="F1538" i="1"/>
  <c r="E1540" i="1" l="1"/>
  <c r="F1539" i="1"/>
  <c r="E1541" i="1" l="1"/>
  <c r="F1540" i="1"/>
  <c r="E1542" i="1" l="1"/>
  <c r="F1541" i="1"/>
  <c r="F1542" i="1" l="1"/>
  <c r="E1543" i="1"/>
  <c r="F1543" i="1" l="1"/>
  <c r="E1544" i="1"/>
  <c r="E1545" i="1" l="1"/>
  <c r="F1544" i="1"/>
  <c r="E1546" i="1" l="1"/>
  <c r="F1545" i="1"/>
  <c r="F1546" i="1" l="1"/>
  <c r="E1547" i="1"/>
  <c r="F1547" i="1" l="1"/>
  <c r="E1548" i="1"/>
  <c r="F1548" i="1" l="1"/>
  <c r="E1549" i="1"/>
  <c r="F1549" i="1" l="1"/>
  <c r="E1550" i="1"/>
  <c r="E1551" i="1" l="1"/>
  <c r="F1550" i="1"/>
  <c r="E1552" i="1" l="1"/>
  <c r="F1551" i="1"/>
  <c r="E1553" i="1" l="1"/>
  <c r="F1552" i="1"/>
  <c r="E1554" i="1" l="1"/>
  <c r="F1553" i="1"/>
  <c r="F1554" i="1" l="1"/>
  <c r="E1555" i="1"/>
  <c r="E1556" i="1" l="1"/>
  <c r="F1555" i="1"/>
  <c r="E1557" i="1" l="1"/>
  <c r="F1556" i="1"/>
  <c r="E1558" i="1" l="1"/>
  <c r="F1557" i="1"/>
  <c r="F1558" i="1" l="1"/>
  <c r="E1559" i="1"/>
  <c r="E1560" i="1" l="1"/>
  <c r="F1559" i="1"/>
  <c r="F1560" i="1" l="1"/>
  <c r="E1561" i="1"/>
  <c r="E1562" i="1" l="1"/>
  <c r="F1561" i="1"/>
  <c r="F1562" i="1" l="1"/>
  <c r="E1563" i="1"/>
  <c r="F1563" i="1" l="1"/>
  <c r="E1564" i="1"/>
  <c r="E1565" i="1" l="1"/>
  <c r="F1564" i="1"/>
  <c r="E1566" i="1" l="1"/>
  <c r="F1565" i="1"/>
  <c r="E1567" i="1" l="1"/>
  <c r="F1566" i="1"/>
  <c r="F1567" i="1" l="1"/>
  <c r="E1568" i="1"/>
  <c r="E1569" i="1" l="1"/>
  <c r="F1568" i="1"/>
  <c r="F1569" i="1" l="1"/>
  <c r="E1570" i="1"/>
  <c r="E1571" i="1" l="1"/>
  <c r="F1570" i="1"/>
  <c r="E1572" i="1" l="1"/>
  <c r="F1571" i="1"/>
  <c r="E1573" i="1" l="1"/>
  <c r="F1572" i="1"/>
  <c r="E1574" i="1" l="1"/>
  <c r="F1573" i="1"/>
  <c r="E1575" i="1" l="1"/>
  <c r="F1574" i="1"/>
  <c r="F1575" i="1" l="1"/>
  <c r="E1576" i="1"/>
  <c r="E1577" i="1" l="1"/>
  <c r="F1576" i="1"/>
  <c r="E1578" i="1" l="1"/>
  <c r="F1577" i="1"/>
  <c r="E1579" i="1" l="1"/>
  <c r="F1578" i="1"/>
  <c r="F1579" i="1" l="1"/>
  <c r="E1580" i="1"/>
  <c r="F1580" i="1" l="1"/>
  <c r="E1581" i="1"/>
  <c r="F1581" i="1" l="1"/>
  <c r="E1582" i="1"/>
  <c r="E1583" i="1" l="1"/>
  <c r="F1582" i="1"/>
  <c r="F1583" i="1" l="1"/>
  <c r="E1584" i="1"/>
  <c r="E1585" i="1" l="1"/>
  <c r="F1584" i="1"/>
  <c r="E1586" i="1" l="1"/>
  <c r="F1585" i="1"/>
  <c r="F1586" i="1" l="1"/>
  <c r="E1587" i="1"/>
  <c r="F1587" i="1" l="1"/>
  <c r="E1588" i="1"/>
  <c r="E1589" i="1" l="1"/>
  <c r="F1588" i="1"/>
  <c r="E1590" i="1" l="1"/>
  <c r="F1589" i="1"/>
  <c r="F1590" i="1" l="1"/>
  <c r="E1591" i="1"/>
  <c r="E1592" i="1" l="1"/>
  <c r="F1591" i="1"/>
  <c r="F1592" i="1" l="1"/>
  <c r="E1593" i="1"/>
  <c r="E1594" i="1" l="1"/>
  <c r="F1593" i="1"/>
  <c r="E1595" i="1" l="1"/>
  <c r="F1594" i="1"/>
  <c r="F1595" i="1" l="1"/>
  <c r="E1596" i="1"/>
  <c r="E1597" i="1" l="1"/>
  <c r="F1596" i="1"/>
  <c r="E1598" i="1" l="1"/>
  <c r="F1597" i="1"/>
  <c r="E1599" i="1" l="1"/>
  <c r="F1598" i="1"/>
  <c r="F1599" i="1" l="1"/>
  <c r="E1600" i="1"/>
  <c r="E1601" i="1" l="1"/>
  <c r="F1600" i="1"/>
  <c r="F1601" i="1" l="1"/>
  <c r="E1602" i="1"/>
  <c r="E1603" i="1" l="1"/>
  <c r="F1602" i="1"/>
  <c r="E1604" i="1" l="1"/>
  <c r="F1603" i="1"/>
  <c r="E1605" i="1" l="1"/>
  <c r="F1604" i="1"/>
  <c r="E1606" i="1" l="1"/>
  <c r="F1605" i="1"/>
  <c r="F1606" i="1" l="1"/>
  <c r="E1607" i="1"/>
  <c r="F1607" i="1" l="1"/>
  <c r="E1608" i="1"/>
  <c r="E1609" i="1" l="1"/>
  <c r="F1608" i="1"/>
  <c r="E1610" i="1" l="1"/>
  <c r="F1609" i="1"/>
  <c r="F1610" i="1" l="1"/>
  <c r="E1611" i="1"/>
  <c r="F1611" i="1" l="1"/>
  <c r="E1612" i="1"/>
  <c r="F1612" i="1" l="1"/>
  <c r="E1613" i="1"/>
  <c r="F1613" i="1" l="1"/>
  <c r="E1614" i="1"/>
  <c r="E1615" i="1" l="1"/>
  <c r="F1614" i="1"/>
  <c r="F1615" i="1" l="1"/>
  <c r="E1616" i="1"/>
  <c r="E1617" i="1" l="1"/>
  <c r="F1616" i="1"/>
  <c r="E1618" i="1" l="1"/>
  <c r="F1617" i="1"/>
  <c r="F1618" i="1" l="1"/>
  <c r="E1619" i="1"/>
  <c r="F1619" i="1" l="1"/>
  <c r="E1620" i="1"/>
  <c r="E1621" i="1" l="1"/>
  <c r="F1620" i="1"/>
  <c r="E1622" i="1" l="1"/>
  <c r="F1621" i="1"/>
  <c r="F1622" i="1" l="1"/>
  <c r="E1623" i="1"/>
  <c r="E1624" i="1" l="1"/>
  <c r="F1623" i="1"/>
  <c r="F1624" i="1" l="1"/>
  <c r="E1625" i="1"/>
  <c r="E1626" i="1" l="1"/>
  <c r="F1625" i="1"/>
  <c r="F1626" i="1" l="1"/>
  <c r="E1627" i="1"/>
  <c r="F1627" i="1" l="1"/>
  <c r="E1628" i="1"/>
  <c r="E1629" i="1" l="1"/>
  <c r="F1628" i="1"/>
  <c r="E1630" i="1" l="1"/>
  <c r="F1629" i="1"/>
  <c r="F1630" i="1" l="1"/>
  <c r="E1631" i="1"/>
  <c r="F1631" i="1" l="1"/>
  <c r="E1632" i="1"/>
  <c r="E1633" i="1" l="1"/>
  <c r="F1632" i="1"/>
  <c r="F1633" i="1" l="1"/>
  <c r="E1634" i="1"/>
  <c r="E1635" i="1" l="1"/>
  <c r="F1634" i="1"/>
  <c r="E1636" i="1" l="1"/>
  <c r="F1635" i="1"/>
  <c r="E1637" i="1" l="1"/>
  <c r="F1636" i="1"/>
  <c r="E1638" i="1" l="1"/>
  <c r="F1637" i="1"/>
  <c r="F1638" i="1" l="1"/>
  <c r="E1639" i="1"/>
  <c r="F1639" i="1" l="1"/>
  <c r="E1640" i="1"/>
  <c r="E1641" i="1" l="1"/>
  <c r="F1640" i="1"/>
  <c r="E1642" i="1" l="1"/>
  <c r="F1641" i="1"/>
  <c r="F1642" i="1" l="1"/>
  <c r="E1643" i="1"/>
  <c r="F1643" i="1" l="1"/>
  <c r="E1644" i="1"/>
  <c r="F1644" i="1" l="1"/>
  <c r="E1645" i="1"/>
  <c r="F1645" i="1" l="1"/>
  <c r="E1646" i="1"/>
  <c r="E1647" i="1" l="1"/>
  <c r="F1646" i="1"/>
  <c r="F1647" i="1" l="1"/>
  <c r="E1648" i="1"/>
  <c r="E1649" i="1" l="1"/>
  <c r="F1648" i="1"/>
  <c r="E1650" i="1" l="1"/>
  <c r="F1649" i="1"/>
  <c r="F1650" i="1" l="1"/>
  <c r="E1651" i="1"/>
  <c r="E1652" i="1" l="1"/>
  <c r="F1651" i="1"/>
  <c r="E1653" i="1" l="1"/>
  <c r="F1652" i="1"/>
  <c r="E1654" i="1" l="1"/>
  <c r="F1653" i="1"/>
  <c r="F1654" i="1" l="1"/>
  <c r="E1655" i="1"/>
  <c r="E1656" i="1" l="1"/>
  <c r="F1655" i="1"/>
  <c r="F1656" i="1" l="1"/>
  <c r="E1657" i="1"/>
  <c r="E1658" i="1" l="1"/>
  <c r="F1657" i="1"/>
  <c r="F1658" i="1" l="1"/>
  <c r="E1659" i="1"/>
  <c r="E1660" i="1" l="1"/>
  <c r="F1659" i="1"/>
  <c r="E1661" i="1" l="1"/>
  <c r="F1660" i="1"/>
  <c r="E1662" i="1" l="1"/>
  <c r="F1661" i="1"/>
  <c r="F1662" i="1" l="1"/>
  <c r="E1663" i="1"/>
  <c r="E1664" i="1" l="1"/>
  <c r="F1663" i="1"/>
  <c r="E1665" i="1" l="1"/>
  <c r="F1664" i="1"/>
  <c r="F1665" i="1" l="1"/>
  <c r="E1666" i="1"/>
  <c r="E1667" i="1" l="1"/>
  <c r="F1666" i="1"/>
  <c r="E1668" i="1" l="1"/>
  <c r="F1667" i="1"/>
  <c r="E1669" i="1" l="1"/>
  <c r="F1668" i="1"/>
  <c r="E1670" i="1" l="1"/>
  <c r="F1669" i="1"/>
  <c r="F1670" i="1" l="1"/>
  <c r="E1671" i="1"/>
  <c r="F1671" i="1" l="1"/>
  <c r="E1672" i="1"/>
  <c r="E1673" i="1" l="1"/>
  <c r="F1672" i="1"/>
  <c r="E1674" i="1" l="1"/>
  <c r="F1673" i="1"/>
  <c r="F1674" i="1" l="1"/>
  <c r="E1675" i="1"/>
  <c r="F1675" i="1" l="1"/>
  <c r="E1676" i="1"/>
  <c r="F1676" i="1" l="1"/>
  <c r="E1677" i="1"/>
  <c r="F1677" i="1" l="1"/>
  <c r="E1678" i="1"/>
  <c r="E1679" i="1" l="1"/>
  <c r="F1678" i="1"/>
  <c r="E1680" i="1" l="1"/>
  <c r="F1679" i="1"/>
  <c r="E1681" i="1" l="1"/>
  <c r="F1680" i="1"/>
  <c r="E1682" i="1" l="1"/>
  <c r="F1681" i="1"/>
  <c r="F1682" i="1" l="1"/>
  <c r="E1683" i="1"/>
  <c r="E1684" i="1" l="1"/>
  <c r="F1683" i="1"/>
  <c r="E1685" i="1" l="1"/>
  <c r="F1684" i="1"/>
  <c r="E1686" i="1" l="1"/>
  <c r="F1685" i="1"/>
  <c r="F1686" i="1" l="1"/>
  <c r="E1687" i="1"/>
  <c r="E1688" i="1" l="1"/>
  <c r="F1687" i="1"/>
  <c r="F1688" i="1" l="1"/>
  <c r="E1689" i="1"/>
  <c r="E1690" i="1" l="1"/>
  <c r="F1689" i="1"/>
  <c r="F1690" i="1" l="1"/>
  <c r="E1691" i="1"/>
  <c r="F1691" i="1" l="1"/>
  <c r="E1692" i="1"/>
  <c r="E1693" i="1" l="1"/>
  <c r="F1692" i="1"/>
  <c r="E1694" i="1" l="1"/>
  <c r="F1693" i="1"/>
  <c r="E1695" i="1" l="1"/>
  <c r="F1694" i="1"/>
  <c r="F1695" i="1" l="1"/>
  <c r="E1696" i="1"/>
  <c r="E1697" i="1" l="1"/>
  <c r="F1696" i="1"/>
  <c r="F1697" i="1" l="1"/>
  <c r="E1698" i="1"/>
  <c r="E1699" i="1" l="1"/>
  <c r="F1698" i="1"/>
  <c r="E1700" i="1" l="1"/>
  <c r="F1699" i="1"/>
  <c r="E1701" i="1" l="1"/>
  <c r="F1700" i="1"/>
  <c r="E1702" i="1" l="1"/>
  <c r="F1701" i="1"/>
  <c r="E1703" i="1" l="1"/>
  <c r="F1702" i="1"/>
  <c r="F1703" i="1" l="1"/>
  <c r="E1704" i="1"/>
  <c r="E1705" i="1" l="1"/>
  <c r="F1704" i="1"/>
  <c r="E1706" i="1" l="1"/>
  <c r="F1705" i="1"/>
  <c r="E1707" i="1" l="1"/>
  <c r="F1706" i="1"/>
  <c r="F1707" i="1" l="1"/>
  <c r="E1708" i="1"/>
  <c r="F1708" i="1" l="1"/>
  <c r="E1709" i="1"/>
  <c r="F1709" i="1" l="1"/>
  <c r="E1710" i="1"/>
  <c r="E1711" i="1" l="1"/>
  <c r="F1710" i="1"/>
  <c r="F1711" i="1" l="1"/>
  <c r="E1712" i="1"/>
  <c r="E1713" i="1" l="1"/>
  <c r="F1712" i="1"/>
  <c r="E1714" i="1" l="1"/>
  <c r="F1713" i="1"/>
  <c r="F1714" i="1" l="1"/>
  <c r="E1715" i="1"/>
  <c r="F1715" i="1" l="1"/>
  <c r="E1716" i="1"/>
  <c r="E1717" i="1" l="1"/>
  <c r="F1716" i="1"/>
  <c r="E1718" i="1" l="1"/>
  <c r="F1717" i="1"/>
  <c r="F1718" i="1" l="1"/>
  <c r="E1719" i="1"/>
  <c r="E1720" i="1" l="1"/>
  <c r="F1719" i="1"/>
  <c r="F1720" i="1" l="1"/>
  <c r="E1721" i="1"/>
  <c r="E1722" i="1" l="1"/>
  <c r="F1721" i="1"/>
  <c r="E1723" i="1" l="1"/>
  <c r="F1722" i="1"/>
  <c r="F1723" i="1" l="1"/>
  <c r="E1724" i="1"/>
  <c r="E1725" i="1" l="1"/>
  <c r="F1724" i="1"/>
  <c r="E1726" i="1" l="1"/>
  <c r="F1725" i="1"/>
  <c r="E1727" i="1" l="1"/>
  <c r="F1726" i="1"/>
  <c r="F1727" i="1" l="1"/>
  <c r="E1728" i="1"/>
  <c r="E1729" i="1" l="1"/>
  <c r="F1728" i="1"/>
  <c r="F1729" i="1" l="1"/>
  <c r="E1730" i="1"/>
  <c r="E1731" i="1" l="1"/>
  <c r="F1730" i="1"/>
  <c r="E1732" i="1" l="1"/>
  <c r="F1731" i="1"/>
  <c r="E1733" i="1" l="1"/>
  <c r="F1732" i="1"/>
  <c r="E1734" i="1" l="1"/>
  <c r="F1733" i="1"/>
  <c r="F1734" i="1" l="1"/>
  <c r="E1735" i="1"/>
  <c r="F1735" i="1" l="1"/>
  <c r="E1736" i="1"/>
  <c r="E1737" i="1" l="1"/>
  <c r="F1736" i="1"/>
  <c r="E1738" i="1" l="1"/>
  <c r="F1737" i="1"/>
  <c r="F1738" i="1" l="1"/>
  <c r="E1739" i="1"/>
  <c r="F1739" i="1" l="1"/>
  <c r="E1740" i="1"/>
  <c r="F1740" i="1" l="1"/>
  <c r="E1741" i="1"/>
  <c r="F1741" i="1" l="1"/>
  <c r="E1742" i="1"/>
  <c r="E1743" i="1" l="1"/>
  <c r="F1742" i="1"/>
  <c r="F1743" i="1" l="1"/>
  <c r="E1744" i="1"/>
  <c r="E1745" i="1" l="1"/>
  <c r="F1744" i="1"/>
  <c r="E1746" i="1" l="1"/>
  <c r="F1745" i="1"/>
  <c r="F1746" i="1" l="1"/>
  <c r="E1747" i="1"/>
  <c r="F1747" i="1" l="1"/>
  <c r="E1748" i="1"/>
  <c r="E1749" i="1" l="1"/>
  <c r="F1748" i="1"/>
  <c r="E1750" i="1" l="1"/>
  <c r="F1749" i="1"/>
  <c r="F1750" i="1" l="1"/>
  <c r="E1751" i="1"/>
  <c r="E1752" i="1" l="1"/>
  <c r="F1751" i="1"/>
  <c r="F1752" i="1" l="1"/>
  <c r="E1753" i="1"/>
  <c r="E1754" i="1" l="1"/>
  <c r="F1753" i="1"/>
  <c r="F1754" i="1" l="1"/>
  <c r="E1755" i="1"/>
  <c r="F1755" i="1" l="1"/>
  <c r="E1756" i="1"/>
  <c r="E1757" i="1" l="1"/>
  <c r="F1756" i="1"/>
  <c r="E1758" i="1" l="1"/>
  <c r="F1757" i="1"/>
  <c r="F1758" i="1" l="1"/>
  <c r="E1759" i="1"/>
  <c r="F1759" i="1" l="1"/>
  <c r="E1760" i="1"/>
  <c r="E1761" i="1" l="1"/>
  <c r="F1760" i="1"/>
  <c r="F1761" i="1" l="1"/>
  <c r="E1762" i="1"/>
  <c r="E1763" i="1" l="1"/>
  <c r="F1762" i="1"/>
  <c r="E1764" i="1" l="1"/>
  <c r="F1763" i="1"/>
  <c r="E1765" i="1" l="1"/>
  <c r="F1764" i="1"/>
  <c r="E1766" i="1" l="1"/>
  <c r="F1765" i="1"/>
  <c r="F1766" i="1" l="1"/>
  <c r="E1767" i="1"/>
  <c r="F1767" i="1" l="1"/>
  <c r="E1768" i="1"/>
  <c r="E1769" i="1" l="1"/>
  <c r="F1768" i="1"/>
  <c r="E1770" i="1" l="1"/>
  <c r="F1769" i="1"/>
  <c r="F1770" i="1" l="1"/>
  <c r="E1771" i="1"/>
  <c r="F1771" i="1" l="1"/>
  <c r="E1772" i="1"/>
  <c r="F1772" i="1" l="1"/>
  <c r="E1773" i="1"/>
  <c r="F1773" i="1" l="1"/>
  <c r="E1774" i="1"/>
  <c r="E1775" i="1" l="1"/>
  <c r="F1774" i="1"/>
  <c r="F1775" i="1" l="1"/>
  <c r="E1776" i="1"/>
  <c r="E1777" i="1" l="1"/>
  <c r="F1776" i="1"/>
  <c r="E1778" i="1" l="1"/>
  <c r="F1777" i="1"/>
  <c r="F1778" i="1" l="1"/>
  <c r="E1779" i="1"/>
  <c r="E1780" i="1" l="1"/>
  <c r="F1779" i="1"/>
  <c r="E1781" i="1" l="1"/>
  <c r="F1780" i="1"/>
  <c r="E1782" i="1" l="1"/>
  <c r="F1781" i="1"/>
  <c r="F1782" i="1" l="1"/>
  <c r="E1783" i="1"/>
  <c r="E1784" i="1" l="1"/>
  <c r="F1783" i="1"/>
  <c r="F1784" i="1" l="1"/>
  <c r="E1785" i="1"/>
  <c r="E1786" i="1" l="1"/>
  <c r="F1785" i="1"/>
  <c r="F1786" i="1" l="1"/>
  <c r="E1787" i="1"/>
  <c r="E1788" i="1" l="1"/>
  <c r="F1787" i="1"/>
  <c r="E1789" i="1" l="1"/>
  <c r="F1788" i="1"/>
  <c r="E1790" i="1" l="1"/>
  <c r="F1789" i="1"/>
  <c r="F1790" i="1" l="1"/>
  <c r="E1791" i="1"/>
  <c r="E1792" i="1" l="1"/>
  <c r="F1791" i="1"/>
  <c r="E1793" i="1" l="1"/>
  <c r="F1792" i="1"/>
  <c r="F1793" i="1" l="1"/>
  <c r="E1794" i="1"/>
  <c r="E1795" i="1" l="1"/>
  <c r="F1794" i="1"/>
  <c r="E1796" i="1" l="1"/>
  <c r="F1795" i="1"/>
  <c r="E1797" i="1" l="1"/>
  <c r="F1796" i="1"/>
  <c r="E1798" i="1" l="1"/>
  <c r="F1797" i="1"/>
  <c r="F1798" i="1" l="1"/>
  <c r="E1799" i="1"/>
  <c r="F1799" i="1" l="1"/>
  <c r="E1800" i="1"/>
  <c r="E1801" i="1" l="1"/>
  <c r="F1800" i="1"/>
  <c r="E1802" i="1" l="1"/>
  <c r="F1801" i="1"/>
  <c r="F1802" i="1" l="1"/>
  <c r="E1803" i="1"/>
  <c r="F1803" i="1" l="1"/>
  <c r="E1804" i="1"/>
  <c r="F1804" i="1" l="1"/>
  <c r="E1805" i="1"/>
  <c r="F1805" i="1" l="1"/>
  <c r="E1806" i="1"/>
  <c r="E1807" i="1" l="1"/>
  <c r="F1806" i="1"/>
  <c r="E1808" i="1" l="1"/>
  <c r="F1807" i="1"/>
  <c r="E1809" i="1" l="1"/>
  <c r="F1808" i="1"/>
  <c r="E1810" i="1" l="1"/>
  <c r="F1809" i="1"/>
  <c r="F1810" i="1" l="1"/>
  <c r="E1811" i="1"/>
  <c r="E1812" i="1" l="1"/>
  <c r="F1811" i="1"/>
  <c r="E1813" i="1" l="1"/>
  <c r="F1812" i="1"/>
  <c r="E1814" i="1" l="1"/>
  <c r="F1813" i="1"/>
  <c r="F1814" i="1" l="1"/>
  <c r="E1815" i="1"/>
  <c r="E1816" i="1" l="1"/>
  <c r="F1815" i="1"/>
  <c r="F1816" i="1" l="1"/>
  <c r="E1817" i="1"/>
  <c r="E1818" i="1" l="1"/>
  <c r="F1817" i="1"/>
  <c r="F1818" i="1" l="1"/>
  <c r="E1819" i="1"/>
  <c r="F1819" i="1" l="1"/>
  <c r="E1820" i="1"/>
  <c r="E1821" i="1" l="1"/>
  <c r="F1820" i="1"/>
  <c r="E1822" i="1" l="1"/>
  <c r="F1821" i="1"/>
  <c r="E1823" i="1" l="1"/>
  <c r="F1822" i="1"/>
  <c r="F1823" i="1" l="1"/>
  <c r="E1824" i="1"/>
  <c r="E1825" i="1" l="1"/>
  <c r="F1824" i="1"/>
  <c r="F1825" i="1" l="1"/>
  <c r="E1826" i="1"/>
  <c r="E1827" i="1" l="1"/>
  <c r="F1826" i="1"/>
  <c r="E1828" i="1" l="1"/>
  <c r="F1827" i="1"/>
  <c r="E1829" i="1" l="1"/>
  <c r="F1828" i="1"/>
  <c r="E1830" i="1" l="1"/>
  <c r="F1829" i="1"/>
  <c r="E1831" i="1" l="1"/>
  <c r="F1830" i="1"/>
  <c r="F1831" i="1" l="1"/>
  <c r="E1832" i="1"/>
  <c r="E1833" i="1" l="1"/>
  <c r="F1832" i="1"/>
  <c r="E1834" i="1" l="1"/>
  <c r="F1833" i="1"/>
  <c r="E1835" i="1" l="1"/>
  <c r="F1834" i="1"/>
  <c r="F1835" i="1" l="1"/>
  <c r="E1836" i="1"/>
  <c r="F1836" i="1" l="1"/>
  <c r="E1837" i="1"/>
  <c r="F1837" i="1" l="1"/>
  <c r="E1838" i="1"/>
  <c r="E1839" i="1" l="1"/>
  <c r="F1838" i="1"/>
  <c r="F1839" i="1" l="1"/>
  <c r="E1840" i="1"/>
  <c r="E1841" i="1" l="1"/>
  <c r="F1840" i="1"/>
  <c r="E1842" i="1" l="1"/>
  <c r="F1841" i="1"/>
  <c r="F1842" i="1" l="1"/>
  <c r="E1843" i="1"/>
  <c r="F1843" i="1" l="1"/>
  <c r="E1844" i="1"/>
  <c r="E1845" i="1" l="1"/>
  <c r="F1844" i="1"/>
  <c r="E1846" i="1" l="1"/>
  <c r="F1845" i="1"/>
  <c r="F1846" i="1" l="1"/>
  <c r="E1847" i="1"/>
  <c r="E1848" i="1" l="1"/>
  <c r="F1847" i="1"/>
  <c r="F1848" i="1" l="1"/>
  <c r="E1849" i="1"/>
  <c r="E1850" i="1" l="1"/>
  <c r="F1849" i="1"/>
  <c r="E1851" i="1" l="1"/>
  <c r="F1850" i="1"/>
  <c r="F1851" i="1" l="1"/>
  <c r="E1852" i="1"/>
  <c r="E1853" i="1" l="1"/>
  <c r="F1852" i="1"/>
  <c r="E1854" i="1" l="1"/>
  <c r="F1853" i="1"/>
  <c r="E1855" i="1" l="1"/>
  <c r="F1854" i="1"/>
  <c r="F1855" i="1" l="1"/>
  <c r="E1856" i="1"/>
  <c r="E1857" i="1" l="1"/>
  <c r="F1856" i="1"/>
  <c r="F1857" i="1" l="1"/>
  <c r="E1858" i="1"/>
  <c r="E1859" i="1" l="1"/>
  <c r="F1858" i="1"/>
  <c r="E1860" i="1" l="1"/>
  <c r="F1859" i="1"/>
  <c r="E1861" i="1" l="1"/>
  <c r="F1860" i="1"/>
  <c r="E1862" i="1" l="1"/>
  <c r="F1861" i="1"/>
  <c r="F1862" i="1" l="1"/>
  <c r="E1863" i="1"/>
  <c r="F1863" i="1" l="1"/>
  <c r="E1864" i="1"/>
  <c r="E1865" i="1" l="1"/>
  <c r="F1864" i="1"/>
  <c r="E1866" i="1" l="1"/>
  <c r="F1865" i="1"/>
  <c r="F1866" i="1" l="1"/>
  <c r="E1867" i="1"/>
  <c r="F1867" i="1" l="1"/>
  <c r="E1868" i="1"/>
  <c r="F1868" i="1" l="1"/>
  <c r="E1869" i="1"/>
  <c r="F1869" i="1" l="1"/>
  <c r="E1870" i="1"/>
  <c r="E1871" i="1" l="1"/>
  <c r="F1870" i="1"/>
  <c r="F1871" i="1" l="1"/>
  <c r="E1872" i="1"/>
  <c r="E1873" i="1" l="1"/>
  <c r="F1872" i="1"/>
  <c r="E1874" i="1" l="1"/>
  <c r="F1873" i="1"/>
  <c r="F1874" i="1" l="1"/>
  <c r="E1875" i="1"/>
  <c r="F1875" i="1" l="1"/>
  <c r="E1876" i="1"/>
  <c r="E1877" i="1" l="1"/>
  <c r="F1876" i="1"/>
  <c r="E1878" i="1" l="1"/>
  <c r="F1877" i="1"/>
  <c r="F1878" i="1" l="1"/>
  <c r="E1879" i="1"/>
  <c r="E1880" i="1" l="1"/>
  <c r="F1879" i="1"/>
  <c r="F1880" i="1" l="1"/>
  <c r="E1881" i="1"/>
  <c r="E1882" i="1" l="1"/>
  <c r="F1881" i="1"/>
  <c r="F1882" i="1" l="1"/>
  <c r="E1883" i="1"/>
  <c r="F1883" i="1" l="1"/>
  <c r="E1884" i="1"/>
  <c r="E1885" i="1" l="1"/>
  <c r="F1884" i="1"/>
  <c r="E1886" i="1" l="1"/>
  <c r="F1885" i="1"/>
  <c r="F1886" i="1" l="1"/>
  <c r="E1887" i="1"/>
  <c r="F1887" i="1" l="1"/>
  <c r="E1888" i="1"/>
  <c r="E1889" i="1" l="1"/>
  <c r="F1888" i="1"/>
  <c r="F1889" i="1" l="1"/>
  <c r="E1890" i="1"/>
  <c r="E1891" i="1" l="1"/>
  <c r="F1890" i="1"/>
  <c r="E1892" i="1" l="1"/>
  <c r="F1891" i="1"/>
  <c r="E1893" i="1" l="1"/>
  <c r="F1892" i="1"/>
  <c r="E1894" i="1" l="1"/>
  <c r="F1893" i="1"/>
  <c r="F1894" i="1" l="1"/>
  <c r="E1895" i="1"/>
  <c r="F1895" i="1" l="1"/>
  <c r="E1896" i="1"/>
  <c r="E1897" i="1" l="1"/>
  <c r="F1896" i="1"/>
  <c r="F1897" i="1" l="1"/>
  <c r="E1898" i="1"/>
  <c r="F1898" i="1" l="1"/>
  <c r="E1899" i="1"/>
  <c r="F1899" i="1" l="1"/>
  <c r="E1900" i="1"/>
  <c r="F1900" i="1" l="1"/>
  <c r="E1901" i="1"/>
  <c r="E1902" i="1" l="1"/>
  <c r="F1901" i="1"/>
  <c r="F1902" i="1" l="1"/>
  <c r="E1903" i="1"/>
  <c r="E1904" i="1" l="1"/>
  <c r="F1903" i="1"/>
  <c r="E1905" i="1" l="1"/>
  <c r="F1904" i="1"/>
  <c r="E1906" i="1" l="1"/>
  <c r="F1905" i="1"/>
  <c r="E1907" i="1" l="1"/>
  <c r="F1906" i="1"/>
  <c r="E1908" i="1" l="1"/>
  <c r="F1907" i="1"/>
  <c r="E1909" i="1" l="1"/>
  <c r="F1908" i="1"/>
  <c r="F1909" i="1" l="1"/>
  <c r="E1910" i="1"/>
  <c r="F1910" i="1" l="1"/>
  <c r="E1911" i="1"/>
  <c r="F1911" i="1" l="1"/>
  <c r="E1912" i="1"/>
  <c r="F1912" i="1" l="1"/>
  <c r="E1913" i="1"/>
  <c r="F1913" i="1" l="1"/>
  <c r="E1914" i="1"/>
  <c r="F1914" i="1" l="1"/>
  <c r="E1915" i="1"/>
  <c r="F1915" i="1" l="1"/>
  <c r="E1916" i="1"/>
  <c r="F1916" i="1" l="1"/>
  <c r="E1917" i="1"/>
  <c r="F1917" i="1" l="1"/>
  <c r="E1918" i="1"/>
  <c r="F1918" i="1" l="1"/>
  <c r="E1919" i="1"/>
  <c r="E1920" i="1" l="1"/>
  <c r="F1919" i="1"/>
  <c r="E1921" i="1" l="1"/>
  <c r="F1920" i="1"/>
  <c r="E1922" i="1" l="1"/>
  <c r="F1921" i="1"/>
  <c r="E1923" i="1" l="1"/>
  <c r="F1922" i="1"/>
  <c r="E1924" i="1" l="1"/>
  <c r="F1923" i="1"/>
  <c r="E1925" i="1" l="1"/>
  <c r="F1924" i="1"/>
  <c r="E1926" i="1" l="1"/>
  <c r="F1925" i="1"/>
  <c r="E1927" i="1" l="1"/>
  <c r="F1926" i="1"/>
  <c r="F1927" i="1" l="1"/>
  <c r="E1928" i="1"/>
  <c r="F1928" i="1" l="1"/>
  <c r="E1929" i="1"/>
  <c r="F1929" i="1" l="1"/>
  <c r="E1930" i="1"/>
  <c r="F1930" i="1" l="1"/>
  <c r="E1931" i="1"/>
  <c r="F1931" i="1" l="1"/>
  <c r="E1932" i="1"/>
  <c r="F1932" i="1" l="1"/>
  <c r="E1933" i="1"/>
  <c r="E1934" i="1" l="1"/>
  <c r="F1933" i="1"/>
  <c r="E1935" i="1" l="1"/>
  <c r="F1934" i="1"/>
  <c r="E1936" i="1" l="1"/>
  <c r="F1935" i="1"/>
  <c r="E1937" i="1" l="1"/>
  <c r="F1936" i="1"/>
  <c r="E1938" i="1" l="1"/>
  <c r="F1937" i="1"/>
  <c r="E1939" i="1" l="1"/>
  <c r="F1938" i="1"/>
  <c r="E1940" i="1" l="1"/>
  <c r="F1939" i="1"/>
  <c r="E1941" i="1" l="1"/>
  <c r="F1940" i="1"/>
  <c r="E1942" i="1" l="1"/>
  <c r="F1941" i="1"/>
  <c r="E1943" i="1" l="1"/>
  <c r="F1942" i="1"/>
  <c r="F1943" i="1" l="1"/>
  <c r="E1944" i="1"/>
  <c r="F1944" i="1" l="1"/>
  <c r="E1945" i="1"/>
  <c r="F1945" i="1" l="1"/>
  <c r="E1946" i="1"/>
  <c r="F1946" i="1" l="1"/>
  <c r="E1947" i="1"/>
  <c r="F1947" i="1" l="1"/>
  <c r="E1948" i="1"/>
  <c r="F1948" i="1" l="1"/>
  <c r="E1949" i="1"/>
  <c r="F1949" i="1" l="1"/>
  <c r="E1950" i="1"/>
  <c r="E1951" i="1" l="1"/>
  <c r="F1950" i="1"/>
  <c r="E1952" i="1" l="1"/>
  <c r="F1951" i="1"/>
  <c r="E1953" i="1" l="1"/>
  <c r="F1952" i="1"/>
  <c r="E1954" i="1" l="1"/>
  <c r="F1953" i="1"/>
  <c r="E1955" i="1" l="1"/>
  <c r="F1954" i="1"/>
  <c r="E1956" i="1" l="1"/>
  <c r="F1955" i="1"/>
  <c r="E1957" i="1" l="1"/>
  <c r="F1956" i="1"/>
  <c r="E1958" i="1" l="1"/>
  <c r="F1957" i="1"/>
  <c r="E1959" i="1" l="1"/>
  <c r="F1958" i="1"/>
  <c r="F1959" i="1" l="1"/>
  <c r="E1960" i="1"/>
  <c r="F1960" i="1" l="1"/>
  <c r="E1961" i="1"/>
  <c r="F1961" i="1" l="1"/>
  <c r="E1962" i="1"/>
  <c r="F1962" i="1" l="1"/>
  <c r="E1963" i="1"/>
  <c r="F1963" i="1" l="1"/>
  <c r="E1964" i="1"/>
  <c r="F1964" i="1" l="1"/>
  <c r="E1965" i="1"/>
  <c r="E1966" i="1" l="1"/>
  <c r="F1965" i="1"/>
  <c r="F1966" i="1" l="1"/>
  <c r="E1967" i="1"/>
  <c r="E1968" i="1" l="1"/>
  <c r="F1967" i="1"/>
  <c r="E1969" i="1" l="1"/>
  <c r="F1968" i="1"/>
  <c r="E1970" i="1" l="1"/>
  <c r="F1969" i="1"/>
  <c r="E1971" i="1" l="1"/>
  <c r="F1970" i="1"/>
  <c r="E1972" i="1" l="1"/>
  <c r="F1971" i="1"/>
  <c r="E1973" i="1" l="1"/>
  <c r="F1972" i="1"/>
  <c r="E1974" i="1" l="1"/>
  <c r="F1973" i="1"/>
  <c r="E1975" i="1" l="1"/>
  <c r="F1974" i="1"/>
  <c r="F1975" i="1" l="1"/>
  <c r="E1976" i="1"/>
  <c r="F1976" i="1" l="1"/>
  <c r="E1977" i="1"/>
  <c r="F1977" i="1" l="1"/>
  <c r="E1978" i="1"/>
  <c r="E1979" i="1" l="1"/>
  <c r="F1978" i="1"/>
  <c r="F1979" i="1" l="1"/>
  <c r="E1980" i="1"/>
  <c r="F1980" i="1" l="1"/>
  <c r="E1981" i="1"/>
  <c r="F1981" i="1" l="1"/>
  <c r="E1982" i="1"/>
  <c r="F1982" i="1" l="1"/>
  <c r="E1983" i="1"/>
  <c r="E1984" i="1" l="1"/>
  <c r="F1983" i="1"/>
  <c r="E1985" i="1" l="1"/>
  <c r="F1984" i="1"/>
  <c r="E1986" i="1" l="1"/>
  <c r="F1985" i="1"/>
  <c r="E1987" i="1" l="1"/>
  <c r="F1986" i="1"/>
  <c r="E1988" i="1" l="1"/>
  <c r="F1987" i="1"/>
  <c r="E1989" i="1" l="1"/>
  <c r="F1988" i="1"/>
  <c r="E1990" i="1" l="1"/>
  <c r="F1989" i="1"/>
  <c r="E1991" i="1" l="1"/>
  <c r="F1990" i="1"/>
  <c r="F1991" i="1" l="1"/>
  <c r="E1992" i="1"/>
  <c r="F1992" i="1" l="1"/>
  <c r="E1993" i="1"/>
  <c r="F1993" i="1" l="1"/>
  <c r="E1994" i="1"/>
  <c r="F1994" i="1" l="1"/>
  <c r="E1995" i="1"/>
  <c r="F1995" i="1" l="1"/>
  <c r="E1996" i="1"/>
  <c r="F1996" i="1" l="1"/>
  <c r="E1997" i="1"/>
  <c r="E1998" i="1" l="1"/>
  <c r="F1997" i="1"/>
  <c r="E1999" i="1" l="1"/>
  <c r="F1998" i="1"/>
  <c r="E2000" i="1" l="1"/>
  <c r="F1999" i="1"/>
  <c r="E2001" i="1" l="1"/>
  <c r="F2000" i="1"/>
  <c r="E2002" i="1" l="1"/>
  <c r="F2001" i="1"/>
  <c r="E2003" i="1" l="1"/>
  <c r="F2002" i="1"/>
  <c r="E2004" i="1" l="1"/>
  <c r="F2003" i="1"/>
  <c r="F2004" i="1" l="1"/>
  <c r="E2005" i="1"/>
  <c r="E2006" i="1" l="1"/>
  <c r="F2005" i="1"/>
  <c r="F2006" i="1" l="1"/>
  <c r="E2007" i="1"/>
  <c r="F2007" i="1" l="1"/>
  <c r="E2008" i="1"/>
  <c r="F2008" i="1" l="1"/>
  <c r="E2009" i="1"/>
  <c r="F2009" i="1" l="1"/>
  <c r="E2010" i="1"/>
  <c r="F2010" i="1" l="1"/>
  <c r="E2011" i="1"/>
  <c r="F2011" i="1" l="1"/>
  <c r="E2012" i="1"/>
  <c r="F2012" i="1" l="1"/>
  <c r="E2013" i="1"/>
  <c r="F2013" i="1" l="1"/>
  <c r="E2014" i="1"/>
  <c r="F2014" i="1" l="1"/>
  <c r="E2015" i="1"/>
  <c r="E2016" i="1" l="1"/>
  <c r="F2015" i="1"/>
  <c r="E2017" i="1" l="1"/>
  <c r="F2016" i="1"/>
  <c r="E2018" i="1" l="1"/>
  <c r="F2017" i="1"/>
  <c r="E2019" i="1" l="1"/>
  <c r="F2018" i="1"/>
  <c r="E2020" i="1" l="1"/>
  <c r="F2019" i="1"/>
  <c r="E2021" i="1" l="1"/>
  <c r="F2020" i="1"/>
  <c r="E2022" i="1" l="1"/>
  <c r="F2021" i="1"/>
  <c r="F2022" i="1" l="1"/>
  <c r="E2023" i="1"/>
  <c r="F2023" i="1" l="1"/>
  <c r="E2024" i="1"/>
  <c r="F2024" i="1" l="1"/>
  <c r="E2025" i="1"/>
  <c r="F2025" i="1" l="1"/>
  <c r="E2026" i="1"/>
  <c r="F2026" i="1" l="1"/>
  <c r="E2027" i="1"/>
  <c r="F2027" i="1" l="1"/>
  <c r="E2028" i="1"/>
  <c r="F2028" i="1" l="1"/>
  <c r="E2029" i="1"/>
  <c r="E2030" i="1" l="1"/>
  <c r="F2029" i="1"/>
  <c r="F2030" i="1" l="1"/>
  <c r="E2031" i="1"/>
  <c r="E2032" i="1" l="1"/>
  <c r="F2031" i="1"/>
  <c r="E2033" i="1" l="1"/>
  <c r="F2032" i="1"/>
  <c r="E2034" i="1" l="1"/>
  <c r="F2033" i="1"/>
  <c r="E2035" i="1" l="1"/>
  <c r="F2034" i="1"/>
  <c r="E2036" i="1" l="1"/>
  <c r="F2035" i="1"/>
  <c r="E2037" i="1" l="1"/>
  <c r="F2036" i="1"/>
  <c r="E2038" i="1" l="1"/>
  <c r="F2037" i="1"/>
  <c r="E2039" i="1" l="1"/>
  <c r="F2038" i="1"/>
  <c r="F2039" i="1" l="1"/>
  <c r="E2040" i="1"/>
  <c r="F2040" i="1" l="1"/>
  <c r="E2041" i="1"/>
  <c r="F2041" i="1" l="1"/>
  <c r="E2042" i="1"/>
  <c r="F2042" i="1" l="1"/>
  <c r="E2043" i="1"/>
  <c r="F2043" i="1" l="1"/>
  <c r="E2044" i="1"/>
  <c r="F2044" i="1" l="1"/>
  <c r="E2045" i="1"/>
  <c r="F2045" i="1" l="1"/>
  <c r="E2046" i="1"/>
  <c r="F2046" i="1" l="1"/>
  <c r="E2047" i="1"/>
  <c r="E2048" i="1" l="1"/>
  <c r="F2047" i="1"/>
  <c r="E2049" i="1" l="1"/>
  <c r="F2048" i="1"/>
  <c r="E2050" i="1" l="1"/>
  <c r="F2049" i="1"/>
  <c r="E2051" i="1" l="1"/>
  <c r="F2050" i="1"/>
  <c r="E2052" i="1" l="1"/>
  <c r="F2051" i="1"/>
  <c r="E2053" i="1" l="1"/>
  <c r="F2052" i="1"/>
  <c r="E2054" i="1" l="1"/>
  <c r="F2053" i="1"/>
  <c r="E2055" i="1" l="1"/>
  <c r="F2054" i="1"/>
  <c r="F2055" i="1" l="1"/>
  <c r="E2056" i="1"/>
  <c r="F2056" i="1" l="1"/>
  <c r="E2057" i="1"/>
  <c r="F2057" i="1" l="1"/>
  <c r="E2058" i="1"/>
  <c r="F2058" i="1" l="1"/>
  <c r="E2059" i="1"/>
  <c r="F2059" i="1" l="1"/>
  <c r="E2060" i="1"/>
  <c r="F2060" i="1" l="1"/>
  <c r="E2061" i="1"/>
  <c r="E2062" i="1" l="1"/>
  <c r="F2061" i="1"/>
  <c r="F2062" i="1" l="1"/>
  <c r="E2063" i="1"/>
  <c r="E2064" i="1" l="1"/>
  <c r="F2063" i="1"/>
  <c r="F2064" i="1" l="1"/>
  <c r="E2065" i="1"/>
  <c r="E2066" i="1" l="1"/>
  <c r="F2065" i="1"/>
  <c r="E2067" i="1" l="1"/>
  <c r="F2066" i="1"/>
  <c r="F2067" i="1" l="1"/>
  <c r="E2068" i="1"/>
  <c r="E2069" i="1" l="1"/>
  <c r="F2068" i="1"/>
  <c r="E2070" i="1" l="1"/>
  <c r="F2069" i="1"/>
  <c r="F2070" i="1" l="1"/>
  <c r="E2071" i="1"/>
  <c r="E2072" i="1" l="1"/>
  <c r="F2071" i="1"/>
  <c r="E2073" i="1" l="1"/>
  <c r="F2072" i="1"/>
  <c r="F2073" i="1" l="1"/>
  <c r="E2074" i="1"/>
  <c r="E2075" i="1" l="1"/>
  <c r="F2074" i="1"/>
  <c r="F2075" i="1" l="1"/>
  <c r="E2076" i="1"/>
  <c r="F2076" i="1" l="1"/>
  <c r="E2077" i="1"/>
  <c r="F2077" i="1" l="1"/>
  <c r="E2078" i="1"/>
  <c r="F2078" i="1" l="1"/>
  <c r="E2079" i="1"/>
  <c r="E2080" i="1" l="1"/>
  <c r="F2079" i="1"/>
  <c r="E2081" i="1" l="1"/>
  <c r="F2080" i="1"/>
  <c r="E2082" i="1" l="1"/>
  <c r="F2081" i="1"/>
  <c r="E2083" i="1" l="1"/>
  <c r="F2082" i="1"/>
  <c r="F2083" i="1" l="1"/>
  <c r="E2084" i="1"/>
  <c r="F2084" i="1" l="1"/>
  <c r="E2085" i="1"/>
  <c r="E2086" i="1" l="1"/>
  <c r="F2085" i="1"/>
  <c r="F2086" i="1" l="1"/>
  <c r="E2087" i="1"/>
  <c r="E2088" i="1" l="1"/>
  <c r="F2087" i="1"/>
  <c r="F2088" i="1" l="1"/>
  <c r="E2089" i="1"/>
  <c r="F2089" i="1" l="1"/>
  <c r="E2090" i="1"/>
  <c r="E2091" i="1" l="1"/>
  <c r="F2090" i="1"/>
  <c r="F2091" i="1" l="1"/>
  <c r="E2092" i="1"/>
  <c r="F2092" i="1" l="1"/>
  <c r="E2093" i="1"/>
  <c r="E2094" i="1" l="1"/>
  <c r="F2093" i="1"/>
  <c r="E2095" i="1" l="1"/>
  <c r="F2094" i="1"/>
  <c r="E2096" i="1" l="1"/>
  <c r="F2095" i="1"/>
  <c r="F2096" i="1" l="1"/>
  <c r="E2097" i="1"/>
  <c r="F2097" i="1" l="1"/>
  <c r="E2098" i="1"/>
  <c r="E2099" i="1" l="1"/>
  <c r="F2098" i="1"/>
  <c r="F2099" i="1" l="1"/>
  <c r="E2100" i="1"/>
  <c r="F2100" i="1" l="1"/>
  <c r="E2101" i="1"/>
  <c r="F2101" i="1" l="1"/>
  <c r="E2102" i="1"/>
  <c r="F2102" i="1" l="1"/>
  <c r="E2103" i="1"/>
  <c r="E2104" i="1" l="1"/>
  <c r="F2103" i="1"/>
  <c r="E2105" i="1" l="1"/>
  <c r="F2104" i="1"/>
  <c r="E2106" i="1" l="1"/>
  <c r="F2105" i="1"/>
  <c r="E2107" i="1" l="1"/>
  <c r="F2106" i="1"/>
  <c r="F2107" i="1" l="1"/>
  <c r="E2108" i="1"/>
  <c r="E2109" i="1" l="1"/>
  <c r="F2108" i="1"/>
  <c r="E2110" i="1" l="1"/>
  <c r="F2109" i="1"/>
  <c r="F2110" i="1" l="1"/>
  <c r="E2111" i="1"/>
  <c r="E2112" i="1" l="1"/>
  <c r="F2111" i="1"/>
  <c r="E2113" i="1" l="1"/>
  <c r="F2112" i="1"/>
  <c r="F2113" i="1" l="1"/>
  <c r="E2114" i="1"/>
  <c r="F2114" i="1" l="1"/>
  <c r="E2115" i="1"/>
  <c r="F2115" i="1" l="1"/>
  <c r="E2116" i="1"/>
  <c r="F2116" i="1" l="1"/>
  <c r="E2117" i="1"/>
  <c r="E2118" i="1" l="1"/>
  <c r="F2117" i="1"/>
  <c r="F2118" i="1" l="1"/>
  <c r="E2119" i="1"/>
  <c r="E2120" i="1" l="1"/>
  <c r="F2119" i="1"/>
  <c r="E2121" i="1" l="1"/>
  <c r="F2120" i="1"/>
  <c r="E2122" i="1" l="1"/>
  <c r="F2121" i="1"/>
  <c r="E2123" i="1" l="1"/>
  <c r="F2122" i="1"/>
  <c r="F2123" i="1" l="1"/>
  <c r="E2124" i="1"/>
  <c r="F2124" i="1" l="1"/>
  <c r="E2125" i="1"/>
  <c r="E2126" i="1" l="1"/>
  <c r="F2125" i="1"/>
  <c r="F2126" i="1" l="1"/>
  <c r="E2127" i="1"/>
  <c r="F2127" i="1" l="1"/>
  <c r="E2128" i="1"/>
  <c r="E2129" i="1" l="1"/>
  <c r="F2128" i="1"/>
  <c r="F2129" i="1" l="1"/>
  <c r="E2130" i="1"/>
  <c r="F2130" i="1" l="1"/>
  <c r="E2131" i="1"/>
  <c r="E2132" i="1" l="1"/>
  <c r="F2131" i="1"/>
  <c r="F2132" i="1" l="1"/>
  <c r="E2133" i="1"/>
  <c r="F2133" i="1" l="1"/>
  <c r="E2134" i="1"/>
  <c r="E2135" i="1" l="1"/>
  <c r="F2134" i="1"/>
  <c r="F2135" i="1" l="1"/>
  <c r="E2136" i="1"/>
  <c r="F2136" i="1" l="1"/>
  <c r="E2137" i="1"/>
  <c r="E2138" i="1" l="1"/>
  <c r="F2137" i="1"/>
  <c r="F2138" i="1" l="1"/>
  <c r="E2139" i="1"/>
  <c r="E2140" i="1" l="1"/>
  <c r="F2139" i="1"/>
  <c r="E2141" i="1" l="1"/>
  <c r="F2140" i="1"/>
  <c r="E2142" i="1" l="1"/>
  <c r="F2141" i="1"/>
  <c r="E2143" i="1" l="1"/>
  <c r="F2142" i="1"/>
  <c r="F2143" i="1" l="1"/>
  <c r="E2144" i="1"/>
  <c r="F2144" i="1" l="1"/>
  <c r="E2145" i="1"/>
  <c r="F2145" i="1" l="1"/>
  <c r="E2146" i="1"/>
  <c r="F2146" i="1" l="1"/>
  <c r="E2147" i="1"/>
  <c r="E2148" i="1" l="1"/>
  <c r="F2147" i="1"/>
  <c r="E2149" i="1" l="1"/>
  <c r="F2148" i="1"/>
  <c r="F2149" i="1" l="1"/>
  <c r="E2150" i="1"/>
  <c r="E2151" i="1" l="1"/>
  <c r="F2150" i="1"/>
  <c r="F2151" i="1" l="1"/>
  <c r="E2152" i="1"/>
  <c r="E2153" i="1" l="1"/>
  <c r="F2152" i="1"/>
  <c r="E2154" i="1" l="1"/>
  <c r="F2153" i="1"/>
  <c r="F2154" i="1" l="1"/>
  <c r="E2155" i="1"/>
  <c r="E2156" i="1" l="1"/>
  <c r="F2155" i="1"/>
  <c r="E2157" i="1" l="1"/>
  <c r="F2156" i="1"/>
  <c r="F2157" i="1" l="1"/>
  <c r="E2158" i="1"/>
  <c r="F2158" i="1" l="1"/>
  <c r="E2159" i="1"/>
  <c r="F2159" i="1" l="1"/>
  <c r="E2160" i="1"/>
  <c r="F2160" i="1" l="1"/>
  <c r="E2161" i="1"/>
  <c r="E2162" i="1" l="1"/>
  <c r="F2161" i="1"/>
  <c r="F2162" i="1" l="1"/>
  <c r="E2163" i="1"/>
  <c r="E2164" i="1" l="1"/>
  <c r="F2163" i="1"/>
  <c r="E2165" i="1" l="1"/>
  <c r="F2164" i="1"/>
  <c r="E2166" i="1" l="1"/>
  <c r="F2165" i="1"/>
  <c r="E2167" i="1" l="1"/>
  <c r="F2166" i="1"/>
  <c r="F2167" i="1" l="1"/>
  <c r="E2168" i="1"/>
  <c r="F2168" i="1" l="1"/>
  <c r="E2169" i="1"/>
  <c r="F2169" i="1" l="1"/>
  <c r="E2170" i="1"/>
  <c r="F2170" i="1" l="1"/>
  <c r="E2171" i="1"/>
  <c r="E2172" i="1" l="1"/>
  <c r="F2171" i="1"/>
  <c r="F2172" i="1" l="1"/>
  <c r="E2173" i="1"/>
  <c r="E2174" i="1" l="1"/>
  <c r="F2173" i="1"/>
  <c r="F2174" i="1" l="1"/>
  <c r="E2175" i="1"/>
  <c r="E2176" i="1" l="1"/>
  <c r="F2175" i="1"/>
  <c r="F2176" i="1" l="1"/>
  <c r="E2177" i="1"/>
  <c r="F2177" i="1" l="1"/>
  <c r="E2178" i="1"/>
  <c r="F2178" i="1" l="1"/>
  <c r="E2179" i="1"/>
  <c r="F2179" i="1" l="1"/>
  <c r="E2180" i="1"/>
  <c r="F2180" i="1" l="1"/>
  <c r="E2181" i="1"/>
  <c r="F2181" i="1" l="1"/>
  <c r="E2182" i="1"/>
  <c r="E2183" i="1" l="1"/>
  <c r="F2182" i="1"/>
  <c r="F2183" i="1" l="1"/>
  <c r="E2184" i="1"/>
  <c r="E2185" i="1" l="1"/>
  <c r="F2184" i="1"/>
  <c r="E2186" i="1" l="1"/>
  <c r="F2185" i="1"/>
  <c r="E2187" i="1" l="1"/>
  <c r="F2186" i="1"/>
  <c r="F2187" i="1" l="1"/>
  <c r="E2188" i="1"/>
  <c r="E2189" i="1" l="1"/>
  <c r="F2188" i="1"/>
  <c r="F2189" i="1" l="1"/>
  <c r="E2190" i="1"/>
  <c r="E2191" i="1" l="1"/>
  <c r="F2190" i="1"/>
  <c r="E2192" i="1" l="1"/>
  <c r="F2191" i="1"/>
  <c r="E2193" i="1" l="1"/>
  <c r="F2192" i="1"/>
  <c r="F2193" i="1" l="1"/>
  <c r="E2194" i="1"/>
  <c r="F2194" i="1" l="1"/>
  <c r="E2195" i="1"/>
  <c r="E2196" i="1" l="1"/>
  <c r="F2195" i="1"/>
  <c r="F2196" i="1" l="1"/>
  <c r="E2197" i="1"/>
  <c r="E2198" i="1" l="1"/>
  <c r="F2197" i="1"/>
  <c r="E2199" i="1" l="1"/>
  <c r="F2198" i="1"/>
  <c r="F2199" i="1" l="1"/>
  <c r="E2200" i="1"/>
  <c r="F2200" i="1" l="1"/>
  <c r="E2201" i="1"/>
  <c r="E2202" i="1" l="1"/>
  <c r="F2201" i="1"/>
  <c r="F2202" i="1" l="1"/>
  <c r="E2203" i="1"/>
  <c r="F2203" i="1" l="1"/>
  <c r="E2204" i="1"/>
  <c r="E2205" i="1" l="1"/>
  <c r="F2204" i="1"/>
  <c r="F2205" i="1" l="1"/>
  <c r="E2206" i="1"/>
  <c r="F2206" i="1" l="1"/>
  <c r="E2207" i="1"/>
  <c r="E2208" i="1" l="1"/>
  <c r="F2207" i="1"/>
  <c r="E2209" i="1" l="1"/>
  <c r="F2208" i="1"/>
  <c r="F2209" i="1" l="1"/>
  <c r="E2210" i="1"/>
  <c r="E2211" i="1" l="1"/>
  <c r="F2210" i="1"/>
  <c r="E2212" i="1" l="1"/>
  <c r="F2211" i="1"/>
  <c r="F2212" i="1" l="1"/>
  <c r="E2213" i="1"/>
  <c r="F2213" i="1" l="1"/>
  <c r="E2214" i="1"/>
  <c r="E2215" i="1" l="1"/>
  <c r="F2214" i="1"/>
  <c r="F2215" i="1" l="1"/>
  <c r="E2216" i="1"/>
  <c r="F2216" i="1" l="1"/>
  <c r="E2217" i="1"/>
  <c r="E2218" i="1" l="1"/>
  <c r="F2217" i="1"/>
  <c r="F2218" i="1" l="1"/>
  <c r="E2219" i="1"/>
  <c r="F2219" i="1" l="1"/>
  <c r="E2220" i="1"/>
  <c r="E2221" i="1" l="1"/>
  <c r="F2220" i="1"/>
  <c r="E2222" i="1" l="1"/>
  <c r="F2221" i="1"/>
  <c r="E2223" i="1" l="1"/>
  <c r="F2222" i="1"/>
  <c r="E2224" i="1" l="1"/>
  <c r="F2223" i="1"/>
  <c r="E2225" i="1" l="1"/>
  <c r="F2224" i="1"/>
  <c r="F2225" i="1" l="1"/>
  <c r="E2226" i="1"/>
  <c r="F2226" i="1" l="1"/>
  <c r="E2227" i="1"/>
  <c r="F2227" i="1" l="1"/>
  <c r="E2228" i="1"/>
  <c r="F2228" i="1" l="1"/>
  <c r="E2229" i="1"/>
  <c r="F2229" i="1" l="1"/>
  <c r="E2230" i="1"/>
  <c r="F2230" i="1" l="1"/>
  <c r="E2231" i="1"/>
  <c r="F2231" i="1" l="1"/>
  <c r="E2232" i="1"/>
  <c r="E2233" i="1" l="1"/>
  <c r="F2232" i="1"/>
  <c r="E2234" i="1" l="1"/>
  <c r="F2233" i="1"/>
  <c r="F2234" i="1" l="1"/>
  <c r="E2235" i="1"/>
  <c r="E2236" i="1" l="1"/>
  <c r="F2235" i="1"/>
  <c r="F2236" i="1" l="1"/>
  <c r="E2237" i="1"/>
  <c r="E2238" i="1" l="1"/>
  <c r="F2237" i="1"/>
  <c r="F2238" i="1" l="1"/>
  <c r="E2239" i="1"/>
  <c r="F2239" i="1" l="1"/>
  <c r="E2240" i="1"/>
  <c r="E2241" i="1" l="1"/>
  <c r="F2240" i="1"/>
  <c r="F2241" i="1" l="1"/>
  <c r="E2242" i="1"/>
  <c r="F2242" i="1" l="1"/>
  <c r="E2243" i="1"/>
  <c r="E2244" i="1" l="1"/>
  <c r="F2243" i="1"/>
  <c r="F2244" i="1" l="1"/>
  <c r="E2245" i="1"/>
  <c r="E2246" i="1" l="1"/>
  <c r="F2245" i="1"/>
  <c r="F2246" i="1" l="1"/>
  <c r="E2247" i="1"/>
  <c r="F2247" i="1" l="1"/>
  <c r="E2248" i="1"/>
  <c r="E2249" i="1" l="1"/>
  <c r="F2248" i="1"/>
  <c r="F2249" i="1" l="1"/>
  <c r="E2250" i="1"/>
  <c r="E2251" i="1" l="1"/>
  <c r="F2250" i="1"/>
  <c r="E2252" i="1" l="1"/>
  <c r="F2251" i="1"/>
  <c r="F2252" i="1" l="1"/>
  <c r="E2253" i="1"/>
  <c r="E2254" i="1" l="1"/>
  <c r="F2253" i="1"/>
  <c r="F2254" i="1" l="1"/>
  <c r="E2255" i="1"/>
  <c r="F2255" i="1" l="1"/>
  <c r="E2256" i="1"/>
  <c r="E2257" i="1" l="1"/>
  <c r="F2256" i="1"/>
  <c r="F2257" i="1" l="1"/>
  <c r="E2258" i="1"/>
  <c r="E2259" i="1" l="1"/>
  <c r="F2258" i="1"/>
  <c r="E2260" i="1" l="1"/>
  <c r="F2259" i="1"/>
  <c r="F2260" i="1" l="1"/>
  <c r="E2261" i="1"/>
  <c r="E2262" i="1" l="1"/>
  <c r="F2261" i="1"/>
  <c r="F2262" i="1" l="1"/>
  <c r="E2263" i="1"/>
  <c r="F2263" i="1" l="1"/>
  <c r="E2264" i="1"/>
  <c r="E2265" i="1" l="1"/>
  <c r="F2264" i="1"/>
  <c r="F2265" i="1" l="1"/>
  <c r="E2266" i="1"/>
  <c r="E2267" i="1" l="1"/>
  <c r="F2266" i="1"/>
  <c r="E2268" i="1" l="1"/>
  <c r="F2267" i="1"/>
  <c r="F2268" i="1" l="1"/>
  <c r="E2269" i="1"/>
  <c r="E2270" i="1" l="1"/>
  <c r="F2269" i="1"/>
  <c r="F2270" i="1" l="1"/>
  <c r="E2271" i="1"/>
  <c r="F2271" i="1" l="1"/>
  <c r="E2272" i="1"/>
  <c r="E2273" i="1" l="1"/>
  <c r="F2272" i="1"/>
  <c r="F2273" i="1" l="1"/>
  <c r="E2274" i="1"/>
  <c r="F2274" i="1" l="1"/>
  <c r="E2275" i="1"/>
  <c r="E2276" i="1" l="1"/>
  <c r="F2275" i="1"/>
  <c r="F2276" i="1" l="1"/>
  <c r="E2277" i="1"/>
  <c r="E2278" i="1" l="1"/>
  <c r="F2277" i="1"/>
  <c r="F2278" i="1" l="1"/>
  <c r="E2279" i="1"/>
  <c r="F2279" i="1" l="1"/>
  <c r="E2280" i="1"/>
  <c r="E2281" i="1" l="1"/>
  <c r="F2280" i="1"/>
  <c r="F2281" i="1" l="1"/>
  <c r="E2282" i="1"/>
  <c r="E2283" i="1" l="1"/>
  <c r="F2282" i="1"/>
  <c r="F2283" i="1" l="1"/>
  <c r="E2284" i="1"/>
  <c r="F2284" i="1" l="1"/>
  <c r="E2285" i="1"/>
  <c r="E2286" i="1" l="1"/>
  <c r="F2285" i="1"/>
  <c r="F2286" i="1" l="1"/>
  <c r="E2287" i="1"/>
  <c r="F2287" i="1" l="1"/>
  <c r="E2288" i="1"/>
  <c r="E2289" i="1" l="1"/>
  <c r="F2288" i="1"/>
  <c r="F2289" i="1" l="1"/>
  <c r="E2290" i="1"/>
  <c r="F2290" i="1" l="1"/>
  <c r="E2291" i="1"/>
  <c r="E2292" i="1" l="1"/>
  <c r="F2291" i="1"/>
  <c r="F2292" i="1" l="1"/>
  <c r="E2293" i="1"/>
  <c r="E2294" i="1" l="1"/>
  <c r="F2293" i="1"/>
  <c r="E2295" i="1" l="1"/>
  <c r="F2294" i="1"/>
  <c r="F2295" i="1" l="1"/>
  <c r="E2296" i="1"/>
  <c r="E2297" i="1" l="1"/>
  <c r="F2296" i="1"/>
  <c r="F2297" i="1" l="1"/>
  <c r="E2298" i="1"/>
  <c r="F2298" i="1" l="1"/>
  <c r="E2299" i="1"/>
  <c r="F2299" i="1" l="1"/>
  <c r="E2300" i="1"/>
  <c r="F2300" i="1" l="1"/>
  <c r="E2301" i="1"/>
  <c r="E2302" i="1" l="1"/>
  <c r="F2301" i="1"/>
  <c r="F2302" i="1" l="1"/>
  <c r="E2303" i="1"/>
  <c r="F2303" i="1" l="1"/>
  <c r="E2304" i="1"/>
  <c r="E2305" i="1" l="1"/>
  <c r="F2304" i="1"/>
  <c r="F2305" i="1" l="1"/>
  <c r="E2306" i="1"/>
  <c r="F2306" i="1" l="1"/>
  <c r="E2307" i="1"/>
  <c r="F2307" i="1" l="1"/>
  <c r="E2308" i="1"/>
  <c r="E2309" i="1" l="1"/>
  <c r="F2308" i="1"/>
  <c r="E2310" i="1" l="1"/>
  <c r="F2309" i="1"/>
  <c r="E2311" i="1" l="1"/>
  <c r="F2310" i="1"/>
  <c r="F2311" i="1" l="1"/>
  <c r="E2312" i="1"/>
  <c r="E2313" i="1" l="1"/>
  <c r="F2312" i="1"/>
  <c r="F2313" i="1" l="1"/>
  <c r="E2314" i="1"/>
  <c r="E2315" i="1" l="1"/>
  <c r="F2314" i="1"/>
  <c r="E2316" i="1" l="1"/>
  <c r="F2315" i="1"/>
  <c r="F2316" i="1" l="1"/>
  <c r="E2317" i="1"/>
  <c r="F2317" i="1" l="1"/>
  <c r="E2318" i="1"/>
  <c r="E2319" i="1" l="1"/>
  <c r="F2318" i="1"/>
  <c r="E2320" i="1" l="1"/>
  <c r="F2319" i="1"/>
  <c r="E2321" i="1" l="1"/>
  <c r="F2320" i="1"/>
  <c r="E2322" i="1" l="1"/>
  <c r="F2321" i="1"/>
  <c r="F2322" i="1" l="1"/>
  <c r="E2323" i="1"/>
  <c r="E2324" i="1" l="1"/>
  <c r="F2323" i="1"/>
  <c r="E2325" i="1" l="1"/>
  <c r="F2324" i="1"/>
  <c r="E2326" i="1" l="1"/>
  <c r="F2325" i="1"/>
  <c r="E2327" i="1" l="1"/>
  <c r="F2326" i="1"/>
  <c r="F2327" i="1" l="1"/>
  <c r="E2328" i="1"/>
  <c r="E2329" i="1" l="1"/>
  <c r="F2328" i="1"/>
  <c r="F2329" i="1" l="1"/>
  <c r="E2330" i="1"/>
  <c r="E2331" i="1" l="1"/>
  <c r="F2330" i="1"/>
  <c r="E2332" i="1" l="1"/>
  <c r="F2331" i="1"/>
  <c r="E2333" i="1" l="1"/>
  <c r="F2332" i="1"/>
  <c r="E2334" i="1" l="1"/>
  <c r="F2333" i="1"/>
  <c r="F2334" i="1" l="1"/>
  <c r="E2335" i="1"/>
  <c r="F2335" i="1" l="1"/>
  <c r="E2336" i="1"/>
  <c r="F2336" i="1" l="1"/>
  <c r="E2337" i="1"/>
  <c r="F2337" i="1" l="1"/>
  <c r="E2338" i="1"/>
  <c r="F2338" i="1" l="1"/>
  <c r="E2339" i="1"/>
  <c r="E2340" i="1" l="1"/>
  <c r="F2339" i="1"/>
  <c r="E2341" i="1" l="1"/>
  <c r="F2340" i="1"/>
  <c r="E2342" i="1" l="1"/>
  <c r="F2341" i="1"/>
  <c r="E2343" i="1" l="1"/>
  <c r="F2342" i="1"/>
  <c r="E2344" i="1" l="1"/>
  <c r="F2343" i="1"/>
  <c r="E2345" i="1" l="1"/>
  <c r="F2344" i="1"/>
  <c r="E2346" i="1" l="1"/>
  <c r="F2345" i="1"/>
  <c r="F2346" i="1" l="1"/>
  <c r="E2347" i="1"/>
  <c r="E2348" i="1" l="1"/>
  <c r="F2347" i="1"/>
  <c r="F2348" i="1" l="1"/>
  <c r="E2349" i="1"/>
  <c r="E2350" i="1" l="1"/>
  <c r="F2349" i="1"/>
  <c r="F2350" i="1" l="1"/>
  <c r="E2351" i="1"/>
  <c r="F2351" i="1" l="1"/>
  <c r="E2352" i="1"/>
  <c r="E2353" i="1" l="1"/>
  <c r="F2352" i="1"/>
  <c r="F2353" i="1" l="1"/>
  <c r="E2354" i="1"/>
  <c r="E2355" i="1" l="1"/>
  <c r="F2354" i="1"/>
  <c r="E2356" i="1" l="1"/>
  <c r="F2355" i="1"/>
  <c r="F2356" i="1" l="1"/>
  <c r="E2357" i="1"/>
  <c r="F2357" i="1" l="1"/>
  <c r="E2358" i="1"/>
  <c r="F2358" i="1" l="1"/>
  <c r="E2359" i="1"/>
  <c r="F2359" i="1" l="1"/>
  <c r="E2360" i="1"/>
  <c r="E2361" i="1" l="1"/>
  <c r="F2360" i="1"/>
  <c r="F2361" i="1" l="1"/>
  <c r="E2362" i="1"/>
  <c r="F2362" i="1" l="1"/>
  <c r="E2363" i="1"/>
  <c r="F2363" i="1" l="1"/>
  <c r="E2364" i="1"/>
  <c r="F2364" i="1" l="1"/>
  <c r="E2365" i="1"/>
  <c r="E2366" i="1" l="1"/>
  <c r="F2365" i="1"/>
  <c r="F2366" i="1" l="1"/>
  <c r="E2367" i="1"/>
  <c r="E2368" i="1" l="1"/>
  <c r="F2367" i="1"/>
  <c r="E2369" i="1" l="1"/>
  <c r="F2368" i="1"/>
  <c r="F2369" i="1" l="1"/>
  <c r="E2370" i="1"/>
  <c r="E2371" i="1" l="1"/>
  <c r="F2370" i="1"/>
  <c r="E2372" i="1" l="1"/>
  <c r="F2371" i="1"/>
  <c r="E2373" i="1" l="1"/>
  <c r="F2372" i="1"/>
  <c r="F2373" i="1" l="1"/>
  <c r="E2374" i="1"/>
  <c r="E2375" i="1" l="1"/>
  <c r="F2374" i="1"/>
  <c r="F2375" i="1" l="1"/>
  <c r="E2376" i="1"/>
  <c r="F2376" i="1" l="1"/>
  <c r="E2377" i="1"/>
  <c r="F2377" i="1" l="1"/>
  <c r="E2378" i="1"/>
  <c r="F2378" i="1" l="1"/>
  <c r="E2379" i="1"/>
  <c r="E2380" i="1" l="1"/>
  <c r="F2379" i="1"/>
  <c r="F2380" i="1" l="1"/>
  <c r="E2381" i="1"/>
  <c r="F2381" i="1" l="1"/>
  <c r="E2382" i="1"/>
  <c r="F2382" i="1" l="1"/>
  <c r="E2383" i="1"/>
  <c r="F2383" i="1" l="1"/>
  <c r="E2384" i="1"/>
  <c r="E2385" i="1" l="1"/>
  <c r="F2384" i="1"/>
  <c r="F2385" i="1" l="1"/>
  <c r="E2386" i="1"/>
  <c r="F2386" i="1" l="1"/>
  <c r="E2387" i="1"/>
  <c r="F2387" i="1" l="1"/>
  <c r="E2388" i="1"/>
  <c r="E2389" i="1" l="1"/>
  <c r="F2388" i="1"/>
  <c r="E2390" i="1" l="1"/>
  <c r="F2389" i="1"/>
  <c r="E2391" i="1" l="1"/>
  <c r="F2390" i="1"/>
  <c r="F2391" i="1" l="1"/>
  <c r="E2392" i="1"/>
  <c r="F2392" i="1" l="1"/>
  <c r="E2393" i="1"/>
  <c r="F2393" i="1" l="1"/>
  <c r="E2394" i="1"/>
  <c r="E2395" i="1" l="1"/>
  <c r="F2394" i="1"/>
  <c r="F2395" i="1" l="1"/>
  <c r="E2396" i="1"/>
  <c r="F2396" i="1" l="1"/>
  <c r="E2397" i="1"/>
  <c r="E2398" i="1" l="1"/>
  <c r="F2397" i="1"/>
  <c r="E2399" i="1" l="1"/>
  <c r="F2398" i="1"/>
  <c r="E2400" i="1" l="1"/>
  <c r="F2399" i="1"/>
  <c r="E2401" i="1" l="1"/>
  <c r="F2400" i="1"/>
  <c r="E2402" i="1" l="1"/>
  <c r="F2401" i="1"/>
  <c r="F2402" i="1" l="1"/>
  <c r="E2403" i="1"/>
  <c r="E2404" i="1" l="1"/>
  <c r="F2403" i="1"/>
  <c r="E2405" i="1" l="1"/>
  <c r="F2404" i="1"/>
  <c r="E2406" i="1" l="1"/>
  <c r="F2405" i="1"/>
  <c r="F2406" i="1" l="1"/>
  <c r="E2407" i="1"/>
  <c r="F2407" i="1" l="1"/>
  <c r="E2408" i="1"/>
  <c r="E2409" i="1" l="1"/>
  <c r="F2408" i="1"/>
  <c r="E2410" i="1" l="1"/>
  <c r="F2409" i="1"/>
  <c r="F2410" i="1" l="1"/>
  <c r="E2411" i="1"/>
  <c r="E2412" i="1" l="1"/>
  <c r="F2411" i="1"/>
  <c r="E2413" i="1" l="1"/>
  <c r="F2412" i="1"/>
  <c r="F2413" i="1" l="1"/>
  <c r="E2414" i="1"/>
  <c r="E2415" i="1" l="1"/>
  <c r="F2414" i="1"/>
  <c r="F2415" i="1" l="1"/>
  <c r="E2416" i="1"/>
  <c r="E2417" i="1" l="1"/>
  <c r="F2416" i="1"/>
  <c r="E2418" i="1" l="1"/>
  <c r="F2417" i="1"/>
  <c r="F2418" i="1" l="1"/>
  <c r="E2419" i="1"/>
  <c r="E2420" i="1" l="1"/>
  <c r="F2419" i="1"/>
  <c r="F2420" i="1" l="1"/>
  <c r="E2421" i="1"/>
  <c r="E2422" i="1" l="1"/>
  <c r="F2421" i="1"/>
  <c r="E2423" i="1" l="1"/>
  <c r="F2422" i="1"/>
  <c r="F2423" i="1" l="1"/>
  <c r="E2424" i="1"/>
  <c r="F2424" i="1" l="1"/>
  <c r="E2425" i="1"/>
  <c r="E2426" i="1" l="1"/>
  <c r="F2425" i="1"/>
  <c r="E2427" i="1" l="1"/>
  <c r="F2426" i="1"/>
  <c r="F2427" i="1" l="1"/>
  <c r="E2428" i="1"/>
  <c r="F2428" i="1" l="1"/>
  <c r="E2429" i="1"/>
  <c r="F2429" i="1" l="1"/>
  <c r="E2430" i="1"/>
  <c r="F2430" i="1" l="1"/>
  <c r="E2431" i="1"/>
  <c r="F2431" i="1" l="1"/>
  <c r="E2432" i="1"/>
  <c r="E2433" i="1" l="1"/>
  <c r="F2432" i="1"/>
  <c r="E2434" i="1" l="1"/>
  <c r="F2433" i="1"/>
  <c r="E2435" i="1" l="1"/>
  <c r="F2434" i="1"/>
  <c r="E2436" i="1" l="1"/>
  <c r="F2435" i="1"/>
  <c r="E2437" i="1" l="1"/>
  <c r="F2436" i="1"/>
  <c r="E2438" i="1" l="1"/>
  <c r="F2437" i="1"/>
  <c r="F2438" i="1" l="1"/>
  <c r="E2439" i="1"/>
  <c r="E2440" i="1" l="1"/>
  <c r="F2439" i="1"/>
  <c r="E2441" i="1" l="1"/>
  <c r="F2440" i="1"/>
  <c r="F2441" i="1" l="1"/>
  <c r="E2442" i="1"/>
  <c r="F2442" i="1" l="1"/>
  <c r="E2443" i="1"/>
  <c r="F2443" i="1" l="1"/>
  <c r="E2444" i="1"/>
  <c r="F2444" i="1" l="1"/>
  <c r="E2445" i="1"/>
  <c r="F2445" i="1" l="1"/>
  <c r="E2446" i="1"/>
  <c r="E2447" i="1" l="1"/>
  <c r="F2446" i="1"/>
  <c r="E2448" i="1" l="1"/>
  <c r="F2447" i="1"/>
  <c r="F2448" i="1" l="1"/>
  <c r="E2449" i="1"/>
  <c r="F2449" i="1" l="1"/>
  <c r="E2450" i="1"/>
  <c r="E2451" i="1" l="1"/>
  <c r="F2450" i="1"/>
  <c r="E2452" i="1" l="1"/>
  <c r="F2451" i="1"/>
  <c r="E2453" i="1" l="1"/>
  <c r="F2452" i="1"/>
  <c r="E2454" i="1" l="1"/>
  <c r="F2453" i="1"/>
  <c r="F2454" i="1" l="1"/>
  <c r="E2455" i="1"/>
  <c r="F2455" i="1" l="1"/>
  <c r="E2456" i="1"/>
  <c r="F2456" i="1" l="1"/>
  <c r="E2457" i="1"/>
  <c r="E2458" i="1" l="1"/>
  <c r="F2457" i="1"/>
  <c r="E2459" i="1" l="1"/>
  <c r="F2458" i="1"/>
  <c r="E2460" i="1" l="1"/>
  <c r="F2459" i="1"/>
  <c r="E2461" i="1" l="1"/>
  <c r="F2460" i="1"/>
  <c r="F2461" i="1" l="1"/>
  <c r="E2462" i="1"/>
  <c r="E2463" i="1" l="1"/>
  <c r="F2462" i="1"/>
  <c r="F2463" i="1" l="1"/>
  <c r="E2464" i="1"/>
  <c r="E2465" i="1" l="1"/>
  <c r="F2464" i="1"/>
  <c r="F2465" i="1" l="1"/>
  <c r="E2466" i="1"/>
  <c r="E2467" i="1" l="1"/>
  <c r="F2466" i="1"/>
  <c r="F2467" i="1" l="1"/>
  <c r="E2468" i="1"/>
  <c r="E2469" i="1" l="1"/>
  <c r="F2468" i="1"/>
  <c r="F2469" i="1" l="1"/>
  <c r="E2470" i="1"/>
  <c r="F2470" i="1" l="1"/>
  <c r="E2471" i="1"/>
  <c r="E2472" i="1" l="1"/>
  <c r="F2471" i="1"/>
  <c r="E2473" i="1" l="1"/>
  <c r="F2472" i="1"/>
  <c r="F2473" i="1" l="1"/>
  <c r="E2474" i="1"/>
  <c r="F2474" i="1" l="1"/>
  <c r="E2475" i="1"/>
  <c r="E2476" i="1" l="1"/>
  <c r="F2475" i="1"/>
  <c r="F2476" i="1" l="1"/>
  <c r="E2477" i="1"/>
  <c r="E2478" i="1" l="1"/>
  <c r="F2477" i="1"/>
  <c r="E2479" i="1" l="1"/>
  <c r="F2478" i="1"/>
  <c r="F2479" i="1" l="1"/>
  <c r="E2480" i="1"/>
  <c r="E2481" i="1" l="1"/>
  <c r="F2480" i="1"/>
  <c r="F2481" i="1" l="1"/>
  <c r="E2482" i="1"/>
  <c r="E2483" i="1" l="1"/>
  <c r="F2482" i="1"/>
  <c r="E2484" i="1" l="1"/>
  <c r="F2483" i="1"/>
  <c r="E2485" i="1" l="1"/>
  <c r="F2484" i="1"/>
  <c r="F2485" i="1" l="1"/>
  <c r="E2486" i="1"/>
  <c r="E2487" i="1" l="1"/>
  <c r="F2486" i="1"/>
  <c r="E2488" i="1" l="1"/>
  <c r="F2487" i="1"/>
  <c r="E2489" i="1" l="1"/>
  <c r="F2488" i="1"/>
  <c r="E2490" i="1" l="1"/>
  <c r="F2489" i="1"/>
  <c r="E2491" i="1" l="1"/>
  <c r="F2490" i="1"/>
  <c r="F2491" i="1" l="1"/>
  <c r="E2492" i="1"/>
  <c r="F2492" i="1" l="1"/>
  <c r="E2493" i="1"/>
  <c r="F2493" i="1" l="1"/>
  <c r="E2494" i="1"/>
  <c r="F2494" i="1" l="1"/>
  <c r="E2495" i="1"/>
  <c r="F2495" i="1" l="1"/>
  <c r="E2496" i="1"/>
  <c r="F2496" i="1" l="1"/>
  <c r="E2497" i="1"/>
  <c r="E2498" i="1" l="1"/>
  <c r="F2497" i="1"/>
  <c r="E2499" i="1" l="1"/>
  <c r="F2498" i="1"/>
  <c r="E2500" i="1" l="1"/>
  <c r="F2499" i="1"/>
  <c r="F2500" i="1" l="1"/>
  <c r="E2501" i="1"/>
  <c r="E2502" i="1" l="1"/>
  <c r="F2501" i="1"/>
  <c r="F2502" i="1" l="1"/>
  <c r="E2503" i="1"/>
  <c r="F2503" i="1" l="1"/>
  <c r="E2504" i="1"/>
  <c r="F2504" i="1" l="1"/>
  <c r="E2505" i="1"/>
  <c r="F2505" i="1" l="1"/>
  <c r="E2506" i="1"/>
  <c r="E2507" i="1" l="1"/>
  <c r="F2506" i="1"/>
  <c r="E2508" i="1" l="1"/>
  <c r="F2507" i="1"/>
  <c r="E2509" i="1" l="1"/>
  <c r="F2508" i="1"/>
  <c r="E2510" i="1" l="1"/>
  <c r="F2509" i="1"/>
  <c r="E2511" i="1" l="1"/>
  <c r="F2510" i="1"/>
  <c r="E2512" i="1" l="1"/>
  <c r="F2511" i="1"/>
  <c r="F2512" i="1" l="1"/>
  <c r="E2513" i="1"/>
  <c r="F2513" i="1" l="1"/>
  <c r="E2514" i="1"/>
  <c r="E2515" i="1" l="1"/>
  <c r="F2514" i="1"/>
  <c r="F2515" i="1" l="1"/>
  <c r="E2516" i="1"/>
  <c r="F2516" i="1" l="1"/>
  <c r="E2517" i="1"/>
  <c r="F2517" i="1" l="1"/>
  <c r="E2518" i="1"/>
  <c r="F2518" i="1" l="1"/>
  <c r="E2519" i="1"/>
  <c r="E2520" i="1" l="1"/>
  <c r="F2519" i="1"/>
  <c r="F2520" i="1" l="1"/>
  <c r="E2521" i="1"/>
  <c r="F2521" i="1" l="1"/>
  <c r="E2522" i="1"/>
  <c r="F2522" i="1" l="1"/>
  <c r="E2523" i="1"/>
  <c r="E2524" i="1" l="1"/>
  <c r="F2523" i="1"/>
  <c r="F2524" i="1" l="1"/>
  <c r="E2525" i="1"/>
  <c r="F2525" i="1" l="1"/>
  <c r="E2526" i="1"/>
  <c r="F2526" i="1" l="1"/>
  <c r="E2527" i="1"/>
  <c r="E2528" i="1" l="1"/>
  <c r="F2527" i="1"/>
  <c r="F2528" i="1" l="1"/>
  <c r="E2529" i="1"/>
  <c r="E2530" i="1" l="1"/>
  <c r="F2529" i="1"/>
  <c r="E2531" i="1" l="1"/>
  <c r="F2530" i="1"/>
  <c r="E2532" i="1" l="1"/>
  <c r="F2531" i="1"/>
  <c r="E2533" i="1" l="1"/>
  <c r="F2532" i="1"/>
  <c r="E2534" i="1" l="1"/>
  <c r="F2533" i="1"/>
  <c r="E2535" i="1" l="1"/>
  <c r="F2534" i="1"/>
  <c r="E2536" i="1" l="1"/>
  <c r="F2535" i="1"/>
  <c r="F2536" i="1" l="1"/>
  <c r="E2537" i="1"/>
  <c r="F2537" i="1" l="1"/>
  <c r="E2538" i="1"/>
  <c r="E2539" i="1" l="1"/>
  <c r="F2538" i="1"/>
  <c r="F2539" i="1" l="1"/>
  <c r="E2540" i="1"/>
  <c r="E2541" i="1" l="1"/>
  <c r="F2540" i="1"/>
  <c r="F2541" i="1" l="1"/>
  <c r="E2542" i="1"/>
  <c r="E2543" i="1" l="1"/>
  <c r="F2542" i="1"/>
  <c r="E2544" i="1" l="1"/>
  <c r="F2543" i="1"/>
  <c r="F2544" i="1" l="1"/>
  <c r="E2545" i="1"/>
  <c r="E2546" i="1" l="1"/>
  <c r="F2545" i="1"/>
  <c r="F2546" i="1" l="1"/>
  <c r="E2547" i="1"/>
  <c r="E2548" i="1" l="1"/>
  <c r="F2547" i="1"/>
  <c r="F2548" i="1" l="1"/>
  <c r="E2549" i="1"/>
  <c r="F2549" i="1" l="1"/>
  <c r="E2550" i="1"/>
  <c r="F2550" i="1" l="1"/>
  <c r="E2551" i="1"/>
  <c r="F2551" i="1" l="1"/>
  <c r="E2552" i="1"/>
  <c r="F2552" i="1" l="1"/>
  <c r="E2553" i="1"/>
  <c r="F2553" i="1" l="1"/>
  <c r="E2554" i="1"/>
  <c r="E2555" i="1" l="1"/>
  <c r="F2554" i="1"/>
  <c r="E2556" i="1" l="1"/>
  <c r="F2555" i="1"/>
  <c r="F2556" i="1" l="1"/>
  <c r="E2557" i="1"/>
  <c r="E2558" i="1" l="1"/>
  <c r="F2557" i="1"/>
  <c r="E2559" i="1" l="1"/>
  <c r="F2558" i="1"/>
  <c r="E2560" i="1" l="1"/>
  <c r="F2559" i="1"/>
  <c r="E2561" i="1" l="1"/>
  <c r="F2560" i="1"/>
  <c r="E2562" i="1" l="1"/>
  <c r="F2561" i="1"/>
  <c r="F2562" i="1" l="1"/>
  <c r="E2563" i="1"/>
  <c r="F2563" i="1" l="1"/>
  <c r="E2564" i="1"/>
  <c r="E2565" i="1" l="1"/>
  <c r="F2564" i="1"/>
  <c r="F2565" i="1" l="1"/>
  <c r="E2566" i="1"/>
  <c r="F2566" i="1" l="1"/>
  <c r="E2567" i="1"/>
  <c r="E2568" i="1" l="1"/>
  <c r="F2567" i="1"/>
  <c r="F2568" i="1" l="1"/>
  <c r="E2569" i="1"/>
  <c r="E2570" i="1" l="1"/>
  <c r="F2569" i="1"/>
  <c r="F2570" i="1" l="1"/>
  <c r="E2571" i="1"/>
  <c r="F2571" i="1" l="1"/>
  <c r="E2572" i="1"/>
  <c r="F2572" i="1" l="1"/>
  <c r="E2573" i="1"/>
  <c r="E2574" i="1" l="1"/>
  <c r="F2573" i="1"/>
  <c r="F2574" i="1" l="1"/>
  <c r="E2575" i="1"/>
  <c r="E2576" i="1" l="1"/>
  <c r="F2575" i="1"/>
  <c r="E2577" i="1" l="1"/>
  <c r="F2576" i="1"/>
  <c r="E2578" i="1" l="1"/>
  <c r="F2577" i="1"/>
  <c r="E2579" i="1" l="1"/>
  <c r="F2578" i="1"/>
  <c r="E2580" i="1" l="1"/>
  <c r="F2579" i="1"/>
  <c r="F2580" i="1" l="1"/>
  <c r="E2581" i="1"/>
  <c r="E2582" i="1" l="1"/>
  <c r="F2581" i="1"/>
  <c r="E2583" i="1" l="1"/>
  <c r="F2582" i="1"/>
  <c r="E2584" i="1" l="1"/>
  <c r="F2583" i="1"/>
  <c r="E2585" i="1" l="1"/>
  <c r="F2584" i="1"/>
  <c r="F2585" i="1" l="1"/>
  <c r="E2586" i="1"/>
  <c r="E2587" i="1" l="1"/>
  <c r="F2586" i="1"/>
  <c r="E2588" i="1" l="1"/>
  <c r="F2587" i="1"/>
  <c r="E2589" i="1" l="1"/>
  <c r="F2588" i="1"/>
  <c r="F2589" i="1" l="1"/>
  <c r="E2590" i="1"/>
  <c r="F2590" i="1" l="1"/>
  <c r="E2591" i="1"/>
  <c r="F2591" i="1" l="1"/>
  <c r="E2592" i="1"/>
  <c r="F2592" i="1" l="1"/>
  <c r="E2593" i="1"/>
  <c r="E2594" i="1" l="1"/>
  <c r="F2593" i="1"/>
  <c r="F2594" i="1" l="1"/>
  <c r="E2595" i="1"/>
  <c r="E2596" i="1" l="1"/>
  <c r="F2595" i="1"/>
  <c r="F2596" i="1" l="1"/>
  <c r="E2597" i="1"/>
  <c r="F2597" i="1" l="1"/>
  <c r="E2598" i="1"/>
  <c r="E2599" i="1" l="1"/>
  <c r="F2598" i="1"/>
  <c r="F2599" i="1" l="1"/>
  <c r="E2600" i="1"/>
  <c r="E2601" i="1" l="1"/>
  <c r="F2600" i="1"/>
  <c r="F2601" i="1" l="1"/>
  <c r="E2602" i="1"/>
  <c r="E2603" i="1" l="1"/>
  <c r="F2602" i="1"/>
  <c r="F2603" i="1" l="1"/>
  <c r="E2604" i="1"/>
  <c r="E2605" i="1" l="1"/>
  <c r="F2604" i="1"/>
  <c r="E2606" i="1" l="1"/>
  <c r="F2605" i="1"/>
  <c r="F2606" i="1" l="1"/>
  <c r="E2607" i="1"/>
  <c r="E2608" i="1" l="1"/>
  <c r="F2607" i="1"/>
  <c r="F2608" i="1" l="1"/>
  <c r="E2609" i="1"/>
  <c r="F2609" i="1" l="1"/>
  <c r="E2610" i="1"/>
  <c r="F2610" i="1" l="1"/>
  <c r="E2611" i="1"/>
  <c r="F2611" i="1" l="1"/>
  <c r="E2612" i="1"/>
  <c r="E2613" i="1" l="1"/>
  <c r="F2612" i="1"/>
  <c r="F2613" i="1" l="1"/>
  <c r="E2614" i="1"/>
  <c r="F2614" i="1" l="1"/>
  <c r="E2615" i="1"/>
  <c r="F2615" i="1" l="1"/>
  <c r="E2616" i="1"/>
  <c r="E2617" i="1" l="1"/>
  <c r="F2616" i="1"/>
  <c r="E2618" i="1" l="1"/>
  <c r="F2617" i="1"/>
  <c r="F2618" i="1" l="1"/>
  <c r="E2619" i="1"/>
  <c r="F2619" i="1" l="1"/>
  <c r="E2620" i="1"/>
  <c r="F2620" i="1" l="1"/>
  <c r="E2621" i="1"/>
  <c r="F2621" i="1" l="1"/>
  <c r="E2622" i="1"/>
  <c r="F2622" i="1" l="1"/>
  <c r="E2623" i="1"/>
  <c r="F2623" i="1" l="1"/>
  <c r="E2624" i="1"/>
  <c r="E2625" i="1" l="1"/>
  <c r="F2624" i="1"/>
  <c r="F2625" i="1" l="1"/>
  <c r="E2626" i="1"/>
  <c r="F2626" i="1" l="1"/>
  <c r="E2627" i="1"/>
  <c r="E2628" i="1" l="1"/>
  <c r="F2627" i="1"/>
  <c r="E2629" i="1" l="1"/>
  <c r="F2628" i="1"/>
  <c r="F2629" i="1" l="1"/>
  <c r="E2630" i="1"/>
  <c r="E2631" i="1" l="1"/>
  <c r="F2630" i="1"/>
  <c r="F2631" i="1" l="1"/>
  <c r="E2632" i="1"/>
  <c r="F2632" i="1" l="1"/>
  <c r="E2633" i="1"/>
  <c r="E2634" i="1" l="1"/>
  <c r="F2633" i="1"/>
  <c r="E2635" i="1" l="1"/>
  <c r="F2634" i="1"/>
  <c r="F2635" i="1" l="1"/>
  <c r="E2636" i="1"/>
  <c r="F2636" i="1" l="1"/>
  <c r="E2637" i="1"/>
  <c r="F2637" i="1" l="1"/>
  <c r="E2638" i="1"/>
  <c r="F2638" i="1" l="1"/>
  <c r="E2639" i="1"/>
  <c r="E2640" i="1" l="1"/>
  <c r="F2639" i="1"/>
  <c r="E2641" i="1" l="1"/>
  <c r="F2640" i="1"/>
  <c r="E2642" i="1" l="1"/>
  <c r="F2641" i="1"/>
  <c r="F2642" i="1" l="1"/>
  <c r="E2643" i="1"/>
  <c r="F2643" i="1" l="1"/>
  <c r="E2644" i="1"/>
  <c r="E2645" i="1" l="1"/>
  <c r="F2644" i="1"/>
  <c r="F2645" i="1" l="1"/>
  <c r="E2646" i="1"/>
  <c r="E2647" i="1" l="1"/>
  <c r="F2646" i="1"/>
  <c r="F2647" i="1" l="1"/>
  <c r="E2648" i="1"/>
  <c r="E2649" i="1" l="1"/>
  <c r="F2648" i="1"/>
  <c r="E2650" i="1" l="1"/>
  <c r="F2649" i="1"/>
  <c r="F2650" i="1" l="1"/>
  <c r="E2651" i="1"/>
  <c r="E2652" i="1" l="1"/>
  <c r="F2651" i="1"/>
  <c r="E2653" i="1" l="1"/>
  <c r="F2652" i="1"/>
  <c r="F2653" i="1" l="1"/>
  <c r="E2654" i="1"/>
  <c r="F2654" i="1" l="1"/>
  <c r="E2655" i="1"/>
  <c r="F2655" i="1" l="1"/>
  <c r="E2656" i="1"/>
  <c r="E2657" i="1" l="1"/>
  <c r="F2656" i="1"/>
  <c r="F2657" i="1" l="1"/>
  <c r="E2658" i="1"/>
  <c r="F2658" i="1" l="1"/>
  <c r="E2659" i="1"/>
  <c r="F2659" i="1" l="1"/>
  <c r="E2660" i="1"/>
  <c r="F2660" i="1" l="1"/>
  <c r="E2661" i="1"/>
  <c r="F2661" i="1" l="1"/>
  <c r="E2662" i="1"/>
  <c r="F2662" i="1" l="1"/>
  <c r="E2663" i="1"/>
  <c r="F2663" i="1" l="1"/>
  <c r="E2664" i="1"/>
  <c r="F2664" i="1" l="1"/>
  <c r="E2665" i="1"/>
  <c r="E2666" i="1" l="1"/>
  <c r="F2665" i="1"/>
  <c r="F2666" i="1" l="1"/>
  <c r="E2667" i="1"/>
  <c r="E2668" i="1" l="1"/>
  <c r="F2667" i="1"/>
  <c r="E2669" i="1" l="1"/>
  <c r="F2668" i="1"/>
  <c r="F2669" i="1" l="1"/>
  <c r="E2670" i="1"/>
  <c r="E2671" i="1" l="1"/>
  <c r="F2670" i="1"/>
  <c r="E2672" i="1" l="1"/>
  <c r="F2671" i="1"/>
  <c r="E2673" i="1" l="1"/>
  <c r="F2672" i="1"/>
  <c r="E2674" i="1" l="1"/>
  <c r="F2673" i="1"/>
  <c r="E2675" i="1" l="1"/>
  <c r="F2674" i="1"/>
  <c r="F2675" i="1" l="1"/>
  <c r="E2676" i="1"/>
  <c r="E2677" i="1" l="1"/>
  <c r="F2676" i="1"/>
  <c r="F2677" i="1" l="1"/>
  <c r="E2678" i="1"/>
  <c r="E2679" i="1" l="1"/>
  <c r="F2678" i="1"/>
  <c r="E2680" i="1" l="1"/>
  <c r="F2679" i="1"/>
  <c r="E2681" i="1" l="1"/>
  <c r="F2680" i="1"/>
  <c r="E2682" i="1" l="1"/>
  <c r="F2681" i="1"/>
  <c r="E2683" i="1" l="1"/>
  <c r="F2682" i="1"/>
  <c r="E2684" i="1" l="1"/>
  <c r="F2683" i="1"/>
  <c r="F2684" i="1" l="1"/>
  <c r="E2685" i="1"/>
  <c r="E2686" i="1" l="1"/>
  <c r="F2685" i="1"/>
  <c r="F2686" i="1" l="1"/>
  <c r="E2687" i="1"/>
  <c r="E2688" i="1" l="1"/>
  <c r="F2687" i="1"/>
  <c r="E2689" i="1" l="1"/>
  <c r="F2688" i="1"/>
  <c r="F2689" i="1" l="1"/>
  <c r="E2690" i="1"/>
  <c r="F2690" i="1" l="1"/>
  <c r="E2691" i="1"/>
  <c r="F2691" i="1" l="1"/>
  <c r="E2692" i="1"/>
  <c r="F2692" i="1" l="1"/>
  <c r="E2693" i="1"/>
  <c r="E2694" i="1" l="1"/>
  <c r="F2693" i="1"/>
  <c r="E2695" i="1" l="1"/>
  <c r="F2694" i="1"/>
  <c r="F2695" i="1" l="1"/>
  <c r="E2696" i="1"/>
  <c r="F2696" i="1" l="1"/>
  <c r="E2697" i="1"/>
  <c r="E2698" i="1" l="1"/>
  <c r="F2697" i="1"/>
  <c r="F2698" i="1" l="1"/>
  <c r="E2699" i="1"/>
  <c r="F2699" i="1" l="1"/>
  <c r="E2700" i="1"/>
  <c r="E2701" i="1" l="1"/>
  <c r="F2700" i="1"/>
  <c r="E2702" i="1" l="1"/>
  <c r="F2701" i="1"/>
  <c r="E2703" i="1" l="1"/>
  <c r="F2702" i="1"/>
  <c r="E2704" i="1" l="1"/>
  <c r="F2703" i="1"/>
  <c r="F2704" i="1" l="1"/>
  <c r="E2705" i="1"/>
  <c r="E2706" i="1" l="1"/>
  <c r="F2705" i="1"/>
  <c r="F2706" i="1" l="1"/>
  <c r="E2707" i="1"/>
  <c r="F2707" i="1" l="1"/>
  <c r="E2708" i="1"/>
  <c r="E2709" i="1" l="1"/>
  <c r="F2708" i="1"/>
  <c r="F2709" i="1" l="1"/>
  <c r="E2710" i="1"/>
  <c r="E2711" i="1" l="1"/>
  <c r="F2710" i="1"/>
  <c r="F2711" i="1" l="1"/>
  <c r="E2712" i="1"/>
  <c r="F2712" i="1" l="1"/>
  <c r="E2713" i="1"/>
  <c r="E2714" i="1" l="1"/>
  <c r="F2713" i="1"/>
  <c r="E2715" i="1" l="1"/>
  <c r="F2714" i="1"/>
  <c r="F2715" i="1" l="1"/>
  <c r="E2716" i="1"/>
  <c r="F2716" i="1" l="1"/>
  <c r="E2717" i="1"/>
  <c r="E2718" i="1" l="1"/>
  <c r="F2717" i="1"/>
  <c r="F2718" i="1" l="1"/>
  <c r="E2719" i="1"/>
  <c r="F2719" i="1" l="1"/>
  <c r="E2720" i="1"/>
  <c r="E2721" i="1" l="1"/>
  <c r="F2720" i="1"/>
  <c r="F2721" i="1" l="1"/>
  <c r="E2722" i="1"/>
  <c r="F2722" i="1" l="1"/>
  <c r="E2723" i="1"/>
  <c r="F2723" i="1" l="1"/>
  <c r="E2724" i="1"/>
  <c r="E2725" i="1" l="1"/>
  <c r="F2724" i="1"/>
  <c r="E2726" i="1" l="1"/>
  <c r="F2725" i="1"/>
  <c r="F2726" i="1" l="1"/>
  <c r="E2727" i="1"/>
  <c r="E2728" i="1" l="1"/>
  <c r="F2727" i="1"/>
  <c r="F2728" i="1" l="1"/>
  <c r="E2729" i="1"/>
  <c r="E2730" i="1" l="1"/>
  <c r="F2729" i="1"/>
  <c r="F2730" i="1" l="1"/>
  <c r="E2731" i="1"/>
  <c r="F2731" i="1" l="1"/>
  <c r="E2732" i="1"/>
  <c r="F2732" i="1" l="1"/>
  <c r="E2733" i="1"/>
  <c r="F2733" i="1" l="1"/>
  <c r="E2734" i="1"/>
  <c r="F2734" i="1" l="1"/>
  <c r="E2735" i="1"/>
  <c r="F2735" i="1" l="1"/>
  <c r="E2736" i="1"/>
  <c r="E2737" i="1" l="1"/>
  <c r="F2736" i="1"/>
  <c r="F2737" i="1" l="1"/>
  <c r="E2738" i="1"/>
  <c r="E2739" i="1" l="1"/>
  <c r="F2738" i="1"/>
  <c r="F2739" i="1" l="1"/>
  <c r="E2740" i="1"/>
  <c r="E2741" i="1" l="1"/>
  <c r="F2740" i="1"/>
  <c r="F2741" i="1" l="1"/>
  <c r="E2742" i="1"/>
  <c r="F2742" i="1" l="1"/>
  <c r="E2743" i="1"/>
  <c r="E2744" i="1" l="1"/>
  <c r="F2743" i="1"/>
  <c r="F2744" i="1" l="1"/>
  <c r="E2745" i="1"/>
  <c r="F2745" i="1" l="1"/>
  <c r="E2746" i="1"/>
  <c r="F2746" i="1" l="1"/>
  <c r="E2747" i="1"/>
  <c r="E2748" i="1" l="1"/>
  <c r="F2747" i="1"/>
  <c r="F2748" i="1" l="1"/>
  <c r="E2749" i="1"/>
  <c r="E2750" i="1" l="1"/>
  <c r="F2749" i="1"/>
  <c r="F2750" i="1" l="1"/>
  <c r="E2751" i="1"/>
  <c r="E2752" i="1" l="1"/>
  <c r="F2751" i="1"/>
  <c r="E2753" i="1" l="1"/>
  <c r="F2752" i="1"/>
  <c r="E2754" i="1" l="1"/>
  <c r="F2753" i="1"/>
  <c r="E2755" i="1" l="1"/>
  <c r="F2754" i="1"/>
  <c r="F2755" i="1" l="1"/>
  <c r="E2756" i="1"/>
  <c r="F2756" i="1" l="1"/>
  <c r="E2757" i="1"/>
  <c r="F2757" i="1" l="1"/>
  <c r="E2758" i="1"/>
  <c r="E2759" i="1" l="1"/>
  <c r="F2758" i="1"/>
  <c r="F2759" i="1" l="1"/>
  <c r="E2760" i="1"/>
  <c r="E2761" i="1" l="1"/>
  <c r="F2760" i="1"/>
  <c r="E2762" i="1" l="1"/>
  <c r="F2761" i="1"/>
  <c r="E2763" i="1" l="1"/>
  <c r="F2762" i="1"/>
  <c r="E2764" i="1" l="1"/>
  <c r="F2763" i="1"/>
  <c r="E2765" i="1" l="1"/>
  <c r="F2764" i="1"/>
  <c r="F2765" i="1" l="1"/>
  <c r="E2766" i="1"/>
  <c r="F2766" i="1" l="1"/>
  <c r="E2767" i="1"/>
  <c r="F2767" i="1" l="1"/>
  <c r="E2768" i="1"/>
  <c r="E2769" i="1" l="1"/>
  <c r="F2768" i="1"/>
  <c r="F2769" i="1" l="1"/>
  <c r="E2770" i="1"/>
  <c r="F2770" i="1" l="1"/>
  <c r="E2771" i="1"/>
  <c r="E2772" i="1" l="1"/>
  <c r="F2771" i="1"/>
  <c r="F2772" i="1" l="1"/>
  <c r="E2773" i="1"/>
  <c r="F2773" i="1" l="1"/>
  <c r="E2774" i="1"/>
  <c r="F2774" i="1" l="1"/>
  <c r="E2775" i="1"/>
  <c r="F2775" i="1" l="1"/>
  <c r="E2776" i="1"/>
  <c r="E2777" i="1" l="1"/>
  <c r="F2776" i="1"/>
  <c r="E2778" i="1" l="1"/>
  <c r="F2777" i="1"/>
  <c r="E2779" i="1" l="1"/>
  <c r="F2778" i="1"/>
  <c r="E2780" i="1" l="1"/>
  <c r="F2779" i="1"/>
  <c r="E2781" i="1" l="1"/>
  <c r="F2780" i="1"/>
  <c r="E2782" i="1" l="1"/>
  <c r="F2781" i="1"/>
  <c r="F2782" i="1" l="1"/>
  <c r="E2783" i="1"/>
  <c r="F2783" i="1" l="1"/>
  <c r="E2784" i="1"/>
  <c r="F2784" i="1" l="1"/>
  <c r="E2785" i="1"/>
  <c r="E2786" i="1" l="1"/>
  <c r="F2785" i="1"/>
  <c r="E2787" i="1" l="1"/>
  <c r="F2786" i="1"/>
  <c r="E2788" i="1" l="1"/>
  <c r="F2787" i="1"/>
  <c r="F2788" i="1" l="1"/>
  <c r="E2789" i="1"/>
  <c r="F2789" i="1" l="1"/>
  <c r="E2790" i="1"/>
  <c r="F2790" i="1" l="1"/>
  <c r="E2791" i="1"/>
  <c r="F2791" i="1" l="1"/>
  <c r="E2792" i="1"/>
  <c r="E2793" i="1" l="1"/>
  <c r="F2792" i="1"/>
  <c r="E2794" i="1" l="1"/>
  <c r="F2793" i="1"/>
  <c r="F2794" i="1" l="1"/>
  <c r="E2795" i="1"/>
  <c r="F2795" i="1" l="1"/>
  <c r="E2796" i="1"/>
  <c r="E2797" i="1" l="1"/>
  <c r="F2796" i="1"/>
  <c r="E2798" i="1" l="1"/>
  <c r="F2797" i="1"/>
  <c r="E2799" i="1" l="1"/>
  <c r="F2798" i="1"/>
  <c r="F2799" i="1" l="1"/>
  <c r="E2800" i="1"/>
  <c r="E2801" i="1" l="1"/>
  <c r="F2800" i="1"/>
  <c r="E2802" i="1" l="1"/>
  <c r="F2801" i="1"/>
  <c r="E2803" i="1" l="1"/>
  <c r="F2802" i="1"/>
  <c r="E2804" i="1" l="1"/>
  <c r="F2803" i="1"/>
  <c r="F2804" i="1" l="1"/>
  <c r="E2805" i="1"/>
  <c r="E2806" i="1" l="1"/>
  <c r="F2805" i="1"/>
  <c r="E2807" i="1" l="1"/>
  <c r="F2806" i="1"/>
  <c r="F2807" i="1" l="1"/>
  <c r="E2808" i="1"/>
  <c r="F2808" i="1" l="1"/>
  <c r="E2809" i="1"/>
  <c r="F2809" i="1" l="1"/>
  <c r="E2810" i="1"/>
  <c r="E2811" i="1" l="1"/>
  <c r="F2810" i="1"/>
  <c r="E2812" i="1" l="1"/>
  <c r="F2811" i="1"/>
  <c r="E2813" i="1" l="1"/>
  <c r="F2812" i="1"/>
  <c r="E2814" i="1" l="1"/>
  <c r="F2813" i="1"/>
  <c r="E2815" i="1" l="1"/>
  <c r="F2814" i="1"/>
  <c r="E2816" i="1" l="1"/>
  <c r="F2815" i="1"/>
  <c r="E2817" i="1" l="1"/>
  <c r="F2816" i="1"/>
  <c r="F2817" i="1" l="1"/>
  <c r="E2818" i="1"/>
  <c r="E2819" i="1" l="1"/>
  <c r="F2818" i="1"/>
  <c r="F2819" i="1" l="1"/>
  <c r="E2820" i="1"/>
  <c r="F2820" i="1" l="1"/>
  <c r="E2821" i="1"/>
  <c r="F2821" i="1" l="1"/>
  <c r="E2822" i="1"/>
  <c r="F2822" i="1" l="1"/>
  <c r="E2823" i="1"/>
  <c r="F2823" i="1" l="1"/>
  <c r="E2824" i="1"/>
  <c r="E2825" i="1" l="1"/>
  <c r="F2824" i="1"/>
  <c r="F2825" i="1" l="1"/>
  <c r="E2826" i="1"/>
  <c r="F2826" i="1" l="1"/>
  <c r="E2827" i="1"/>
  <c r="E2828" i="1" l="1"/>
  <c r="F2827" i="1"/>
  <c r="F2828" i="1" l="1"/>
  <c r="E2829" i="1"/>
  <c r="F2829" i="1" l="1"/>
  <c r="E2830" i="1"/>
  <c r="E2831" i="1" l="1"/>
  <c r="F2830" i="1"/>
  <c r="F2831" i="1" l="1"/>
  <c r="E2832" i="1"/>
  <c r="F2832" i="1" l="1"/>
  <c r="E2833" i="1"/>
  <c r="F2833" i="1" l="1"/>
  <c r="E2834" i="1"/>
  <c r="E2835" i="1" l="1"/>
  <c r="F2834" i="1"/>
  <c r="E2836" i="1" l="1"/>
  <c r="F2835" i="1"/>
  <c r="F2836" i="1" l="1"/>
  <c r="E2837" i="1"/>
  <c r="F2837" i="1" l="1"/>
  <c r="E2838" i="1"/>
  <c r="F2838" i="1" l="1"/>
  <c r="E2839" i="1"/>
  <c r="E2840" i="1" l="1"/>
  <c r="F2839" i="1"/>
  <c r="F2840" i="1" l="1"/>
  <c r="E2841" i="1"/>
  <c r="F2841" i="1" l="1"/>
  <c r="E2842" i="1"/>
  <c r="F2842" i="1" l="1"/>
  <c r="E2843" i="1"/>
  <c r="E2844" i="1" l="1"/>
  <c r="F2843" i="1"/>
  <c r="E2845" i="1" l="1"/>
  <c r="F2844" i="1"/>
  <c r="F2845" i="1" l="1"/>
  <c r="E2846" i="1"/>
  <c r="E2847" i="1" l="1"/>
  <c r="F2846" i="1"/>
  <c r="F2847" i="1" l="1"/>
  <c r="E2848" i="1"/>
  <c r="F2848" i="1" l="1"/>
  <c r="E2849" i="1"/>
  <c r="F2849" i="1" l="1"/>
  <c r="E2850" i="1"/>
  <c r="E2851" i="1" l="1"/>
  <c r="F2850" i="1"/>
  <c r="F2851" i="1" l="1"/>
  <c r="E2852" i="1"/>
  <c r="E2853" i="1" l="1"/>
  <c r="F2852" i="1"/>
  <c r="F2853" i="1" l="1"/>
  <c r="E2854" i="1"/>
  <c r="E2855" i="1" l="1"/>
  <c r="F2854" i="1"/>
  <c r="E2856" i="1" l="1"/>
  <c r="F2855" i="1"/>
  <c r="F2856" i="1" l="1"/>
  <c r="E2857" i="1"/>
  <c r="E2858" i="1" l="1"/>
  <c r="F2857" i="1"/>
  <c r="E2859" i="1" l="1"/>
  <c r="F2858" i="1"/>
  <c r="F2859" i="1" l="1"/>
  <c r="E2860" i="1"/>
  <c r="E2861" i="1" l="1"/>
  <c r="F2860" i="1"/>
  <c r="F2861" i="1" l="1"/>
  <c r="E2862" i="1"/>
  <c r="F2862" i="1" l="1"/>
  <c r="E2863" i="1"/>
  <c r="F2863" i="1" l="1"/>
  <c r="E2864" i="1"/>
  <c r="F2864" i="1" l="1"/>
  <c r="E2865" i="1"/>
  <c r="E2866" i="1" l="1"/>
  <c r="F2865" i="1"/>
  <c r="F2866" i="1" l="1"/>
  <c r="E2867" i="1"/>
  <c r="E2868" i="1" l="1"/>
  <c r="F2867" i="1"/>
  <c r="E2869" i="1" l="1"/>
  <c r="F2868" i="1"/>
  <c r="E2870" i="1" l="1"/>
  <c r="F2869" i="1"/>
  <c r="F2870" i="1" l="1"/>
  <c r="E2871" i="1"/>
  <c r="E2872" i="1" l="1"/>
  <c r="F2871" i="1"/>
  <c r="E2873" i="1" l="1"/>
  <c r="F2872" i="1"/>
  <c r="E2874" i="1" l="1"/>
  <c r="F2873" i="1"/>
  <c r="E2875" i="1" l="1"/>
  <c r="F2874" i="1"/>
  <c r="E2876" i="1" l="1"/>
  <c r="F2875" i="1"/>
  <c r="F2876" i="1" l="1"/>
  <c r="E2877" i="1"/>
  <c r="E2878" i="1" l="1"/>
  <c r="F2877" i="1"/>
  <c r="F2878" i="1" l="1"/>
  <c r="E2879" i="1"/>
  <c r="F2879" i="1" l="1"/>
  <c r="E2880" i="1"/>
  <c r="E2881" i="1" l="1"/>
  <c r="F2880" i="1"/>
  <c r="F2881" i="1" l="1"/>
  <c r="E2882" i="1"/>
  <c r="F2882" i="1" l="1"/>
  <c r="E2883" i="1"/>
  <c r="E2884" i="1" l="1"/>
  <c r="F2883" i="1"/>
  <c r="F2884" i="1" l="1"/>
  <c r="E2885" i="1"/>
  <c r="F2885" i="1" l="1"/>
  <c r="E2886" i="1"/>
  <c r="F2886" i="1" l="1"/>
  <c r="E2887" i="1"/>
  <c r="E2888" i="1" l="1"/>
  <c r="F2887" i="1"/>
  <c r="F2888" i="1" l="1"/>
  <c r="E2889" i="1"/>
  <c r="E2890" i="1" l="1"/>
  <c r="F2889" i="1"/>
  <c r="F2890" i="1" l="1"/>
  <c r="E2891" i="1"/>
  <c r="E2892" i="1" l="1"/>
  <c r="F2891" i="1"/>
  <c r="E2893" i="1" l="1"/>
  <c r="F2892" i="1"/>
  <c r="F2893" i="1" l="1"/>
  <c r="E2894" i="1"/>
  <c r="F2894" i="1" l="1"/>
  <c r="E2895" i="1"/>
  <c r="E2896" i="1" l="1"/>
  <c r="F2895" i="1"/>
  <c r="F2896" i="1" l="1"/>
  <c r="E2897" i="1"/>
  <c r="F2897" i="1" l="1"/>
  <c r="E2898" i="1"/>
  <c r="F2898" i="1" l="1"/>
  <c r="E2899" i="1"/>
  <c r="E2900" i="1" l="1"/>
  <c r="F2899" i="1"/>
  <c r="E2901" i="1" l="1"/>
  <c r="F2900" i="1"/>
  <c r="E2902" i="1" l="1"/>
  <c r="F2901" i="1"/>
  <c r="E2903" i="1" l="1"/>
  <c r="F2902" i="1"/>
  <c r="F2903" i="1" l="1"/>
  <c r="E2904" i="1"/>
  <c r="E2905" i="1" l="1"/>
  <c r="F2904" i="1"/>
  <c r="E2906" i="1" l="1"/>
  <c r="F2905" i="1"/>
  <c r="E2907" i="1" l="1"/>
  <c r="F2906" i="1"/>
  <c r="F2907" i="1" l="1"/>
  <c r="E2908" i="1"/>
  <c r="F2908" i="1" l="1"/>
  <c r="E2909" i="1"/>
  <c r="F2909" i="1" l="1"/>
  <c r="E2910" i="1"/>
  <c r="E2911" i="1" l="1"/>
  <c r="F2910" i="1"/>
  <c r="F2911" i="1" l="1"/>
  <c r="E2912" i="1"/>
  <c r="E2913" i="1" l="1"/>
  <c r="F2912" i="1"/>
  <c r="F2913" i="1" l="1"/>
  <c r="E2914" i="1"/>
  <c r="F2914" i="1" l="1"/>
  <c r="E2915" i="1"/>
  <c r="F2915" i="1" l="1"/>
  <c r="E2916" i="1"/>
  <c r="E2917" i="1" l="1"/>
  <c r="F2916" i="1"/>
  <c r="F2917" i="1" l="1"/>
  <c r="E2918" i="1"/>
  <c r="F2918" i="1" l="1"/>
  <c r="E2919" i="1"/>
  <c r="E2920" i="1" l="1"/>
  <c r="F2919" i="1"/>
  <c r="F2920" i="1" l="1"/>
  <c r="E2921" i="1"/>
  <c r="E2922" i="1" l="1"/>
  <c r="F2921" i="1"/>
  <c r="E2923" i="1" l="1"/>
  <c r="F2922" i="1"/>
  <c r="F2923" i="1" l="1"/>
  <c r="E2924" i="1"/>
  <c r="F2924" i="1" l="1"/>
  <c r="E2925" i="1"/>
  <c r="E2926" i="1" l="1"/>
  <c r="F2925" i="1"/>
  <c r="F2926" i="1" l="1"/>
  <c r="E2927" i="1"/>
  <c r="F2927" i="1" l="1"/>
  <c r="E2928" i="1"/>
  <c r="E2929" i="1" l="1"/>
  <c r="F2928" i="1"/>
  <c r="E2930" i="1" l="1"/>
  <c r="F2929" i="1"/>
  <c r="E2931" i="1" l="1"/>
  <c r="F2930" i="1"/>
  <c r="E2932" i="1" l="1"/>
  <c r="F2931" i="1"/>
  <c r="E2933" i="1" l="1"/>
  <c r="F2932" i="1"/>
  <c r="F2933" i="1" l="1"/>
  <c r="E2934" i="1"/>
  <c r="F2934" i="1" l="1"/>
  <c r="E2935" i="1"/>
  <c r="F2935" i="1" l="1"/>
  <c r="E2936" i="1"/>
  <c r="F2936" i="1" l="1"/>
  <c r="E2937" i="1"/>
  <c r="E2938" i="1" l="1"/>
  <c r="F2937" i="1"/>
  <c r="F2938" i="1" l="1"/>
  <c r="E2939" i="1"/>
  <c r="E2940" i="1" l="1"/>
  <c r="F2939" i="1"/>
  <c r="E2941" i="1" l="1"/>
  <c r="F2940" i="1"/>
  <c r="E2942" i="1" l="1"/>
  <c r="F2941" i="1"/>
  <c r="E2943" i="1" l="1"/>
  <c r="F2942" i="1"/>
  <c r="F2943" i="1" l="1"/>
  <c r="E2944" i="1"/>
  <c r="F2944" i="1" l="1"/>
  <c r="E2945" i="1"/>
  <c r="E2946" i="1" l="1"/>
  <c r="F2945" i="1"/>
  <c r="F2946" i="1" l="1"/>
  <c r="E2947" i="1"/>
  <c r="E2948" i="1" l="1"/>
  <c r="F2947" i="1"/>
  <c r="E2949" i="1" l="1"/>
  <c r="F2948" i="1"/>
  <c r="E2950" i="1" l="1"/>
  <c r="F2949" i="1"/>
  <c r="E2951" i="1" l="1"/>
  <c r="F2950" i="1"/>
  <c r="E2952" i="1" l="1"/>
  <c r="F2951" i="1"/>
  <c r="E2953" i="1" l="1"/>
  <c r="F2952" i="1"/>
  <c r="E2954" i="1" l="1"/>
  <c r="F2953" i="1"/>
  <c r="E2955" i="1" l="1"/>
  <c r="F2954" i="1"/>
  <c r="F2955" i="1" l="1"/>
  <c r="E2956" i="1"/>
  <c r="E2957" i="1" l="1"/>
  <c r="F2956" i="1"/>
  <c r="F2957" i="1" l="1"/>
  <c r="E2958" i="1"/>
  <c r="F2958" i="1" l="1"/>
  <c r="E2959" i="1"/>
  <c r="F2959" i="1" l="1"/>
  <c r="E2960" i="1"/>
  <c r="E2961" i="1" l="1"/>
  <c r="F2960" i="1"/>
  <c r="E2962" i="1" l="1"/>
  <c r="F2961" i="1"/>
  <c r="F2962" i="1" l="1"/>
  <c r="E2963" i="1"/>
  <c r="F2963" i="1" l="1"/>
  <c r="E2964" i="1"/>
  <c r="F2964" i="1" l="1"/>
  <c r="E2965" i="1"/>
  <c r="E2966" i="1" l="1"/>
  <c r="F2965" i="1"/>
  <c r="F2966" i="1" l="1"/>
  <c r="E2967" i="1"/>
  <c r="F2967" i="1" l="1"/>
  <c r="E2968" i="1"/>
  <c r="E2969" i="1" l="1"/>
  <c r="F2968" i="1"/>
  <c r="F2969" i="1" l="1"/>
  <c r="E2970" i="1"/>
  <c r="E2971" i="1" l="1"/>
  <c r="F2970" i="1"/>
  <c r="E2972" i="1" l="1"/>
  <c r="F2971" i="1"/>
  <c r="E2973" i="1" l="1"/>
  <c r="F2972" i="1"/>
  <c r="E2974" i="1" l="1"/>
  <c r="F2973" i="1"/>
  <c r="F2974" i="1" l="1"/>
  <c r="E2975" i="1"/>
  <c r="E2976" i="1" l="1"/>
  <c r="F2975" i="1"/>
  <c r="E2977" i="1" l="1"/>
  <c r="F2976" i="1"/>
  <c r="F2977" i="1" l="1"/>
  <c r="E2978" i="1"/>
  <c r="E2979" i="1" l="1"/>
  <c r="F2978" i="1"/>
  <c r="E2980" i="1" l="1"/>
  <c r="F2979" i="1"/>
  <c r="F2980" i="1" l="1"/>
  <c r="E2981" i="1"/>
  <c r="F2981" i="1" l="1"/>
  <c r="E2982" i="1"/>
  <c r="F2982" i="1" l="1"/>
  <c r="E2983" i="1"/>
  <c r="F2983" i="1" l="1"/>
  <c r="E2984" i="1"/>
  <c r="F2984" i="1" l="1"/>
  <c r="E2985" i="1"/>
  <c r="F2985" i="1" l="1"/>
  <c r="E2986" i="1"/>
  <c r="E2987" i="1" l="1"/>
  <c r="F2986" i="1"/>
  <c r="E2988" i="1" l="1"/>
  <c r="F2987" i="1"/>
  <c r="E2989" i="1" l="1"/>
  <c r="F2988" i="1"/>
  <c r="F2989" i="1" l="1"/>
  <c r="E2990" i="1"/>
  <c r="F2990" i="1" l="1"/>
  <c r="E2991" i="1"/>
  <c r="E2992" i="1" l="1"/>
  <c r="F2991" i="1"/>
  <c r="F2992" i="1" l="1"/>
  <c r="E2993" i="1"/>
  <c r="F2993" i="1" l="1"/>
  <c r="E2994" i="1"/>
  <c r="F2994" i="1" l="1"/>
  <c r="E2995" i="1"/>
  <c r="E2996" i="1" l="1"/>
  <c r="F2995" i="1"/>
  <c r="F2996" i="1" l="1"/>
  <c r="E2997" i="1"/>
  <c r="E2998" i="1" l="1"/>
  <c r="F2997" i="1"/>
  <c r="E2999" i="1" l="1"/>
  <c r="F2998" i="1"/>
  <c r="E3000" i="1" l="1"/>
  <c r="F2999" i="1"/>
  <c r="F3000" i="1" l="1"/>
  <c r="E3001" i="1"/>
  <c r="E3002" i="1" l="1"/>
  <c r="F3001" i="1"/>
  <c r="E3003" i="1" l="1"/>
  <c r="F3002" i="1"/>
  <c r="E3004" i="1" l="1"/>
  <c r="F3003" i="1"/>
  <c r="E3005" i="1" l="1"/>
  <c r="F3004" i="1"/>
  <c r="F3005" i="1" l="1"/>
  <c r="E3006" i="1"/>
  <c r="F3006" i="1" l="1"/>
  <c r="E3007" i="1"/>
  <c r="E3008" i="1" l="1"/>
  <c r="F3007" i="1"/>
  <c r="E3009" i="1" l="1"/>
  <c r="F3008" i="1"/>
  <c r="E3010" i="1" l="1"/>
  <c r="F3009" i="1"/>
  <c r="E3011" i="1" l="1"/>
  <c r="F3010" i="1"/>
  <c r="F3011" i="1" l="1"/>
  <c r="E3012" i="1"/>
  <c r="E3013" i="1" l="1"/>
  <c r="F3012" i="1"/>
  <c r="E3014" i="1" l="1"/>
  <c r="F3013" i="1"/>
  <c r="F3014" i="1" l="1"/>
  <c r="E3015" i="1"/>
  <c r="E3016" i="1" l="1"/>
  <c r="F3015" i="1"/>
  <c r="E3017" i="1" l="1"/>
  <c r="F3016" i="1"/>
  <c r="F3017" i="1" l="1"/>
  <c r="E3018" i="1"/>
  <c r="F3018" i="1" l="1"/>
  <c r="E3019" i="1"/>
  <c r="E3020" i="1" l="1"/>
  <c r="F3019" i="1"/>
  <c r="F3020" i="1" l="1"/>
  <c r="E3021" i="1"/>
  <c r="F3021" i="1" l="1"/>
  <c r="E3022" i="1"/>
  <c r="E3023" i="1" l="1"/>
  <c r="F3022" i="1"/>
  <c r="E3024" i="1" l="1"/>
  <c r="F3023" i="1"/>
  <c r="E3025" i="1" l="1"/>
  <c r="F3024" i="1"/>
  <c r="F3025" i="1" l="1"/>
  <c r="E3026" i="1"/>
  <c r="E3027" i="1" l="1"/>
  <c r="F3026" i="1"/>
  <c r="E3028" i="1" l="1"/>
  <c r="F3027" i="1"/>
  <c r="F3028" i="1" l="1"/>
  <c r="E3029" i="1"/>
  <c r="F3029" i="1" l="1"/>
  <c r="E3030" i="1"/>
  <c r="F3030" i="1" l="1"/>
  <c r="E3031" i="1"/>
  <c r="F3031" i="1" l="1"/>
  <c r="E3032" i="1"/>
  <c r="F3032" i="1" l="1"/>
  <c r="E3033" i="1"/>
  <c r="E3034" i="1" l="1"/>
  <c r="F3033" i="1"/>
  <c r="F3034" i="1" l="1"/>
  <c r="E3035" i="1"/>
  <c r="F3035" i="1" l="1"/>
  <c r="E3036" i="1"/>
  <c r="F3036" i="1" l="1"/>
  <c r="E3037" i="1"/>
  <c r="F3037" i="1" l="1"/>
  <c r="E3038" i="1"/>
  <c r="E3039" i="1" l="1"/>
  <c r="F3038" i="1"/>
  <c r="E3040" i="1" l="1"/>
  <c r="F3039" i="1"/>
  <c r="F3040" i="1" l="1"/>
  <c r="E3041" i="1"/>
  <c r="F3041" i="1" l="1"/>
  <c r="E3042" i="1"/>
  <c r="F3042" i="1" l="1"/>
  <c r="E3043" i="1"/>
  <c r="E3044" i="1" l="1"/>
  <c r="F3043" i="1"/>
  <c r="E3045" i="1" l="1"/>
  <c r="F3044" i="1"/>
  <c r="F3045" i="1" l="1"/>
  <c r="E3046" i="1"/>
  <c r="F3046" i="1" l="1"/>
  <c r="E3047" i="1"/>
  <c r="E3048" i="1" l="1"/>
  <c r="F3047" i="1"/>
  <c r="F3048" i="1" l="1"/>
  <c r="E3049" i="1"/>
  <c r="E3050" i="1" l="1"/>
  <c r="F3049" i="1"/>
  <c r="F3050" i="1" l="1"/>
  <c r="E3051" i="1"/>
  <c r="F3051" i="1" l="1"/>
  <c r="E3052" i="1"/>
  <c r="F3052" i="1" l="1"/>
  <c r="E3053" i="1"/>
  <c r="E3054" i="1" l="1"/>
  <c r="F3053" i="1"/>
  <c r="F3054" i="1" l="1"/>
  <c r="E3055" i="1"/>
  <c r="F3055" i="1" l="1"/>
  <c r="E3056" i="1"/>
  <c r="F3056" i="1" l="1"/>
  <c r="E3057" i="1"/>
  <c r="E3058" i="1" l="1"/>
  <c r="F3057" i="1"/>
  <c r="E3059" i="1" l="1"/>
  <c r="F3058" i="1"/>
  <c r="E3060" i="1" l="1"/>
  <c r="F3059" i="1"/>
  <c r="E3061" i="1" l="1"/>
  <c r="F3060" i="1"/>
  <c r="E3062" i="1" l="1"/>
  <c r="F3061" i="1"/>
  <c r="E3063" i="1" l="1"/>
  <c r="F3062" i="1"/>
  <c r="E3064" i="1" l="1"/>
  <c r="F3063" i="1"/>
  <c r="F3064" i="1" l="1"/>
  <c r="E3065" i="1"/>
  <c r="F3065" i="1" l="1"/>
  <c r="E3066" i="1"/>
  <c r="F3066" i="1" l="1"/>
  <c r="E3067" i="1"/>
  <c r="E3068" i="1" l="1"/>
  <c r="F3067" i="1"/>
  <c r="E3069" i="1" l="1"/>
  <c r="F3068" i="1"/>
  <c r="E3070" i="1" l="1"/>
  <c r="F3069" i="1"/>
  <c r="E3071" i="1" l="1"/>
  <c r="F3070" i="1"/>
  <c r="F3071" i="1" l="1"/>
  <c r="E3072" i="1"/>
  <c r="E3073" i="1" l="1"/>
  <c r="F3072" i="1"/>
  <c r="E3074" i="1" l="1"/>
  <c r="F3073" i="1"/>
  <c r="E3075" i="1" l="1"/>
  <c r="F3074" i="1"/>
  <c r="F3075" i="1" l="1"/>
  <c r="E3076" i="1"/>
  <c r="F3076" i="1" l="1"/>
  <c r="E3077" i="1"/>
  <c r="F3077" i="1" l="1"/>
  <c r="E3078" i="1"/>
  <c r="E3079" i="1" l="1"/>
  <c r="F3078" i="1"/>
  <c r="E3080" i="1" l="1"/>
  <c r="F3079" i="1"/>
  <c r="E3081" i="1" l="1"/>
  <c r="F3080" i="1"/>
  <c r="F3081" i="1" l="1"/>
  <c r="E3082" i="1"/>
  <c r="F3082" i="1" l="1"/>
  <c r="E3083" i="1"/>
  <c r="E3084" i="1" l="1"/>
  <c r="F3083" i="1"/>
  <c r="E3085" i="1" l="1"/>
  <c r="F3084" i="1"/>
  <c r="E3086" i="1" l="1"/>
  <c r="F3085" i="1"/>
  <c r="E3087" i="1" l="1"/>
  <c r="F3086" i="1"/>
  <c r="F3087" i="1" l="1"/>
  <c r="E3088" i="1"/>
  <c r="E3089" i="1" l="1"/>
  <c r="F3088" i="1"/>
  <c r="F3089" i="1" l="1"/>
  <c r="E3090" i="1"/>
  <c r="E3091" i="1" l="1"/>
  <c r="F3091" i="1" s="1"/>
  <c r="F3090" i="1"/>
</calcChain>
</file>

<file path=xl/sharedStrings.xml><?xml version="1.0" encoding="utf-8"?>
<sst xmlns="http://schemas.openxmlformats.org/spreadsheetml/2006/main" count="332" uniqueCount="149">
  <si>
    <t>Fjordvarme</t>
  </si>
  <si>
    <t>ti</t>
  </si>
  <si>
    <t>C</t>
  </si>
  <si>
    <t>L</t>
  </si>
  <si>
    <t>m</t>
  </si>
  <si>
    <t>alfa_i</t>
  </si>
  <si>
    <t>alfa_u</t>
  </si>
  <si>
    <t>Ydre overgangsisolans</t>
  </si>
  <si>
    <t>g</t>
  </si>
  <si>
    <t>m/s^2</t>
  </si>
  <si>
    <t>1/K</t>
  </si>
  <si>
    <t>delta_T</t>
  </si>
  <si>
    <t>K</t>
  </si>
  <si>
    <t>d_i</t>
  </si>
  <si>
    <t>m^2/s</t>
  </si>
  <si>
    <t>Gr</t>
  </si>
  <si>
    <t>d_u</t>
  </si>
  <si>
    <t>Grasshoff tal</t>
  </si>
  <si>
    <t>Cp</t>
  </si>
  <si>
    <t>J/(kg*K)</t>
  </si>
  <si>
    <t>viskositet</t>
  </si>
  <si>
    <t>Pa*s</t>
  </si>
  <si>
    <t>Pr</t>
  </si>
  <si>
    <t>kinematisk viskositet</t>
  </si>
  <si>
    <t>lambda</t>
  </si>
  <si>
    <t>Temperatur over året i limfjorden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</si>
  <si>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</si>
  <si>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</si>
  <si>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</si>
  <si>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</si>
  <si>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</si>
  <si>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</si>
  <si>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</si>
  <si>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</si>
  <si>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</si>
  <si>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</si>
  <si>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</si>
  <si>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</si>
  <si>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middeltemp</t>
  </si>
  <si>
    <t>qv</t>
  </si>
  <si>
    <t>nødvendig effekt</t>
  </si>
  <si>
    <t>Havvand</t>
  </si>
  <si>
    <t>(Cp*viskositet/lambda)</t>
  </si>
  <si>
    <t>W/(m^2*K)</t>
  </si>
  <si>
    <t>Meter slange nødvendig</t>
  </si>
  <si>
    <t>W/(m*K)</t>
  </si>
  <si>
    <t>delta_T, fordamper</t>
  </si>
  <si>
    <t>Cp_slangevæske</t>
  </si>
  <si>
    <t>Cp_vand</t>
  </si>
  <si>
    <t>Cp_sprit</t>
  </si>
  <si>
    <t>slangevæske (vand og sprit) 75 / 25</t>
  </si>
  <si>
    <t>m^3/s</t>
  </si>
  <si>
    <t>ro_slangevæske</t>
  </si>
  <si>
    <t>kg/m^3</t>
  </si>
  <si>
    <t>kg/s</t>
  </si>
  <si>
    <t>massestrøm</t>
  </si>
  <si>
    <t>lambda_pex</t>
  </si>
  <si>
    <t>kølepunkt</t>
  </si>
  <si>
    <t>W</t>
  </si>
  <si>
    <t>viskositet_vand</t>
  </si>
  <si>
    <t>kinematisk v vand</t>
  </si>
  <si>
    <t>Lambda_vand</t>
  </si>
  <si>
    <t>volumeudviddelse_v</t>
  </si>
  <si>
    <t>volumeudviddelse_s</t>
  </si>
  <si>
    <t>kinematisk v sprit</t>
  </si>
  <si>
    <t>volumeudviddelse_hv</t>
  </si>
  <si>
    <t>Lambda_sprit</t>
  </si>
  <si>
    <t>Indre overgangsisolans</t>
  </si>
  <si>
    <t>Re</t>
  </si>
  <si>
    <t>volumeudviddelse_done</t>
  </si>
  <si>
    <t>densitet</t>
  </si>
  <si>
    <t>densitet_vand</t>
  </si>
  <si>
    <t>densitet_sprit</t>
  </si>
  <si>
    <t>densitet_done</t>
  </si>
  <si>
    <t>kinematisk_done</t>
  </si>
  <si>
    <t>viskositet_sprit</t>
  </si>
  <si>
    <t>viskositet_done</t>
  </si>
  <si>
    <t>lambda_done</t>
  </si>
  <si>
    <t>hastighed i jordslanger</t>
  </si>
  <si>
    <t>Gr * Pr</t>
  </si>
  <si>
    <t>Tryktabsberegning i fjordslanger</t>
  </si>
  <si>
    <t>k</t>
  </si>
  <si>
    <t>Så findes lambda vha. lineær regression</t>
  </si>
  <si>
    <t>Gæt på lambda</t>
  </si>
  <si>
    <t xml:space="preserve"> =</t>
  </si>
  <si>
    <t>Tilnærmet lambda-værdi</t>
  </si>
  <si>
    <t>Tryktab i slanger pr. m</t>
  </si>
  <si>
    <t>ro</t>
  </si>
  <si>
    <t>m/s</t>
  </si>
  <si>
    <t>R</t>
  </si>
  <si>
    <t>Antagelse</t>
  </si>
  <si>
    <t>Maksimal længde pr. fjordslange</t>
  </si>
  <si>
    <t>Antal slanger bruges:</t>
  </si>
  <si>
    <t>stk</t>
  </si>
  <si>
    <t>Effekt i alt</t>
  </si>
  <si>
    <t>Nødvendig volumestrøm</t>
  </si>
  <si>
    <t>v_brugt</t>
  </si>
  <si>
    <t>Areal slanger:</t>
  </si>
  <si>
    <t>m^2</t>
  </si>
  <si>
    <t>volumestrøm pr. slange</t>
  </si>
  <si>
    <t>Nødvendig antal slanger:</t>
  </si>
  <si>
    <t>nødvendig effekt pr. slange</t>
  </si>
  <si>
    <t>længde på slanger</t>
  </si>
  <si>
    <t>Stor slange indtil huset:</t>
  </si>
  <si>
    <t>Tryktabet må ikke blive større, så der regnes en ny slangestørrelse</t>
  </si>
  <si>
    <t>Gæt på ny slangestørrelse:</t>
  </si>
  <si>
    <t>gæt på lambda</t>
  </si>
  <si>
    <t>Tryktab pr. slange</t>
  </si>
  <si>
    <t>effekt brugt pr. slange</t>
  </si>
  <si>
    <t>effekt fra fjord:</t>
  </si>
  <si>
    <t>Gæt på ny hastighed</t>
  </si>
  <si>
    <t>Varmebokse</t>
  </si>
  <si>
    <t>Meter slange pr. boks:</t>
  </si>
  <si>
    <t>5m*8 slanger * 5 rækker + alle vendinger</t>
  </si>
  <si>
    <t>meter slange før bokse</t>
  </si>
  <si>
    <t>meter slange efter bokse</t>
  </si>
  <si>
    <t>effekt</t>
  </si>
  <si>
    <t>Effekt i alt:</t>
  </si>
  <si>
    <t>% dækket</t>
  </si>
  <si>
    <t>%</t>
  </si>
  <si>
    <t>Tryktab på længste streg:</t>
  </si>
  <si>
    <t>Slanger:</t>
  </si>
  <si>
    <t xml:space="preserve"> --&gt;</t>
  </si>
  <si>
    <t>Der antages en standardværdi på</t>
  </si>
  <si>
    <t>Pa/m</t>
  </si>
  <si>
    <t>længde på</t>
  </si>
  <si>
    <t>Pa</t>
  </si>
  <si>
    <t>stregventil</t>
  </si>
  <si>
    <t>I alt</t>
  </si>
  <si>
    <t>Antaget for veksler</t>
  </si>
  <si>
    <t>Pumpe</t>
  </si>
  <si>
    <t>Tryktab som skal dækkes:</t>
  </si>
  <si>
    <t>Grundfos har lige den vi skal bruge da</t>
  </si>
  <si>
    <t>Magma 25-60</t>
  </si>
  <si>
    <t>Effekt:</t>
  </si>
  <si>
    <t xml:space="preserve">Som stregreguleringsventil bruges Frese S dynamisk stilbar ventil. </t>
  </si>
  <si>
    <t>Der isoleres på den strækning ud mod fjorden, hvor strækningen tilbage vurderes til ikke at kunne lave permafrost i jorden.</t>
  </si>
  <si>
    <t>VBV</t>
  </si>
  <si>
    <t>COP</t>
  </si>
  <si>
    <t>effekt fra fjord</t>
  </si>
  <si>
    <t>Varmt brugsvand:</t>
  </si>
  <si>
    <t>Effekt fra varmeboks</t>
  </si>
  <si>
    <t>Rumopvarmning</t>
  </si>
  <si>
    <t>ved 220 m</t>
  </si>
  <si>
    <t xml:space="preserve"> = 1/2 række mere end en hel varmeboks</t>
  </si>
  <si>
    <t>Luft</t>
  </si>
  <si>
    <t>Cobber pibe</t>
  </si>
  <si>
    <t>Velocity in pipe</t>
  </si>
  <si>
    <t>Heat exchange cobber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</si>
</sst>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88644819564996"/>
          <c:y val="6.3118151470346801E-2"/>
          <c:w val="0.70923927139966969"/>
          <c:h val="0.78592742200901033"/>
        </c:manualLayout>
      </c:layout>
      <c:scatterChart>
        <c:scatterStyle val="smoothMarker"/>
        <c:varyColors val="0"/>
        <c:ser>
          <c:idx val="0"/>
          <c:order val="0"/>
          <c:tx>
            <c:v>Effekt fjordvarme</c:v>
          </c:tx>
          <c:marker>
            <c:symbol val="none"/>
          </c:marker>
          <c:xVal>
            <c:numRef>
              <c:f>Fjordvarme!$A$27:$A$3091</c:f>
              <c:numCache>
                <c:formatCode>General</c:formatCode>
                <c:ptCount val="306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</c:numCache>
            </c:numRef>
          </c:xVal>
          <c:yVal>
            <c:numRef>
              <c:f>Fjordvarme!$F$27:$F$3091</c:f>
              <c:numCache>
                <c:formatCode>General</c:formatCode>
                <c:ptCount val="3065"/>
                <c:pt idx="0">
                  <c:v>68.649515732716395</c:v>
                </c:pt>
                <c:pt idx="1">
                  <c:v>137.14020220075076</c:v>
                </c:pt>
                <c:pt idx="2">
                  <c:v>205.47242687552733</c:v>
                </c:pt>
                <c:pt idx="3">
                  <c:v>273.64655637827912</c:v>
                </c:pt>
                <c:pt idx="4">
                  <c:v>341.66295648201492</c:v>
                </c:pt>
                <c:pt idx="5">
                  <c:v>409.52199211348182</c:v>
                </c:pt>
                <c:pt idx="6">
                  <c:v>477.2240273551231</c:v>
                </c:pt>
                <c:pt idx="7">
                  <c:v>544.76942544703161</c:v>
                </c:pt>
                <c:pt idx="8">
                  <c:v>612.15854878889877</c:v>
                </c:pt>
                <c:pt idx="9">
                  <c:v>679.39175894195876</c:v>
                </c:pt>
                <c:pt idx="10">
                  <c:v>746.46941663092855</c:v>
                </c:pt>
                <c:pt idx="11">
                  <c:v>813.39188174594324</c:v>
                </c:pt>
                <c:pt idx="12">
                  <c:v>880.15951334448698</c:v>
                </c:pt>
                <c:pt idx="13">
                  <c:v>946.77266965331933</c:v>
                </c:pt>
                <c:pt idx="14">
                  <c:v>1013.2317080703974</c:v>
                </c:pt>
                <c:pt idx="15">
                  <c:v>1079.5369851667933</c:v>
                </c:pt>
                <c:pt idx="16">
                  <c:v>1145.6888566886071</c:v>
                </c:pt>
                <c:pt idx="17">
                  <c:v>1211.6876775588757</c:v>
                </c:pt>
                <c:pt idx="18">
                  <c:v>1277.5338018794773</c:v>
                </c:pt>
                <c:pt idx="19">
                  <c:v>1343.2275829330306</c:v>
                </c:pt>
                <c:pt idx="20">
                  <c:v>1408.7693731847908</c:v>
                </c:pt>
                <c:pt idx="21">
                  <c:v>1474.1595242845406</c:v>
                </c:pt>
                <c:pt idx="22">
                  <c:v>1539.3983870684769</c:v>
                </c:pt>
                <c:pt idx="23">
                  <c:v>1604.4863115610929</c:v>
                </c:pt>
                <c:pt idx="24">
                  <c:v>1669.4236469770563</c:v>
                </c:pt>
                <c:pt idx="25">
                  <c:v>1734.2107417230827</c:v>
                </c:pt>
                <c:pt idx="26">
                  <c:v>1798.8479433998054</c:v>
                </c:pt>
                <c:pt idx="27">
                  <c:v>1863.3355988036396</c:v>
                </c:pt>
                <c:pt idx="28">
                  <c:v>1927.6740539286441</c:v>
                </c:pt>
                <c:pt idx="29">
                  <c:v>1991.8636539683764</c:v>
                </c:pt>
                <c:pt idx="30">
                  <c:v>2055.9047433177457</c:v>
                </c:pt>
                <c:pt idx="31">
                  <c:v>2119.7976655748607</c:v>
                </c:pt>
                <c:pt idx="32">
                  <c:v>2183.5427635428723</c:v>
                </c:pt>
                <c:pt idx="33">
                  <c:v>2247.1403792318133</c:v>
                </c:pt>
                <c:pt idx="34">
                  <c:v>2310.590853860434</c:v>
                </c:pt>
                <c:pt idx="35">
                  <c:v>2373.8945278580313</c:v>
                </c:pt>
                <c:pt idx="36">
                  <c:v>2437.0517408662772</c:v>
                </c:pt>
                <c:pt idx="37">
                  <c:v>2500.0628317410396</c:v>
                </c:pt>
                <c:pt idx="38">
                  <c:v>2562.9281385542013</c:v>
                </c:pt>
                <c:pt idx="39">
                  <c:v>2625.6479985954729</c:v>
                </c:pt>
                <c:pt idx="40">
                  <c:v>2688.2227483742031</c:v>
                </c:pt>
                <c:pt idx="41">
                  <c:v>2750.6527236211841</c:v>
                </c:pt>
                <c:pt idx="42">
                  <c:v>2812.9382592904526</c:v>
                </c:pt>
                <c:pt idx="43">
                  <c:v>2875.0796895610874</c:v>
                </c:pt>
                <c:pt idx="44">
                  <c:v>2937.077347839002</c:v>
                </c:pt>
                <c:pt idx="45">
                  <c:v>2998.9315667587334</c:v>
                </c:pt>
                <c:pt idx="46">
                  <c:v>3060.6426781852269</c:v>
                </c:pt>
                <c:pt idx="47">
                  <c:v>3122.2110132156167</c:v>
                </c:pt>
                <c:pt idx="48">
                  <c:v>3183.6369021810024</c:v>
                </c:pt>
                <c:pt idx="49">
                  <c:v>3244.9206746482205</c:v>
                </c:pt>
                <c:pt idx="50">
                  <c:v>3306.0626594216142</c:v>
                </c:pt>
                <c:pt idx="51">
                  <c:v>3367.0631845447961</c:v>
                </c:pt>
                <c:pt idx="52">
                  <c:v>3427.9225773024091</c:v>
                </c:pt>
                <c:pt idx="53">
                  <c:v>3488.6411642218814</c:v>
                </c:pt>
                <c:pt idx="54">
                  <c:v>3549.2192710751797</c:v>
                </c:pt>
                <c:pt idx="55">
                  <c:v>3609.6572228805562</c:v>
                </c:pt>
                <c:pt idx="56">
                  <c:v>3669.955343904292</c:v>
                </c:pt>
                <c:pt idx="57">
                  <c:v>3730.1139576624387</c:v>
                </c:pt>
                <c:pt idx="58">
                  <c:v>3790.1333869225518</c:v>
                </c:pt>
                <c:pt idx="59">
                  <c:v>3850.0139537054242</c:v>
                </c:pt>
                <c:pt idx="60">
                  <c:v>3909.7559792868133</c:v>
                </c:pt>
                <c:pt idx="61">
                  <c:v>3969.3597841991646</c:v>
                </c:pt>
                <c:pt idx="62">
                  <c:v>4028.8256882333312</c:v>
                </c:pt>
                <c:pt idx="63">
                  <c:v>4088.1540104402907</c:v>
                </c:pt>
                <c:pt idx="64">
                  <c:v>4147.3450691328553</c:v>
                </c:pt>
                <c:pt idx="65">
                  <c:v>4206.3991818873819</c:v>
                </c:pt>
                <c:pt idx="66">
                  <c:v>4265.3166655454734</c:v>
                </c:pt>
                <c:pt idx="67">
                  <c:v>4324.0978362156811</c:v>
                </c:pt>
                <c:pt idx="68">
                  <c:v>4382.7430092751983</c:v>
                </c:pt>
                <c:pt idx="69">
                  <c:v>4441.2524993715542</c:v>
                </c:pt>
                <c:pt idx="70">
                  <c:v>4499.626620424302</c:v>
                </c:pt>
                <c:pt idx="71">
                  <c:v>4557.8656856267016</c:v>
                </c:pt>
                <c:pt idx="72">
                  <c:v>4615.9700074474013</c:v>
                </c:pt>
                <c:pt idx="73">
                  <c:v>4673.9398976321145</c:v>
                </c:pt>
                <c:pt idx="74">
                  <c:v>4731.7756672052919</c:v>
                </c:pt>
                <c:pt idx="75">
                  <c:v>4789.4776264717893</c:v>
                </c:pt>
                <c:pt idx="76">
                  <c:v>4847.0460850185336</c:v>
                </c:pt>
                <c:pt idx="77">
                  <c:v>4904.4813517161838</c:v>
                </c:pt>
                <c:pt idx="78">
                  <c:v>4961.7837347207878</c:v>
                </c:pt>
                <c:pt idx="79">
                  <c:v>5018.9535414754355</c:v>
                </c:pt>
                <c:pt idx="80">
                  <c:v>5075.9910787119088</c:v>
                </c:pt>
                <c:pt idx="81">
                  <c:v>5132.8966524523275</c:v>
                </c:pt>
                <c:pt idx="82">
                  <c:v>5189.6705680107907</c:v>
                </c:pt>
                <c:pt idx="83">
                  <c:v>5246.3131299950155</c:v>
                </c:pt>
                <c:pt idx="84">
                  <c:v>5302.824642307969</c:v>
                </c:pt>
                <c:pt idx="85">
                  <c:v>5359.2054081495035</c:v>
                </c:pt>
                <c:pt idx="86">
                  <c:v>5415.4557300179777</c:v>
                </c:pt>
                <c:pt idx="87">
                  <c:v>5471.5759097118835</c:v>
                </c:pt>
                <c:pt idx="88">
                  <c:v>5527.5662483314645</c:v>
                </c:pt>
                <c:pt idx="89">
                  <c:v>5583.4270462803315</c:v>
                </c:pt>
                <c:pt idx="90">
                  <c:v>5639.1586032670721</c:v>
                </c:pt>
                <c:pt idx="91">
                  <c:v>5694.7612183068622</c:v>
                </c:pt>
                <c:pt idx="92">
                  <c:v>5750.2351897230683</c:v>
                </c:pt>
                <c:pt idx="93">
                  <c:v>5805.5808151488473</c:v>
                </c:pt>
                <c:pt idx="94">
                  <c:v>5860.7983915287459</c:v>
                </c:pt>
                <c:pt idx="95">
                  <c:v>5915.8882151202915</c:v>
                </c:pt>
                <c:pt idx="96">
                  <c:v>5970.8505814955824</c:v>
                </c:pt>
                <c:pt idx="97">
                  <c:v>6025.6857855428743</c:v>
                </c:pt>
                <c:pt idx="98">
                  <c:v>6080.3941214681618</c:v>
                </c:pt>
                <c:pt idx="99">
                  <c:v>6134.9758827967571</c:v>
                </c:pt>
                <c:pt idx="100">
                  <c:v>6189.4313623748649</c:v>
                </c:pt>
                <c:pt idx="101">
                  <c:v>6243.7608523711524</c:v>
                </c:pt>
                <c:pt idx="102">
                  <c:v>6297.9646442783196</c:v>
                </c:pt>
                <c:pt idx="103">
                  <c:v>6352.0430289146607</c:v>
                </c:pt>
                <c:pt idx="104">
                  <c:v>6405.9962964256247</c:v>
                </c:pt>
                <c:pt idx="105">
                  <c:v>6459.8247362853735</c:v>
                </c:pt>
                <c:pt idx="106">
                  <c:v>6513.5286372983346</c:v>
                </c:pt>
                <c:pt idx="107">
                  <c:v>6567.1082876007495</c:v>
                </c:pt>
                <c:pt idx="108">
                  <c:v>6620.563974662221</c:v>
                </c:pt>
                <c:pt idx="109">
                  <c:v>6673.895985287254</c:v>
                </c:pt>
                <c:pt idx="110">
                  <c:v>6727.1046056167952</c:v>
                </c:pt>
                <c:pt idx="111">
                  <c:v>6780.19012112977</c:v>
                </c:pt>
                <c:pt idx="112">
                  <c:v>6833.1528166446105</c:v>
                </c:pt>
                <c:pt idx="113">
                  <c:v>6885.9929763207865</c:v>
                </c:pt>
                <c:pt idx="114">
                  <c:v>6938.7108836603302</c:v>
                </c:pt>
                <c:pt idx="115">
                  <c:v>6991.3068215093544</c:v>
                </c:pt>
                <c:pt idx="116">
                  <c:v>7043.7810720595726</c:v>
                </c:pt>
                <c:pt idx="117">
                  <c:v>7096.1339168498134</c:v>
                </c:pt>
                <c:pt idx="118">
                  <c:v>7148.3656367675294</c:v>
                </c:pt>
                <c:pt idx="119">
                  <c:v>7200.4765120503034</c:v>
                </c:pt>
                <c:pt idx="120">
                  <c:v>7252.4668222873561</c:v>
                </c:pt>
                <c:pt idx="121">
                  <c:v>7304.3368464210416</c:v>
                </c:pt>
                <c:pt idx="122">
                  <c:v>7356.086862748346</c:v>
                </c:pt>
                <c:pt idx="123">
                  <c:v>7407.7171489223811</c:v>
                </c:pt>
                <c:pt idx="124">
                  <c:v>7459.2279819538726</c:v>
                </c:pt>
                <c:pt idx="125">
                  <c:v>7510.6196382126482</c:v>
                </c:pt>
                <c:pt idx="126">
                  <c:v>7561.8923934291188</c:v>
                </c:pt>
                <c:pt idx="127">
                  <c:v>7613.0465226957576</c:v>
                </c:pt>
                <c:pt idx="128">
                  <c:v>7664.0823004685781</c:v>
                </c:pt>
                <c:pt idx="129">
                  <c:v>7715.0000005686052</c:v>
                </c:pt>
                <c:pt idx="130">
                  <c:v>7765.7998961833437</c:v>
                </c:pt>
                <c:pt idx="131">
                  <c:v>7816.4822598682458</c:v>
                </c:pt>
                <c:pt idx="132">
                  <c:v>7867.0473635481721</c:v>
                </c:pt>
                <c:pt idx="133">
                  <c:v>7917.4954785188502</c:v>
                </c:pt>
                <c:pt idx="134">
                  <c:v>7967.8268754483324</c:v>
                </c:pt>
                <c:pt idx="135">
                  <c:v>8018.0418243784452</c:v>
                </c:pt>
                <c:pt idx="136">
                  <c:v>8068.140594726241</c:v>
                </c:pt>
                <c:pt idx="137">
                  <c:v>8118.1234552854403</c:v>
                </c:pt>
                <c:pt idx="138">
                  <c:v>8167.9906742278763</c:v>
                </c:pt>
                <c:pt idx="139">
                  <c:v>8217.7425191049333</c:v>
                </c:pt>
                <c:pt idx="140">
                  <c:v>8267.3792568489825</c:v>
                </c:pt>
                <c:pt idx="141">
                  <c:v>8316.901153774812</c:v>
                </c:pt>
                <c:pt idx="142">
                  <c:v>8366.3084755810596</c:v>
                </c:pt>
                <c:pt idx="143">
                  <c:v>8415.6014873516324</c:v>
                </c:pt>
                <c:pt idx="144">
                  <c:v>8464.7804535571358</c:v>
                </c:pt>
                <c:pt idx="145">
                  <c:v>8513.8456380562893</c:v>
                </c:pt>
                <c:pt idx="146">
                  <c:v>8562.7973040973393</c:v>
                </c:pt>
                <c:pt idx="147">
                  <c:v>8611.6357143194764</c:v>
                </c:pt>
                <c:pt idx="148">
                  <c:v>8660.3611307542433</c:v>
                </c:pt>
                <c:pt idx="149">
                  <c:v>8708.9738148269371</c:v>
                </c:pt>
                <c:pt idx="150">
                  <c:v>8757.4740273580173</c:v>
                </c:pt>
                <c:pt idx="151">
                  <c:v>8805.8620285645029</c:v>
                </c:pt>
                <c:pt idx="152">
                  <c:v>8854.1380780613654</c:v>
                </c:pt>
                <c:pt idx="153">
                  <c:v>8902.302434862926</c:v>
                </c:pt>
                <c:pt idx="154">
                  <c:v>8950.3553573842437</c:v>
                </c:pt>
                <c:pt idx="155">
                  <c:v>8998.2971034425027</c:v>
                </c:pt>
                <c:pt idx="156">
                  <c:v>9046.1279302583935</c:v>
                </c:pt>
                <c:pt idx="157">
                  <c:v>9093.8480944574949</c:v>
                </c:pt>
                <c:pt idx="158">
                  <c:v>9141.4578520716495</c:v>
                </c:pt>
                <c:pt idx="159">
                  <c:v>9188.9574585403407</c:v>
                </c:pt>
                <c:pt idx="160">
                  <c:v>9236.3471687120564</c:v>
                </c:pt>
                <c:pt idx="161">
                  <c:v>9283.6272368456648</c:v>
                </c:pt>
                <c:pt idx="162">
                  <c:v>9330.7979166117711</c:v>
                </c:pt>
                <c:pt idx="163">
                  <c:v>9377.8594610940836</c:v>
                </c:pt>
                <c:pt idx="164">
                  <c:v>9424.8121227907686</c:v>
                </c:pt>
                <c:pt idx="165">
                  <c:v>9471.6561536158079</c:v>
                </c:pt>
                <c:pt idx="166">
                  <c:v>9518.3918049003478</c:v>
                </c:pt>
                <c:pt idx="167">
                  <c:v>9565.0193273940458</c:v>
                </c:pt>
                <c:pt idx="168">
                  <c:v>9611.5389712664237</c:v>
                </c:pt>
                <c:pt idx="169">
                  <c:v>9657.9509861082006</c:v>
                </c:pt>
                <c:pt idx="170">
                  <c:v>9704.2556209326376</c:v>
                </c:pt>
                <c:pt idx="171">
                  <c:v>9750.4531241768727</c:v>
                </c:pt>
                <c:pt idx="172">
                  <c:v>9796.5437437032542</c:v>
                </c:pt>
                <c:pt idx="173">
                  <c:v>9842.5277268006666</c:v>
                </c:pt>
                <c:pt idx="174">
                  <c:v>9888.4053201858642</c:v>
                </c:pt>
                <c:pt idx="175">
                  <c:v>9934.1767700047894</c:v>
                </c:pt>
                <c:pt idx="176">
                  <c:v>9979.8423218338958</c:v>
                </c:pt>
                <c:pt idx="177">
                  <c:v>10025.402220681464</c:v>
                </c:pt>
                <c:pt idx="178">
                  <c:v>10070.856710988917</c:v>
                </c:pt>
                <c:pt idx="179">
                  <c:v>10116.206036632135</c:v>
                </c:pt>
                <c:pt idx="180">
                  <c:v>10161.450440922756</c:v>
                </c:pt>
                <c:pt idx="181">
                  <c:v>10206.590166609489</c:v>
                </c:pt>
                <c:pt idx="182">
                  <c:v>10251.625455879413</c:v>
                </c:pt>
                <c:pt idx="183">
                  <c:v>10296.556550359279</c:v>
                </c:pt>
                <c:pt idx="184">
                  <c:v>10341.383691116798</c:v>
                </c:pt>
                <c:pt idx="185">
                  <c:v>10386.107118661948</c:v>
                </c:pt>
                <c:pt idx="186">
                  <c:v>10430.727072948252</c:v>
                </c:pt>
                <c:pt idx="187">
                  <c:v>10475.243793374071</c:v>
                </c:pt>
                <c:pt idx="188">
                  <c:v>10519.65751878389</c:v>
                </c:pt>
                <c:pt idx="189">
                  <c:v>10563.968487469596</c:v>
                </c:pt>
                <c:pt idx="190">
                  <c:v>10608.176937171758</c:v>
                </c:pt>
                <c:pt idx="191">
                  <c:v>10652.283105080904</c:v>
                </c:pt>
                <c:pt idx="192">
                  <c:v>10696.287227838788</c:v>
                </c:pt>
                <c:pt idx="193">
                  <c:v>10740.189541539667</c:v>
                </c:pt>
                <c:pt idx="194">
                  <c:v>10783.990281731563</c:v>
                </c:pt>
                <c:pt idx="195">
                  <c:v>10827.689683417528</c:v>
                </c:pt>
                <c:pt idx="196">
                  <c:v>10871.287981056907</c:v>
                </c:pt>
                <c:pt idx="197">
                  <c:v>10914.785408566589</c:v>
                </c:pt>
                <c:pt idx="198">
                  <c:v>10958.182199322275</c:v>
                </c:pt>
                <c:pt idx="199">
                  <c:v>11001.478586159712</c:v>
                </c:pt>
                <c:pt idx="200">
                  <c:v>11044.674801375961</c:v>
                </c:pt>
                <c:pt idx="201">
                  <c:v>11087.771076730631</c:v>
                </c:pt>
                <c:pt idx="202">
                  <c:v>11130.767643447125</c:v>
                </c:pt>
                <c:pt idx="203">
                  <c:v>11173.664732213883</c:v>
                </c:pt>
                <c:pt idx="204">
                  <c:v>11216.462573185619</c:v>
                </c:pt>
                <c:pt idx="205">
                  <c:v>11259.161395984554</c:v>
                </c:pt>
                <c:pt idx="206">
                  <c:v>11301.76142970165</c:v>
                </c:pt>
                <c:pt idx="207">
                  <c:v>11344.262902897837</c:v>
                </c:pt>
                <c:pt idx="208">
                  <c:v>11386.666043605243</c:v>
                </c:pt>
                <c:pt idx="209">
                  <c:v>11428.971079328412</c:v>
                </c:pt>
                <c:pt idx="210">
                  <c:v>11471.178237045531</c:v>
                </c:pt>
                <c:pt idx="211">
                  <c:v>11513.287743209643</c:v>
                </c:pt>
                <c:pt idx="212">
                  <c:v>11555.299823749861</c:v>
                </c:pt>
                <c:pt idx="213">
                  <c:v>11597.214704072589</c:v>
                </c:pt>
                <c:pt idx="214">
                  <c:v>11639.032609062717</c:v>
                </c:pt>
                <c:pt idx="215">
                  <c:v>11680.753763084842</c:v>
                </c:pt>
                <c:pt idx="216">
                  <c:v>11722.378389984462</c:v>
                </c:pt>
                <c:pt idx="217">
                  <c:v>11763.906713089182</c:v>
                </c:pt>
                <c:pt idx="218">
                  <c:v>11805.338955209909</c:v>
                </c:pt>
                <c:pt idx="219">
                  <c:v>11846.675338642051</c:v>
                </c:pt>
                <c:pt idx="220">
                  <c:v>11887.916085166707</c:v>
                </c:pt>
                <c:pt idx="221">
                  <c:v>11929.061416051856</c:v>
                </c:pt>
                <c:pt idx="222">
                  <c:v>11970.111552053548</c:v>
                </c:pt>
                <c:pt idx="223">
                  <c:v>12011.066713417084</c:v>
                </c:pt>
                <c:pt idx="224">
                  <c:v>12051.927119878201</c:v>
                </c:pt>
                <c:pt idx="225">
                  <c:v>12092.692990664251</c:v>
                </c:pt>
                <c:pt idx="226">
                  <c:v>12133.364544495376</c:v>
                </c:pt>
                <c:pt idx="227">
                  <c:v>12173.941999585679</c:v>
                </c:pt>
                <c:pt idx="228">
                  <c:v>12214.425573644399</c:v>
                </c:pt>
                <c:pt idx="229">
                  <c:v>12254.815483877077</c:v>
                </c:pt>
                <c:pt idx="230">
                  <c:v>12295.111946986723</c:v>
                </c:pt>
                <c:pt idx="231">
                  <c:v>12335.315179174973</c:v>
                </c:pt>
                <c:pt idx="232">
                  <c:v>12375.425396143261</c:v>
                </c:pt>
                <c:pt idx="233">
                  <c:v>12415.442813093961</c:v>
                </c:pt>
                <c:pt idx="234">
                  <c:v>12455.367644731556</c:v>
                </c:pt>
                <c:pt idx="235">
                  <c:v>12495.200105263777</c:v>
                </c:pt>
                <c:pt idx="236">
                  <c:v>12534.940408402763</c:v>
                </c:pt>
                <c:pt idx="237">
                  <c:v>12574.5887673662</c:v>
                </c:pt>
                <c:pt idx="238">
                  <c:v>12614.145394878471</c:v>
                </c:pt>
                <c:pt idx="239">
                  <c:v>12653.610503171794</c:v>
                </c:pt>
                <c:pt idx="240">
                  <c:v>12692.984303987359</c:v>
                </c:pt>
                <c:pt idx="241">
                  <c:v>12732.267008576469</c:v>
                </c:pt>
                <c:pt idx="242">
                  <c:v>12771.458827701668</c:v>
                </c:pt>
                <c:pt idx="243">
                  <c:v>12810.559971637877</c:v>
                </c:pt>
                <c:pt idx="244">
                  <c:v>12849.570650173515</c:v>
                </c:pt>
                <c:pt idx="245">
                  <c:v>12888.491072611636</c:v>
                </c:pt>
                <c:pt idx="246">
                  <c:v>12927.321447771039</c:v>
                </c:pt>
                <c:pt idx="247">
                  <c:v>12966.061983987398</c:v>
                </c:pt>
                <c:pt idx="248">
                  <c:v>13004.712889114377</c:v>
                </c:pt>
                <c:pt idx="249">
                  <c:v>13043.274370524739</c:v>
                </c:pt>
                <c:pt idx="250">
                  <c:v>13081.746635111473</c:v>
                </c:pt>
                <c:pt idx="251">
                  <c:v>13120.129889288886</c:v>
                </c:pt>
                <c:pt idx="252">
                  <c:v>13158.424338993726</c:v>
                </c:pt>
                <c:pt idx="253">
                  <c:v>13196.630189686277</c:v>
                </c:pt>
                <c:pt idx="254">
                  <c:v>13234.747646351465</c:v>
                </c:pt>
                <c:pt idx="255">
                  <c:v>13272.77691349996</c:v>
                </c:pt>
                <c:pt idx="256">
                  <c:v>13310.718195169271</c:v>
                </c:pt>
                <c:pt idx="257">
                  <c:v>13348.571694924836</c:v>
                </c:pt>
                <c:pt idx="258">
                  <c:v>13386.337615861125</c:v>
                </c:pt>
                <c:pt idx="259">
                  <c:v>13424.01616060272</c:v>
                </c:pt>
                <c:pt idx="260">
                  <c:v>13461.607531305404</c:v>
                </c:pt>
                <c:pt idx="261">
                  <c:v>13499.111929657252</c:v>
                </c:pt>
                <c:pt idx="262">
                  <c:v>13536.529556879705</c:v>
                </c:pt>
                <c:pt idx="263">
                  <c:v>13573.860613728653</c:v>
                </c:pt>
                <c:pt idx="264">
                  <c:v>13611.105300495514</c:v>
                </c:pt>
                <c:pt idx="265">
                  <c:v>13648.263817008305</c:v>
                </c:pt>
                <c:pt idx="266">
                  <c:v>13685.336362632715</c:v>
                </c:pt>
                <c:pt idx="267">
                  <c:v>13722.323136273179</c:v>
                </c:pt>
                <c:pt idx="268">
                  <c:v>13759.224336373936</c:v>
                </c:pt>
                <c:pt idx="269">
                  <c:v>13796.040160920105</c:v>
                </c:pt>
                <c:pt idx="270">
                  <c:v>13832.770807438741</c:v>
                </c:pt>
                <c:pt idx="271">
                  <c:v>13869.41647299989</c:v>
                </c:pt>
                <c:pt idx="272">
                  <c:v>13905.977354217659</c:v>
                </c:pt>
                <c:pt idx="273">
                  <c:v>13942.453647251257</c:v>
                </c:pt>
                <c:pt idx="274">
                  <c:v>13978.84554780606</c:v>
                </c:pt>
                <c:pt idx="275">
                  <c:v>14015.15325113465</c:v>
                </c:pt>
                <c:pt idx="276">
                  <c:v>14051.376952037872</c:v>
                </c:pt>
                <c:pt idx="277">
                  <c:v>14087.51684486587</c:v>
                </c:pt>
                <c:pt idx="278">
                  <c:v>14123.57312351914</c:v>
                </c:pt>
                <c:pt idx="279">
                  <c:v>14159.545981449559</c:v>
                </c:pt>
                <c:pt idx="280">
                  <c:v>14195.435611661434</c:v>
                </c:pt>
                <c:pt idx="281">
                  <c:v>14231.242206712532</c:v>
                </c:pt>
                <c:pt idx="282">
                  <c:v>14266.965958715109</c:v>
                </c:pt>
                <c:pt idx="283">
                  <c:v>14302.607059336948</c:v>
                </c:pt>
                <c:pt idx="284">
                  <c:v>14338.165699802385</c:v>
                </c:pt>
                <c:pt idx="285">
                  <c:v>14373.642070893335</c:v>
                </c:pt>
                <c:pt idx="286">
                  <c:v>14409.036362950314</c:v>
                </c:pt>
                <c:pt idx="287">
                  <c:v>14444.348765873459</c:v>
                </c:pt>
                <c:pt idx="288">
                  <c:v>14479.579469123555</c:v>
                </c:pt>
                <c:pt idx="289">
                  <c:v>14514.72866172304</c:v>
                </c:pt>
                <c:pt idx="290">
                  <c:v>14549.796532257029</c:v>
                </c:pt>
                <c:pt idx="291">
                  <c:v>14584.783268874318</c:v>
                </c:pt>
                <c:pt idx="292">
                  <c:v>14619.689059288401</c:v>
                </c:pt>
                <c:pt idx="293">
                  <c:v>14654.51409077847</c:v>
                </c:pt>
                <c:pt idx="294">
                  <c:v>14689.258550190425</c:v>
                </c:pt>
                <c:pt idx="295">
                  <c:v>14723.922623937875</c:v>
                </c:pt>
                <c:pt idx="296">
                  <c:v>14758.506498003137</c:v>
                </c:pt>
                <c:pt idx="297">
                  <c:v>14793.010357938232</c:v>
                </c:pt>
                <c:pt idx="298">
                  <c:v>14827.434388865888</c:v>
                </c:pt>
                <c:pt idx="299">
                  <c:v>14861.778775480523</c:v>
                </c:pt>
                <c:pt idx="300">
                  <c:v>14896.043702049248</c:v>
                </c:pt>
                <c:pt idx="301">
                  <c:v>14930.229352412842</c:v>
                </c:pt>
                <c:pt idx="302">
                  <c:v>14964.33590998675</c:v>
                </c:pt>
                <c:pt idx="303">
                  <c:v>14998.363557762061</c:v>
                </c:pt>
                <c:pt idx="304">
                  <c:v>15032.312478306489</c:v>
                </c:pt>
                <c:pt idx="305">
                  <c:v>15066.182853765358</c:v>
                </c:pt>
                <c:pt idx="306">
                  <c:v>15099.974865862574</c:v>
                </c:pt>
                <c:pt idx="307">
                  <c:v>15133.688695901603</c:v>
                </c:pt>
                <c:pt idx="308">
                  <c:v>15167.324524766442</c:v>
                </c:pt>
                <c:pt idx="309">
                  <c:v>15200.882532922591</c:v>
                </c:pt>
                <c:pt idx="310">
                  <c:v>15234.36290041802</c:v>
                </c:pt>
                <c:pt idx="311">
                  <c:v>15267.765806884136</c:v>
                </c:pt>
                <c:pt idx="312">
                  <c:v>15301.091431536743</c:v>
                </c:pt>
                <c:pt idx="313">
                  <c:v>15334.33995317701</c:v>
                </c:pt>
                <c:pt idx="314">
                  <c:v>15367.511550192427</c:v>
                </c:pt>
                <c:pt idx="315">
                  <c:v>15400.606400557761</c:v>
                </c:pt>
                <c:pt idx="316">
                  <c:v>15433.624681836012</c:v>
                </c:pt>
                <c:pt idx="317">
                  <c:v>15466.566571179368</c:v>
                </c:pt>
                <c:pt idx="318">
                  <c:v>15499.43224533015</c:v>
                </c:pt>
                <c:pt idx="319">
                  <c:v>15532.221880621766</c:v>
                </c:pt>
                <c:pt idx="320">
                  <c:v>15564.935652979653</c:v>
                </c:pt>
                <c:pt idx="321">
                  <c:v>15597.573737922223</c:v>
                </c:pt>
                <c:pt idx="322">
                  <c:v>15630.136310561804</c:v>
                </c:pt>
                <c:pt idx="323">
                  <c:v>15662.62354560558</c:v>
                </c:pt>
                <c:pt idx="324">
                  <c:v>15695.035617356527</c:v>
                </c:pt>
                <c:pt idx="325">
                  <c:v>15727.372699714351</c:v>
                </c:pt>
                <c:pt idx="326">
                  <c:v>15759.634966176418</c:v>
                </c:pt>
                <c:pt idx="327">
                  <c:v>15791.822589838685</c:v>
                </c:pt>
                <c:pt idx="328">
                  <c:v>15823.935743396632</c:v>
                </c:pt>
                <c:pt idx="329">
                  <c:v>15855.974599146186</c:v>
                </c:pt>
                <c:pt idx="330">
                  <c:v>15887.939328984643</c:v>
                </c:pt>
                <c:pt idx="331">
                  <c:v>15919.830104411598</c:v>
                </c:pt>
                <c:pt idx="332">
                  <c:v>15951.647096529856</c:v>
                </c:pt>
                <c:pt idx="333">
                  <c:v>15983.390476046356</c:v>
                </c:pt>
                <c:pt idx="334">
                  <c:v>16015.060413273084</c:v>
                </c:pt>
                <c:pt idx="335">
                  <c:v>16046.657078127988</c:v>
                </c:pt>
                <c:pt idx="336">
                  <c:v>16078.180640135892</c:v>
                </c:pt>
                <c:pt idx="337">
                  <c:v>16109.631268429399</c:v>
                </c:pt>
                <c:pt idx="338">
                  <c:v>16141.009131749806</c:v>
                </c:pt>
                <c:pt idx="339">
                  <c:v>16172.314398448005</c:v>
                </c:pt>
                <c:pt idx="340">
                  <c:v>16203.547236485385</c:v>
                </c:pt>
                <c:pt idx="341">
                  <c:v>16234.707813434738</c:v>
                </c:pt>
                <c:pt idx="342">
                  <c:v>16265.796296481152</c:v>
                </c:pt>
                <c:pt idx="343">
                  <c:v>16296.812852422916</c:v>
                </c:pt>
                <c:pt idx="344">
                  <c:v>16327.757647672406</c:v>
                </c:pt>
                <c:pt idx="345">
                  <c:v>16358.630848256986</c:v>
                </c:pt>
                <c:pt idx="346">
                  <c:v>16389.432619819891</c:v>
                </c:pt>
                <c:pt idx="347">
                  <c:v>16420.163127621119</c:v>
                </c:pt>
                <c:pt idx="348">
                  <c:v>16450.822536538326</c:v>
                </c:pt>
                <c:pt idx="349">
                  <c:v>16481.411011067696</c:v>
                </c:pt>
                <c:pt idx="350">
                  <c:v>16511.92871532483</c:v>
                </c:pt>
                <c:pt idx="351">
                  <c:v>16542.375813045626</c:v>
                </c:pt>
                <c:pt idx="352">
                  <c:v>16572.752467587168</c:v>
                </c:pt>
                <c:pt idx="353">
                  <c:v>16603.058841928581</c:v>
                </c:pt>
                <c:pt idx="354">
                  <c:v>16633.295098671926</c:v>
                </c:pt>
                <c:pt idx="355">
                  <c:v>16663.461400043056</c:v>
                </c:pt>
                <c:pt idx="356">
                  <c:v>16693.5579078925</c:v>
                </c:pt>
                <c:pt idx="357">
                  <c:v>16723.584783696326</c:v>
                </c:pt>
                <c:pt idx="358">
                  <c:v>16753.542188557003</c:v>
                </c:pt>
                <c:pt idx="359">
                  <c:v>16783.430283204274</c:v>
                </c:pt>
                <c:pt idx="360">
                  <c:v>16813.24922799601</c:v>
                </c:pt>
                <c:pt idx="361">
                  <c:v>16842.999182919069</c:v>
                </c:pt>
                <c:pt idx="362">
                  <c:v>16872.68030759017</c:v>
                </c:pt>
                <c:pt idx="363">
                  <c:v>16902.292761256733</c:v>
                </c:pt>
                <c:pt idx="364">
                  <c:v>16931.83670279774</c:v>
                </c:pt>
                <c:pt idx="365">
                  <c:v>16961.312290724585</c:v>
                </c:pt>
                <c:pt idx="366">
                  <c:v>16990.719683181927</c:v>
                </c:pt>
                <c:pt idx="367">
                  <c:v>17020.05903794854</c:v>
                </c:pt>
                <c:pt idx="368">
                  <c:v>17049.330512438151</c:v>
                </c:pt>
                <c:pt idx="369">
                  <c:v>17078.534263700298</c:v>
                </c:pt>
                <c:pt idx="370">
                  <c:v>17107.670448421162</c:v>
                </c:pt>
                <c:pt idx="371">
                  <c:v>17136.739222924407</c:v>
                </c:pt>
                <c:pt idx="372">
                  <c:v>17165.740743172028</c:v>
                </c:pt>
                <c:pt idx="373">
                  <c:v>17194.67516476518</c:v>
                </c:pt>
                <c:pt idx="374">
                  <c:v>17223.542642945016</c:v>
                </c:pt>
                <c:pt idx="375">
                  <c:v>17252.343332593518</c:v>
                </c:pt>
                <c:pt idx="376">
                  <c:v>17281.077388234335</c:v>
                </c:pt>
                <c:pt idx="377">
                  <c:v>17309.744964033594</c:v>
                </c:pt>
                <c:pt idx="378">
                  <c:v>17338.346213800749</c:v>
                </c:pt>
                <c:pt idx="379">
                  <c:v>17366.881290989393</c:v>
                </c:pt>
                <c:pt idx="380">
                  <c:v>17395.350348698088</c:v>
                </c:pt>
                <c:pt idx="381">
                  <c:v>17423.753539671179</c:v>
                </c:pt>
                <c:pt idx="382">
                  <c:v>17452.091016299622</c:v>
                </c:pt>
                <c:pt idx="383">
                  <c:v>17480.362930621792</c:v>
                </c:pt>
                <c:pt idx="384">
                  <c:v>17508.569434324309</c:v>
                </c:pt>
                <c:pt idx="385">
                  <c:v>17536.710678742846</c:v>
                </c:pt>
                <c:pt idx="386">
                  <c:v>17564.786814862942</c:v>
                </c:pt>
                <c:pt idx="387">
                  <c:v>17592.797993320808</c:v>
                </c:pt>
                <c:pt idx="388">
                  <c:v>17620.744364404145</c:v>
                </c:pt>
                <c:pt idx="389">
                  <c:v>17648.626078052945</c:v>
                </c:pt>
                <c:pt idx="390">
                  <c:v>17676.443283860288</c:v>
                </c:pt>
                <c:pt idx="391">
                  <c:v>17704.196131073157</c:v>
                </c:pt>
                <c:pt idx="392">
                  <c:v>17731.884768593231</c:v>
                </c:pt>
                <c:pt idx="393">
                  <c:v>17759.509344977687</c:v>
                </c:pt>
                <c:pt idx="394">
                  <c:v>17787.070008440001</c:v>
                </c:pt>
                <c:pt idx="395">
                  <c:v>17814.56690685073</c:v>
                </c:pt>
                <c:pt idx="396">
                  <c:v>17842.000187738322</c:v>
                </c:pt>
                <c:pt idx="397">
                  <c:v>17869.369998289891</c:v>
                </c:pt>
                <c:pt idx="398">
                  <c:v>17896.676485352022</c:v>
                </c:pt>
                <c:pt idx="399">
                  <c:v>17923.919795431553</c:v>
                </c:pt>
                <c:pt idx="400">
                  <c:v>17951.100074696355</c:v>
                </c:pt>
                <c:pt idx="401">
                  <c:v>17978.21746897612</c:v>
                </c:pt>
                <c:pt idx="402">
                  <c:v>18005.272123763152</c:v>
                </c:pt>
                <c:pt idx="403">
                  <c:v>18032.264184213134</c:v>
                </c:pt>
                <c:pt idx="404">
                  <c:v>18059.193795145915</c:v>
                </c:pt>
                <c:pt idx="405">
                  <c:v>18086.061101046285</c:v>
                </c:pt>
                <c:pt idx="406">
                  <c:v>18112.866246064754</c:v>
                </c:pt>
                <c:pt idx="407">
                  <c:v>18139.609374018317</c:v>
                </c:pt>
                <c:pt idx="408">
                  <c:v>18166.290628391231</c:v>
                </c:pt>
                <c:pt idx="409">
                  <c:v>18192.910152335786</c:v>
                </c:pt>
                <c:pt idx="410">
                  <c:v>18219.468088673071</c:v>
                </c:pt>
                <c:pt idx="411">
                  <c:v>18245.964579893738</c:v>
                </c:pt>
                <c:pt idx="412">
                  <c:v>18272.399768158772</c:v>
                </c:pt>
                <c:pt idx="413">
                  <c:v>18298.773795300247</c:v>
                </c:pt>
                <c:pt idx="414">
                  <c:v>18325.086802822098</c:v>
                </c:pt>
                <c:pt idx="415">
                  <c:v>18351.338931900864</c:v>
                </c:pt>
                <c:pt idx="416">
                  <c:v>18377.530323386458</c:v>
                </c:pt>
                <c:pt idx="417">
                  <c:v>18403.661117802923</c:v>
                </c:pt>
                <c:pt idx="418">
                  <c:v>18429.731455349174</c:v>
                </c:pt>
                <c:pt idx="419">
                  <c:v>18455.741475899766</c:v>
                </c:pt>
                <c:pt idx="420">
                  <c:v>18481.691319005633</c:v>
                </c:pt>
                <c:pt idx="421">
                  <c:v>18507.581123894841</c:v>
                </c:pt>
                <c:pt idx="422">
                  <c:v>18533.411029473333</c:v>
                </c:pt>
                <c:pt idx="423">
                  <c:v>18559.18117432568</c:v>
                </c:pt>
                <c:pt idx="424">
                  <c:v>18584.891696715815</c:v>
                </c:pt>
                <c:pt idx="425">
                  <c:v>18610.54273458778</c:v>
                </c:pt>
                <c:pt idx="426">
                  <c:v>18636.13442556647</c:v>
                </c:pt>
                <c:pt idx="427">
                  <c:v>18661.66690695837</c:v>
                </c:pt>
                <c:pt idx="428">
                  <c:v>18687.14031575228</c:v>
                </c:pt>
                <c:pt idx="429">
                  <c:v>18712.554788620066</c:v>
                </c:pt>
                <c:pt idx="430">
                  <c:v>18737.910461917385</c:v>
                </c:pt>
                <c:pt idx="431">
                  <c:v>18763.207471684418</c:v>
                </c:pt>
                <c:pt idx="432">
                  <c:v>18788.445953646598</c:v>
                </c:pt>
                <c:pt idx="433">
                  <c:v>18813.626043215343</c:v>
                </c:pt>
                <c:pt idx="434">
                  <c:v>18838.747875488782</c:v>
                </c:pt>
                <c:pt idx="435">
                  <c:v>18863.811585252472</c:v>
                </c:pt>
                <c:pt idx="436">
                  <c:v>18888.817306980127</c:v>
                </c:pt>
                <c:pt idx="437">
                  <c:v>18913.765174834341</c:v>
                </c:pt>
                <c:pt idx="438">
                  <c:v>18938.65532266731</c:v>
                </c:pt>
                <c:pt idx="439">
                  <c:v>18963.487884021542</c:v>
                </c:pt>
                <c:pt idx="440">
                  <c:v>18988.262992130578</c:v>
                </c:pt>
                <c:pt idx="441">
                  <c:v>19012.980779919704</c:v>
                </c:pt>
                <c:pt idx="442">
                  <c:v>19037.641380006669</c:v>
                </c:pt>
                <c:pt idx="443">
                  <c:v>19062.244924702398</c:v>
                </c:pt>
                <c:pt idx="444">
                  <c:v>19086.791546011693</c:v>
                </c:pt>
                <c:pt idx="445">
                  <c:v>19111.281375633946</c:v>
                </c:pt>
                <c:pt idx="446">
                  <c:v>19135.714544963848</c:v>
                </c:pt>
                <c:pt idx="447">
                  <c:v>19160.091185092093</c:v>
                </c:pt>
                <c:pt idx="448">
                  <c:v>19184.41142680608</c:v>
                </c:pt>
                <c:pt idx="449">
                  <c:v>19208.675400590611</c:v>
                </c:pt>
                <c:pt idx="450">
                  <c:v>19232.883236628601</c:v>
                </c:pt>
                <c:pt idx="451">
                  <c:v>19257.035064801767</c:v>
                </c:pt>
                <c:pt idx="452">
                  <c:v>19281.131014691327</c:v>
                </c:pt>
                <c:pt idx="453">
                  <c:v>19305.171215578699</c:v>
                </c:pt>
                <c:pt idx="454">
                  <c:v>19329.155796446194</c:v>
                </c:pt>
                <c:pt idx="455">
                  <c:v>19353.0848859777</c:v>
                </c:pt>
                <c:pt idx="456">
                  <c:v>19376.958612559385</c:v>
                </c:pt>
                <c:pt idx="457">
                  <c:v>19400.777104280376</c:v>
                </c:pt>
                <c:pt idx="458">
                  <c:v>19424.54048893345</c:v>
                </c:pt>
                <c:pt idx="459">
                  <c:v>19448.24889401572</c:v>
                </c:pt>
                <c:pt idx="460">
                  <c:v>19471.90244672932</c:v>
                </c:pt>
                <c:pt idx="461">
                  <c:v>19495.501273982085</c:v>
                </c:pt>
                <c:pt idx="462">
                  <c:v>19519.045502388231</c:v>
                </c:pt>
                <c:pt idx="463">
                  <c:v>19542.535258269039</c:v>
                </c:pt>
                <c:pt idx="464">
                  <c:v>19565.970667653528</c:v>
                </c:pt>
                <c:pt idx="465">
                  <c:v>19589.351856279132</c:v>
                </c:pt>
                <c:pt idx="466">
                  <c:v>19612.678949592377</c:v>
                </c:pt>
                <c:pt idx="467">
                  <c:v>19635.952072749555</c:v>
                </c:pt>
                <c:pt idx="468">
                  <c:v>19659.171350617387</c:v>
                </c:pt>
                <c:pt idx="469">
                  <c:v>19682.336907773708</c:v>
                </c:pt>
                <c:pt idx="470">
                  <c:v>19705.44886850812</c:v>
                </c:pt>
                <c:pt idx="471">
                  <c:v>19728.507356822665</c:v>
                </c:pt>
                <c:pt idx="472">
                  <c:v>19751.512496432497</c:v>
                </c:pt>
                <c:pt idx="473">
                  <c:v>19774.464410766534</c:v>
                </c:pt>
                <c:pt idx="474">
                  <c:v>19797.363222968124</c:v>
                </c:pt>
                <c:pt idx="475">
                  <c:v>19820.209055895713</c:v>
                </c:pt>
                <c:pt idx="476">
                  <c:v>19843.002032123495</c:v>
                </c:pt>
                <c:pt idx="477">
                  <c:v>19865.742273942076</c:v>
                </c:pt>
                <c:pt idx="478">
                  <c:v>19888.429903359123</c:v>
                </c:pt>
                <c:pt idx="479">
                  <c:v>19911.065042100028</c:v>
                </c:pt>
                <c:pt idx="480">
                  <c:v>19933.647811608553</c:v>
                </c:pt>
                <c:pt idx="481">
                  <c:v>19956.178333047486</c:v>
                </c:pt>
                <c:pt idx="482">
                  <c:v>19978.656727299287</c:v>
                </c:pt>
                <c:pt idx="483">
                  <c:v>20001.083114966743</c:v>
                </c:pt>
                <c:pt idx="484">
                  <c:v>20023.457616373609</c:v>
                </c:pt>
                <c:pt idx="485">
                  <c:v>20045.780351565256</c:v>
                </c:pt>
                <c:pt idx="486">
                  <c:v>20068.051440309315</c:v>
                </c:pt>
                <c:pt idx="487">
                  <c:v>20090.27100209632</c:v>
                </c:pt>
                <c:pt idx="488">
                  <c:v>20112.43915614035</c:v>
                </c:pt>
                <c:pt idx="489">
                  <c:v>20134.556021379667</c:v>
                </c:pt>
                <c:pt idx="490">
                  <c:v>20156.621716477352</c:v>
                </c:pt>
                <c:pt idx="491">
                  <c:v>20178.636359821943</c:v>
                </c:pt>
                <c:pt idx="492">
                  <c:v>20200.600069528078</c:v>
                </c:pt>
                <c:pt idx="493">
                  <c:v>20222.512963437115</c:v>
                </c:pt>
                <c:pt idx="494">
                  <c:v>20244.375159117775</c:v>
                </c:pt>
                <c:pt idx="495">
                  <c:v>20266.186773866764</c:v>
                </c:pt>
                <c:pt idx="496">
                  <c:v>20287.947924709417</c:v>
                </c:pt>
                <c:pt idx="497">
                  <c:v>20309.658728400307</c:v>
                </c:pt>
                <c:pt idx="498">
                  <c:v>20331.319301423886</c:v>
                </c:pt>
                <c:pt idx="499">
                  <c:v>20352.929759995102</c:v>
                </c:pt>
                <c:pt idx="500">
                  <c:v>20374.490220060026</c:v>
                </c:pt>
                <c:pt idx="501">
                  <c:v>20396.000797296474</c:v>
                </c:pt>
                <c:pt idx="502">
                  <c:v>20417.461607114623</c:v>
                </c:pt>
                <c:pt idx="503">
                  <c:v>20438.872764657641</c:v>
                </c:pt>
                <c:pt idx="504">
                  <c:v>20460.23438480229</c:v>
                </c:pt>
                <c:pt idx="505">
                  <c:v>20481.546582159557</c:v>
                </c:pt>
                <c:pt idx="506">
                  <c:v>20502.809471075259</c:v>
                </c:pt>
                <c:pt idx="507">
                  <c:v>20524.023165630661</c:v>
                </c:pt>
                <c:pt idx="508">
                  <c:v>20545.187779643082</c:v>
                </c:pt>
                <c:pt idx="509">
                  <c:v>20566.303426666516</c:v>
                </c:pt>
                <c:pt idx="510">
                  <c:v>20587.370219992234</c:v>
                </c:pt>
                <c:pt idx="511">
                  <c:v>20608.38827264939</c:v>
                </c:pt>
                <c:pt idx="512">
                  <c:v>20629.357697405638</c:v>
                </c:pt>
                <c:pt idx="513">
                  <c:v>20650.278606767723</c:v>
                </c:pt>
                <c:pt idx="514">
                  <c:v>20671.151112982094</c:v>
                </c:pt>
                <c:pt idx="515">
                  <c:v>20691.975328035503</c:v>
                </c:pt>
                <c:pt idx="516">
                  <c:v>20712.75136365561</c:v>
                </c:pt>
                <c:pt idx="517">
                  <c:v>20733.479331311577</c:v>
                </c:pt>
                <c:pt idx="518">
                  <c:v>20754.159342214665</c:v>
                </c:pt>
                <c:pt idx="519">
                  <c:v>20774.791507318838</c:v>
                </c:pt>
                <c:pt idx="520">
                  <c:v>20795.375937321354</c:v>
                </c:pt>
                <c:pt idx="521">
                  <c:v>20815.912742663357</c:v>
                </c:pt>
                <c:pt idx="522">
                  <c:v>20836.40203353047</c:v>
                </c:pt>
                <c:pt idx="523">
                  <c:v>20856.843919853392</c:v>
                </c:pt>
                <c:pt idx="524">
                  <c:v>20877.238511308482</c:v>
                </c:pt>
                <c:pt idx="525">
                  <c:v>20897.585917318345</c:v>
                </c:pt>
                <c:pt idx="526">
                  <c:v>20917.886247052429</c:v>
                </c:pt>
                <c:pt idx="527">
                  <c:v>20938.139609427602</c:v>
                </c:pt>
                <c:pt idx="528">
                  <c:v>20958.346113108742</c:v>
                </c:pt>
                <c:pt idx="529">
                  <c:v>20978.505866509313</c:v>
                </c:pt>
                <c:pt idx="530">
                  <c:v>20998.61897779195</c:v>
                </c:pt>
                <c:pt idx="531">
                  <c:v>21018.685554869044</c:v>
                </c:pt>
                <c:pt idx="532">
                  <c:v>21038.705705403318</c:v>
                </c:pt>
                <c:pt idx="533">
                  <c:v>21058.679536808399</c:v>
                </c:pt>
                <c:pt idx="534">
                  <c:v>21078.607156249403</c:v>
                </c:pt>
                <c:pt idx="535">
                  <c:v>21098.488670643506</c:v>
                </c:pt>
                <c:pt idx="536">
                  <c:v>21118.324186660513</c:v>
                </c:pt>
                <c:pt idx="537">
                  <c:v>21138.113810723444</c:v>
                </c:pt>
                <c:pt idx="538">
                  <c:v>21157.857649009085</c:v>
                </c:pt>
                <c:pt idx="539">
                  <c:v>21177.555807448578</c:v>
                </c:pt>
                <c:pt idx="540">
                  <c:v>21197.208391727974</c:v>
                </c:pt>
                <c:pt idx="541">
                  <c:v>21216.815507288808</c:v>
                </c:pt>
                <c:pt idx="542">
                  <c:v>21236.377259328663</c:v>
                </c:pt>
                <c:pt idx="543">
                  <c:v>21255.893752801738</c:v>
                </c:pt>
                <c:pt idx="544">
                  <c:v>21275.365092419401</c:v>
                </c:pt>
                <c:pt idx="545">
                  <c:v>21294.791382650757</c:v>
                </c:pt>
                <c:pt idx="546">
                  <c:v>21314.172727723217</c:v>
                </c:pt>
                <c:pt idx="547">
                  <c:v>21333.50923162304</c:v>
                </c:pt>
                <c:pt idx="548">
                  <c:v>21352.800998095903</c:v>
                </c:pt>
                <c:pt idx="549">
                  <c:v>21372.048130647454</c:v>
                </c:pt>
                <c:pt idx="550">
                  <c:v>21391.250732543867</c:v>
                </c:pt>
                <c:pt idx="551">
                  <c:v>21410.408906812401</c:v>
                </c:pt>
                <c:pt idx="552">
                  <c:v>21429.522756241942</c:v>
                </c:pt>
                <c:pt idx="553">
                  <c:v>21448.592383383566</c:v>
                </c:pt>
                <c:pt idx="554">
                  <c:v>21467.617890551082</c:v>
                </c:pt>
                <c:pt idx="555">
                  <c:v>21486.599379821582</c:v>
                </c:pt>
                <c:pt idx="556">
                  <c:v>21505.536953035993</c:v>
                </c:pt>
                <c:pt idx="557">
                  <c:v>21524.430711799618</c:v>
                </c:pt>
                <c:pt idx="558">
                  <c:v>21543.280757482684</c:v>
                </c:pt>
                <c:pt idx="559">
                  <c:v>21562.08719122089</c:v>
                </c:pt>
                <c:pt idx="560">
                  <c:v>21580.850113915934</c:v>
                </c:pt>
                <c:pt idx="561">
                  <c:v>21599.569626236076</c:v>
                </c:pt>
                <c:pt idx="562">
                  <c:v>21618.245828616658</c:v>
                </c:pt>
                <c:pt idx="563">
                  <c:v>21636.878821260663</c:v>
                </c:pt>
                <c:pt idx="564">
                  <c:v>21655.468704139232</c:v>
                </c:pt>
                <c:pt idx="565">
                  <c:v>21674.015576992213</c:v>
                </c:pt>
                <c:pt idx="566">
                  <c:v>21692.519539328696</c:v>
                </c:pt>
                <c:pt idx="567">
                  <c:v>21710.980690427543</c:v>
                </c:pt>
                <c:pt idx="568">
                  <c:v>21729.399129337922</c:v>
                </c:pt>
                <c:pt idx="569">
                  <c:v>21747.774954879838</c:v>
                </c:pt>
                <c:pt idx="570">
                  <c:v>21766.108265644667</c:v>
                </c:pt>
                <c:pt idx="571">
                  <c:v>21784.399159995672</c:v>
                </c:pt>
                <c:pt idx="572">
                  <c:v>21802.647736068549</c:v>
                </c:pt>
                <c:pt idx="573">
                  <c:v>21820.854091771944</c:v>
                </c:pt>
                <c:pt idx="574">
                  <c:v>21839.018324787972</c:v>
                </c:pt>
                <c:pt idx="575">
                  <c:v>21857.140532572757</c:v>
                </c:pt>
                <c:pt idx="576">
                  <c:v>21875.220812356943</c:v>
                </c:pt>
                <c:pt idx="577">
                  <c:v>21893.259261146217</c:v>
                </c:pt>
                <c:pt idx="578">
                  <c:v>21911.25597572183</c:v>
                </c:pt>
                <c:pt idx="579">
                  <c:v>21929.21105264112</c:v>
                </c:pt>
                <c:pt idx="580">
                  <c:v>21947.124588238028</c:v>
                </c:pt>
                <c:pt idx="581">
                  <c:v>21964.996678623615</c:v>
                </c:pt>
                <c:pt idx="582">
                  <c:v>21982.827419686575</c:v>
                </c:pt>
                <c:pt idx="583">
                  <c:v>22000.61690709375</c:v>
                </c:pt>
                <c:pt idx="584">
                  <c:v>22018.365236290647</c:v>
                </c:pt>
                <c:pt idx="585">
                  <c:v>22036.072502501949</c:v>
                </c:pt>
                <c:pt idx="586">
                  <c:v>22053.738800732022</c:v>
                </c:pt>
                <c:pt idx="587">
                  <c:v>22071.364225765432</c:v>
                </c:pt>
                <c:pt idx="588">
                  <c:v>22088.948872167442</c:v>
                </c:pt>
                <c:pt idx="589">
                  <c:v>22106.492834284531</c:v>
                </c:pt>
                <c:pt idx="590">
                  <c:v>22123.996206244894</c:v>
                </c:pt>
                <c:pt idx="591">
                  <c:v>22141.459081958954</c:v>
                </c:pt>
                <c:pt idx="592">
                  <c:v>22158.88155511985</c:v>
                </c:pt>
                <c:pt idx="593">
                  <c:v>22176.263719203958</c:v>
                </c:pt>
                <c:pt idx="594">
                  <c:v>22193.605667471384</c:v>
                </c:pt>
                <c:pt idx="595">
                  <c:v>22210.907492966464</c:v>
                </c:pt>
                <c:pt idx="596">
                  <c:v>22228.169288518264</c:v>
                </c:pt>
                <c:pt idx="597">
                  <c:v>22245.391146741076</c:v>
                </c:pt>
                <c:pt idx="598">
                  <c:v>22262.573160034921</c:v>
                </c:pt>
                <c:pt idx="599">
                  <c:v>22279.715420586039</c:v>
                </c:pt>
                <c:pt idx="600">
                  <c:v>22296.818020367387</c:v>
                </c:pt>
                <c:pt idx="601">
                  <c:v>22313.881051139131</c:v>
                </c:pt>
                <c:pt idx="602">
                  <c:v>22330.904604449137</c:v>
                </c:pt>
                <c:pt idx="603">
                  <c:v>22347.888771633461</c:v>
                </c:pt>
                <c:pt idx="604">
                  <c:v>22364.833643816848</c:v>
                </c:pt>
                <c:pt idx="605">
                  <c:v>22381.73931191321</c:v>
                </c:pt>
                <c:pt idx="606">
                  <c:v>22398.60586662612</c:v>
                </c:pt>
                <c:pt idx="607">
                  <c:v>22415.433398449295</c:v>
                </c:pt>
                <c:pt idx="608">
                  <c:v>22432.221997667086</c:v>
                </c:pt>
                <c:pt idx="609">
                  <c:v>22448.971754354956</c:v>
                </c:pt>
                <c:pt idx="610">
                  <c:v>22465.682758379971</c:v>
                </c:pt>
                <c:pt idx="611">
                  <c:v>22482.355099401277</c:v>
                </c:pt>
                <c:pt idx="612">
                  <c:v>22498.988866870583</c:v>
                </c:pt>
                <c:pt idx="613">
                  <c:v>22515.584150032639</c:v>
                </c:pt>
                <c:pt idx="614">
                  <c:v>22532.141037925714</c:v>
                </c:pt>
                <c:pt idx="615">
                  <c:v>22548.659619382081</c:v>
                </c:pt>
                <c:pt idx="616">
                  <c:v>22565.139983028486</c:v>
                </c:pt>
                <c:pt idx="617">
                  <c:v>22581.582217286625</c:v>
                </c:pt>
                <c:pt idx="618">
                  <c:v>22597.986410373618</c:v>
                </c:pt>
                <c:pt idx="619">
                  <c:v>22614.352650302491</c:v>
                </c:pt>
                <c:pt idx="620">
                  <c:v>22630.68102488263</c:v>
                </c:pt>
                <c:pt idx="621">
                  <c:v>22646.971621720269</c:v>
                </c:pt>
                <c:pt idx="622">
                  <c:v>22663.224528218958</c:v>
                </c:pt>
                <c:pt idx="623">
                  <c:v>22679.439831580017</c:v>
                </c:pt>
                <c:pt idx="624">
                  <c:v>22695.617618803026</c:v>
                </c:pt>
                <c:pt idx="625">
                  <c:v>22711.757976686273</c:v>
                </c:pt>
                <c:pt idx="626">
                  <c:v>22727.86099182723</c:v>
                </c:pt>
                <c:pt idx="627">
                  <c:v>22743.926750623017</c:v>
                </c:pt>
                <c:pt idx="628">
                  <c:v>22759.955339270859</c:v>
                </c:pt>
                <c:pt idx="629">
                  <c:v>22775.946843768554</c:v>
                </c:pt>
                <c:pt idx="630">
                  <c:v>22791.901349914937</c:v>
                </c:pt>
                <c:pt idx="631">
                  <c:v>22807.818943310333</c:v>
                </c:pt>
                <c:pt idx="632">
                  <c:v>22823.699709357021</c:v>
                </c:pt>
                <c:pt idx="633">
                  <c:v>22839.543733259692</c:v>
                </c:pt>
                <c:pt idx="634">
                  <c:v>22855.351100025906</c:v>
                </c:pt>
                <c:pt idx="635">
                  <c:v>22871.121894466542</c:v>
                </c:pt>
                <c:pt idx="636">
                  <c:v>22886.856201196264</c:v>
                </c:pt>
                <c:pt idx="637">
                  <c:v>22902.554104633968</c:v>
                </c:pt>
                <c:pt idx="638">
                  <c:v>22918.215689003235</c:v>
                </c:pt>
                <c:pt idx="639">
                  <c:v>22933.841038332783</c:v>
                </c:pt>
                <c:pt idx="640">
                  <c:v>22949.430236456923</c:v>
                </c:pt>
                <c:pt idx="641">
                  <c:v>22964.983367016004</c:v>
                </c:pt>
                <c:pt idx="642">
                  <c:v>22980.50051345686</c:v>
                </c:pt>
                <c:pt idx="643">
                  <c:v>22995.98175903326</c:v>
                </c:pt>
                <c:pt idx="644">
                  <c:v>23011.427186806362</c:v>
                </c:pt>
                <c:pt idx="645">
                  <c:v>23026.836879645143</c:v>
                </c:pt>
                <c:pt idx="646">
                  <c:v>23042.210920226855</c:v>
                </c:pt>
                <c:pt idx="647">
                  <c:v>23057.549391037464</c:v>
                </c:pt>
                <c:pt idx="648">
                  <c:v>23072.852374372102</c:v>
                </c:pt>
                <c:pt idx="649">
                  <c:v>23088.119952335488</c:v>
                </c:pt>
                <c:pt idx="650">
                  <c:v>23103.352206842395</c:v>
                </c:pt>
                <c:pt idx="651">
                  <c:v>23118.549219618068</c:v>
                </c:pt>
                <c:pt idx="652">
                  <c:v>23133.711072198672</c:v>
                </c:pt>
                <c:pt idx="653">
                  <c:v>23148.837845931728</c:v>
                </c:pt>
                <c:pt idx="654">
                  <c:v>23163.929621976553</c:v>
                </c:pt>
                <c:pt idx="655">
                  <c:v>23178.986481304684</c:v>
                </c:pt>
                <c:pt idx="656">
                  <c:v>23194.008504700327</c:v>
                </c:pt>
                <c:pt idx="657">
                  <c:v>23208.995772760776</c:v>
                </c:pt>
                <c:pt idx="658">
                  <c:v>23223.948365896864</c:v>
                </c:pt>
                <c:pt idx="659">
                  <c:v>23238.866364333375</c:v>
                </c:pt>
                <c:pt idx="660">
                  <c:v>23253.749848109484</c:v>
                </c:pt>
                <c:pt idx="661">
                  <c:v>23268.598897079188</c:v>
                </c:pt>
                <c:pt idx="662">
                  <c:v>23283.413590911729</c:v>
                </c:pt>
                <c:pt idx="663">
                  <c:v>23298.194009092029</c:v>
                </c:pt>
                <c:pt idx="664">
                  <c:v>23312.940230921104</c:v>
                </c:pt>
                <c:pt idx="665">
                  <c:v>23327.652335516505</c:v>
                </c:pt>
                <c:pt idx="666">
                  <c:v>23342.330401812727</c:v>
                </c:pt>
                <c:pt idx="667">
                  <c:v>23356.974508561649</c:v>
                </c:pt>
                <c:pt idx="668">
                  <c:v>23371.584734332941</c:v>
                </c:pt>
                <c:pt idx="669">
                  <c:v>23386.161157514493</c:v>
                </c:pt>
                <c:pt idx="670">
                  <c:v>23400.703856312837</c:v>
                </c:pt>
                <c:pt idx="671">
                  <c:v>23415.212908753565</c:v>
                </c:pt>
                <c:pt idx="672">
                  <c:v>23429.688392681743</c:v>
                </c:pt>
                <c:pt idx="673">
                  <c:v>23444.130385762335</c:v>
                </c:pt>
                <c:pt idx="674">
                  <c:v>23458.538965480617</c:v>
                </c:pt>
                <c:pt idx="675">
                  <c:v>23472.914209142597</c:v>
                </c:pt>
                <c:pt idx="676">
                  <c:v>23487.256193875419</c:v>
                </c:pt>
                <c:pt idx="677">
                  <c:v>23501.564996627785</c:v>
                </c:pt>
                <c:pt idx="678">
                  <c:v>23515.840694170372</c:v>
                </c:pt>
                <c:pt idx="679">
                  <c:v>23530.083363096233</c:v>
                </c:pt>
                <c:pt idx="680">
                  <c:v>23544.293079821218</c:v>
                </c:pt>
                <c:pt idx="681">
                  <c:v>23558.469920584372</c:v>
                </c:pt>
                <c:pt idx="682">
                  <c:v>23572.613961448358</c:v>
                </c:pt>
                <c:pt idx="683">
                  <c:v>23586.725278299858</c:v>
                </c:pt>
                <c:pt idx="684">
                  <c:v>23600.803946849981</c:v>
                </c:pt>
                <c:pt idx="685">
                  <c:v>23614.850042634662</c:v>
                </c:pt>
                <c:pt idx="686">
                  <c:v>23628.863641015079</c:v>
                </c:pt>
                <c:pt idx="687">
                  <c:v>23642.844817178058</c:v>
                </c:pt>
                <c:pt idx="688">
                  <c:v>23656.793646136462</c:v>
                </c:pt>
                <c:pt idx="689">
                  <c:v>23670.710202729606</c:v>
                </c:pt>
                <c:pt idx="690">
                  <c:v>23684.594561623653</c:v>
                </c:pt>
                <c:pt idx="691">
                  <c:v>23698.446797312023</c:v>
                </c:pt>
                <c:pt idx="692">
                  <c:v>23712.266984115777</c:v>
                </c:pt>
                <c:pt idx="693">
                  <c:v>23726.055196184028</c:v>
                </c:pt>
                <c:pt idx="694">
                  <c:v>23739.811507494342</c:v>
                </c:pt>
                <c:pt idx="695">
                  <c:v>23753.535991853118</c:v>
                </c:pt>
                <c:pt idx="696">
                  <c:v>23767.228722896005</c:v>
                </c:pt>
                <c:pt idx="697">
                  <c:v>23780.889774088279</c:v>
                </c:pt>
                <c:pt idx="698">
                  <c:v>23794.519218725247</c:v>
                </c:pt>
                <c:pt idx="699">
                  <c:v>23808.117129932642</c:v>
                </c:pt>
                <c:pt idx="700">
                  <c:v>23821.683580667006</c:v>
                </c:pt>
                <c:pt idx="701">
                  <c:v>23835.218643716089</c:v>
                </c:pt>
                <c:pt idx="702">
                  <c:v>23848.722391699237</c:v>
                </c:pt>
                <c:pt idx="703">
                  <c:v>23862.194897067784</c:v>
                </c:pt>
                <c:pt idx="704">
                  <c:v>23875.636232105437</c:v>
                </c:pt>
                <c:pt idx="705">
                  <c:v>23889.046468928664</c:v>
                </c:pt>
                <c:pt idx="706">
                  <c:v>23902.425679487089</c:v>
                </c:pt>
                <c:pt idx="707">
                  <c:v>23915.773935563862</c:v>
                </c:pt>
                <c:pt idx="708">
                  <c:v>23929.091308776064</c:v>
                </c:pt>
                <c:pt idx="709">
                  <c:v>23942.37787057507</c:v>
                </c:pt>
                <c:pt idx="710">
                  <c:v>23955.633692246953</c:v>
                </c:pt>
                <c:pt idx="711">
                  <c:v>23968.858844912847</c:v>
                </c:pt>
                <c:pt idx="712">
                  <c:v>23982.053399529348</c:v>
                </c:pt>
                <c:pt idx="713">
                  <c:v>23995.217426888881</c:v>
                </c:pt>
                <c:pt idx="714">
                  <c:v>24008.350997620084</c:v>
                </c:pt>
                <c:pt idx="715">
                  <c:v>24021.454182188187</c:v>
                </c:pt>
                <c:pt idx="716">
                  <c:v>24034.527050895387</c:v>
                </c:pt>
                <c:pt idx="717">
                  <c:v>24047.569673881229</c:v>
                </c:pt>
                <c:pt idx="718">
                  <c:v>24060.582121122989</c:v>
                </c:pt>
                <c:pt idx="719">
                  <c:v>24073.564462436028</c:v>
                </c:pt>
                <c:pt idx="720">
                  <c:v>24086.516767474193</c:v>
                </c:pt>
                <c:pt idx="721">
                  <c:v>24099.439105730173</c:v>
                </c:pt>
                <c:pt idx="722">
                  <c:v>24112.331546535876</c:v>
                </c:pt>
                <c:pt idx="723">
                  <c:v>24125.194159062801</c:v>
                </c:pt>
                <c:pt idx="724">
                  <c:v>24138.027012322415</c:v>
                </c:pt>
                <c:pt idx="725">
                  <c:v>24150.830175166513</c:v>
                </c:pt>
                <c:pt idx="726">
                  <c:v>24163.603716287598</c:v>
                </c:pt>
                <c:pt idx="727">
                  <c:v>24176.347704219239</c:v>
                </c:pt>
                <c:pt idx="728">
                  <c:v>24189.062207336447</c:v>
                </c:pt>
                <c:pt idx="729">
                  <c:v>24201.747293856039</c:v>
                </c:pt>
                <c:pt idx="730">
                  <c:v>24214.403031836999</c:v>
                </c:pt>
                <c:pt idx="731">
                  <c:v>24227.029489180855</c:v>
                </c:pt>
                <c:pt idx="732">
                  <c:v>24239.626733632034</c:v>
                </c:pt>
                <c:pt idx="733">
                  <c:v>24252.194832778227</c:v>
                </c:pt>
                <c:pt idx="734">
                  <c:v>24264.733854050752</c:v>
                </c:pt>
                <c:pt idx="735">
                  <c:v>24277.243864724918</c:v>
                </c:pt>
                <c:pt idx="736">
                  <c:v>24289.72493192038</c:v>
                </c:pt>
                <c:pt idx="737">
                  <c:v>24302.177122601508</c:v>
                </c:pt>
                <c:pt idx="738">
                  <c:v>24314.600503577742</c:v>
                </c:pt>
                <c:pt idx="739">
                  <c:v>24326.995141503943</c:v>
                </c:pt>
                <c:pt idx="740">
                  <c:v>24339.361102880765</c:v>
                </c:pt>
                <c:pt idx="741">
                  <c:v>24351.698454055</c:v>
                </c:pt>
                <c:pt idx="742">
                  <c:v>24364.00726121994</c:v>
                </c:pt>
                <c:pt idx="743">
                  <c:v>24376.287590415734</c:v>
                </c:pt>
                <c:pt idx="744">
                  <c:v>24388.539507529731</c:v>
                </c:pt>
                <c:pt idx="745">
                  <c:v>24400.763078296848</c:v>
                </c:pt>
                <c:pt idx="746">
                  <c:v>24412.958368299911</c:v>
                </c:pt>
                <c:pt idx="747">
                  <c:v>24425.125442970017</c:v>
                </c:pt>
                <c:pt idx="748">
                  <c:v>24437.264367586875</c:v>
                </c:pt>
                <c:pt idx="749">
                  <c:v>24449.375207279169</c:v>
                </c:pt>
                <c:pt idx="750">
                  <c:v>24461.458027024888</c:v>
                </c:pt>
                <c:pt idx="751">
                  <c:v>24473.512891651699</c:v>
                </c:pt>
                <c:pt idx="752">
                  <c:v>24485.539865837272</c:v>
                </c:pt>
                <c:pt idx="753">
                  <c:v>24497.53901410964</c:v>
                </c:pt>
                <c:pt idx="754">
                  <c:v>24509.510400847546</c:v>
                </c:pt>
                <c:pt idx="755">
                  <c:v>24521.454090280778</c:v>
                </c:pt>
                <c:pt idx="756">
                  <c:v>24533.370146490528</c:v>
                </c:pt>
                <c:pt idx="757">
                  <c:v>24545.258633409721</c:v>
                </c:pt>
                <c:pt idx="758">
                  <c:v>24557.119614823372</c:v>
                </c:pt>
                <c:pt idx="759">
                  <c:v>24568.953154368915</c:v>
                </c:pt>
                <c:pt idx="760">
                  <c:v>24580.759315536558</c:v>
                </c:pt>
                <c:pt idx="761">
                  <c:v>24592.538161669607</c:v>
                </c:pt>
                <c:pt idx="762">
                  <c:v>24604.289755964823</c:v>
                </c:pt>
                <c:pt idx="763">
                  <c:v>24616.014161472751</c:v>
                </c:pt>
                <c:pt idx="764">
                  <c:v>24627.711441098058</c:v>
                </c:pt>
                <c:pt idx="765">
                  <c:v>24639.381657599875</c:v>
                </c:pt>
                <c:pt idx="766">
                  <c:v>24651.024873592138</c:v>
                </c:pt>
                <c:pt idx="767">
                  <c:v>24662.641151543907</c:v>
                </c:pt>
                <c:pt idx="768">
                  <c:v>24674.230553779718</c:v>
                </c:pt>
                <c:pt idx="769">
                  <c:v>24685.793142479914</c:v>
                </c:pt>
                <c:pt idx="770">
                  <c:v>24697.328979680969</c:v>
                </c:pt>
                <c:pt idx="771">
                  <c:v>24708.838127275834</c:v>
                </c:pt>
                <c:pt idx="772">
                  <c:v>24720.320647014258</c:v>
                </c:pt>
                <c:pt idx="773">
                  <c:v>24731.776600503126</c:v>
                </c:pt>
                <c:pt idx="774">
                  <c:v>24743.20604920679</c:v>
                </c:pt>
                <c:pt idx="775">
                  <c:v>24754.609054447395</c:v>
                </c:pt>
                <c:pt idx="776">
                  <c:v>24765.98567740521</c:v>
                </c:pt>
                <c:pt idx="777">
                  <c:v>24777.335979118954</c:v>
                </c:pt>
                <c:pt idx="778">
                  <c:v>24788.660020486124</c:v>
                </c:pt>
                <c:pt idx="779">
                  <c:v>24799.957862263331</c:v>
                </c:pt>
                <c:pt idx="780">
                  <c:v>24811.229565066606</c:v>
                </c:pt>
                <c:pt idx="781">
                  <c:v>24822.475189371748</c:v>
                </c:pt>
                <c:pt idx="782">
                  <c:v>24833.694795514632</c:v>
                </c:pt>
                <c:pt idx="783">
                  <c:v>24844.88844369154</c:v>
                </c:pt>
                <c:pt idx="784">
                  <c:v>24856.056193959481</c:v>
                </c:pt>
                <c:pt idx="785">
                  <c:v>24867.198106236516</c:v>
                </c:pt>
                <c:pt idx="786">
                  <c:v>24878.314240302076</c:v>
                </c:pt>
                <c:pt idx="787">
                  <c:v>24889.404655797287</c:v>
                </c:pt>
                <c:pt idx="788">
                  <c:v>24900.469412225291</c:v>
                </c:pt>
                <c:pt idx="789">
                  <c:v>24911.508568951554</c:v>
                </c:pt>
                <c:pt idx="790">
                  <c:v>24922.522185204198</c:v>
                </c:pt>
                <c:pt idx="791">
                  <c:v>24933.510320074311</c:v>
                </c:pt>
                <c:pt idx="792">
                  <c:v>24944.473032516267</c:v>
                </c:pt>
                <c:pt idx="793">
                  <c:v>24955.410381348047</c:v>
                </c:pt>
                <c:pt idx="794">
                  <c:v>24966.322425251539</c:v>
                </c:pt>
                <c:pt idx="795">
                  <c:v>24977.209222772868</c:v>
                </c:pt>
                <c:pt idx="796">
                  <c:v>24988.070832322708</c:v>
                </c:pt>
                <c:pt idx="797">
                  <c:v>24998.90731217659</c:v>
                </c:pt>
                <c:pt idx="798">
                  <c:v>25009.718720475219</c:v>
                </c:pt>
                <c:pt idx="799">
                  <c:v>25020.50511522478</c:v>
                </c:pt>
                <c:pt idx="800">
                  <c:v>25031.266554297254</c:v>
                </c:pt>
                <c:pt idx="801">
                  <c:v>25042.003095430733</c:v>
                </c:pt>
                <c:pt idx="802">
                  <c:v>25052.71479622972</c:v>
                </c:pt>
                <c:pt idx="803">
                  <c:v>25063.401714165448</c:v>
                </c:pt>
                <c:pt idx="804">
                  <c:v>25074.063906576175</c:v>
                </c:pt>
                <c:pt idx="805">
                  <c:v>25084.701430667505</c:v>
                </c:pt>
                <c:pt idx="806">
                  <c:v>25095.314343512688</c:v>
                </c:pt>
                <c:pt idx="807">
                  <c:v>25105.902702052932</c:v>
                </c:pt>
                <c:pt idx="808">
                  <c:v>25116.4665630977</c:v>
                </c:pt>
                <c:pt idx="809">
                  <c:v>25127.00598332502</c:v>
                </c:pt>
                <c:pt idx="810">
                  <c:v>25137.521019281787</c:v>
                </c:pt>
                <c:pt idx="811">
                  <c:v>25148.01172738407</c:v>
                </c:pt>
                <c:pt idx="812">
                  <c:v>25158.478163917411</c:v>
                </c:pt>
                <c:pt idx="813">
                  <c:v>25168.92038503713</c:v>
                </c:pt>
                <c:pt idx="814">
                  <c:v>25179.338446768626</c:v>
                </c:pt>
                <c:pt idx="815">
                  <c:v>25189.732405007671</c:v>
                </c:pt>
                <c:pt idx="816">
                  <c:v>25200.102315520719</c:v>
                </c:pt>
                <c:pt idx="817">
                  <c:v>25210.448233945197</c:v>
                </c:pt>
                <c:pt idx="818">
                  <c:v>25220.770215789813</c:v>
                </c:pt>
                <c:pt idx="819">
                  <c:v>25231.068316434845</c:v>
                </c:pt>
                <c:pt idx="820">
                  <c:v>25241.342591132445</c:v>
                </c:pt>
                <c:pt idx="821">
                  <c:v>25251.593095006931</c:v>
                </c:pt>
                <c:pt idx="822">
                  <c:v>25261.819883055083</c:v>
                </c:pt>
                <c:pt idx="823">
                  <c:v>25272.02301014644</c:v>
                </c:pt>
                <c:pt idx="824">
                  <c:v>25282.202531023595</c:v>
                </c:pt>
                <c:pt idx="825">
                  <c:v>25292.358500302482</c:v>
                </c:pt>
                <c:pt idx="826">
                  <c:v>25302.490972472679</c:v>
                </c:pt>
                <c:pt idx="827">
                  <c:v>25312.600001897696</c:v>
                </c:pt>
                <c:pt idx="828">
                  <c:v>25322.685642815261</c:v>
                </c:pt>
                <c:pt idx="829">
                  <c:v>25332.74794933762</c:v>
                </c:pt>
                <c:pt idx="830">
                  <c:v>25342.786975451821</c:v>
                </c:pt>
                <c:pt idx="831">
                  <c:v>25352.802775020013</c:v>
                </c:pt>
                <c:pt idx="832">
                  <c:v>25362.79540177972</c:v>
                </c:pt>
                <c:pt idx="833">
                  <c:v>25372.764909344143</c:v>
                </c:pt>
                <c:pt idx="834">
                  <c:v>25382.711351202437</c:v>
                </c:pt>
                <c:pt idx="835">
                  <c:v>25392.634780720007</c:v>
                </c:pt>
                <c:pt idx="836">
                  <c:v>25402.53525113879</c:v>
                </c:pt>
                <c:pt idx="837">
                  <c:v>25412.41281557754</c:v>
                </c:pt>
                <c:pt idx="838">
                  <c:v>25422.267527032116</c:v>
                </c:pt>
                <c:pt idx="839">
                  <c:v>25432.099438375761</c:v>
                </c:pt>
                <c:pt idx="840">
                  <c:v>25441.908602359392</c:v>
                </c:pt>
                <c:pt idx="841">
                  <c:v>25451.695071611881</c:v>
                </c:pt>
                <c:pt idx="842">
                  <c:v>25461.458898640332</c:v>
                </c:pt>
                <c:pt idx="843">
                  <c:v>25471.200135830375</c:v>
                </c:pt>
                <c:pt idx="844">
                  <c:v>25480.918835446431</c:v>
                </c:pt>
                <c:pt idx="845">
                  <c:v>25490.615049632004</c:v>
                </c:pt>
                <c:pt idx="846">
                  <c:v>25500.288830409958</c:v>
                </c:pt>
                <c:pt idx="847">
                  <c:v>25509.940229682794</c:v>
                </c:pt>
                <c:pt idx="848">
                  <c:v>25519.569299232931</c:v>
                </c:pt>
                <c:pt idx="849">
                  <c:v>25529.176090722984</c:v>
                </c:pt>
                <c:pt idx="850">
                  <c:v>25538.760655696038</c:v>
                </c:pt>
                <c:pt idx="851">
                  <c:v>25548.323045575929</c:v>
                </c:pt>
                <c:pt idx="852">
                  <c:v>25557.863311667519</c:v>
                </c:pt>
                <c:pt idx="853">
                  <c:v>25567.381505156965</c:v>
                </c:pt>
                <c:pt idx="854">
                  <c:v>25576.877677111999</c:v>
                </c:pt>
                <c:pt idx="855">
                  <c:v>25586.351878482204</c:v>
                </c:pt>
                <c:pt idx="856">
                  <c:v>25595.804160099284</c:v>
                </c:pt>
                <c:pt idx="857">
                  <c:v>25605.234572677335</c:v>
                </c:pt>
                <c:pt idx="858">
                  <c:v>25614.643166813123</c:v>
                </c:pt>
                <c:pt idx="859">
                  <c:v>25624.029992986347</c:v>
                </c:pt>
                <c:pt idx="860">
                  <c:v>25633.395101559923</c:v>
                </c:pt>
                <c:pt idx="861">
                  <c:v>25642.73854278024</c:v>
                </c:pt>
                <c:pt idx="862">
                  <c:v>25652.060366777438</c:v>
                </c:pt>
                <c:pt idx="863">
                  <c:v>25661.360623565673</c:v>
                </c:pt>
                <c:pt idx="864">
                  <c:v>25670.639363043392</c:v>
                </c:pt>
                <c:pt idx="865">
                  <c:v>25679.896634993587</c:v>
                </c:pt>
                <c:pt idx="866">
                  <c:v>25689.132489084077</c:v>
                </c:pt>
                <c:pt idx="867">
                  <c:v>25698.346974867763</c:v>
                </c:pt>
                <c:pt idx="868">
                  <c:v>25707.540141782909</c:v>
                </c:pt>
                <c:pt idx="869">
                  <c:v>25716.712039153386</c:v>
                </c:pt>
                <c:pt idx="870">
                  <c:v>25725.862716188956</c:v>
                </c:pt>
                <c:pt idx="871">
                  <c:v>25734.992221985525</c:v>
                </c:pt>
                <c:pt idx="872">
                  <c:v>25744.100605525411</c:v>
                </c:pt>
                <c:pt idx="873">
                  <c:v>25753.187915677601</c:v>
                </c:pt>
                <c:pt idx="874">
                  <c:v>25762.254201198022</c:v>
                </c:pt>
                <c:pt idx="875">
                  <c:v>25771.299510729797</c:v>
                </c:pt>
                <c:pt idx="876">
                  <c:v>25780.323892803506</c:v>
                </c:pt>
                <c:pt idx="877">
                  <c:v>25789.327395837448</c:v>
                </c:pt>
                <c:pt idx="878">
                  <c:v>25798.3100681379</c:v>
                </c:pt>
                <c:pt idx="879">
                  <c:v>25807.271957899375</c:v>
                </c:pt>
                <c:pt idx="880">
                  <c:v>25816.213113204885</c:v>
                </c:pt>
                <c:pt idx="881">
                  <c:v>25825.133582026196</c:v>
                </c:pt>
                <c:pt idx="882">
                  <c:v>25834.033412224082</c:v>
                </c:pt>
                <c:pt idx="883">
                  <c:v>25842.912651548588</c:v>
                </c:pt>
                <c:pt idx="884">
                  <c:v>25851.771347639278</c:v>
                </c:pt>
                <c:pt idx="885">
                  <c:v>25860.609548025503</c:v>
                </c:pt>
                <c:pt idx="886">
                  <c:v>25869.427300126648</c:v>
                </c:pt>
                <c:pt idx="887">
                  <c:v>25878.224651252382</c:v>
                </c:pt>
                <c:pt idx="888">
                  <c:v>25887.00164860292</c:v>
                </c:pt>
                <c:pt idx="889">
                  <c:v>25895.758339269276</c:v>
                </c:pt>
                <c:pt idx="890">
                  <c:v>25904.494770233508</c:v>
                </c:pt>
                <c:pt idx="891">
                  <c:v>25913.210988368981</c:v>
                </c:pt>
                <c:pt idx="892">
                  <c:v>25921.907040440608</c:v>
                </c:pt>
                <c:pt idx="893">
                  <c:v>25930.582973105109</c:v>
                </c:pt>
                <c:pt idx="894">
                  <c:v>25939.238832911251</c:v>
                </c:pt>
                <c:pt idx="895">
                  <c:v>25947.874666300111</c:v>
                </c:pt>
                <c:pt idx="896">
                  <c:v>25956.490519605319</c:v>
                </c:pt>
                <c:pt idx="897">
                  <c:v>25965.086439053306</c:v>
                </c:pt>
                <c:pt idx="898">
                  <c:v>25973.662470763546</c:v>
                </c:pt>
                <c:pt idx="899">
                  <c:v>25982.218660748818</c:v>
                </c:pt>
                <c:pt idx="900">
                  <c:v>25990.75505491544</c:v>
                </c:pt>
                <c:pt idx="901">
                  <c:v>25999.271699063524</c:v>
                </c:pt>
                <c:pt idx="902">
                  <c:v>26007.76863888721</c:v>
                </c:pt>
                <c:pt idx="903">
                  <c:v>26016.245919974925</c:v>
                </c:pt>
                <c:pt idx="904">
                  <c:v>26024.703587809621</c:v>
                </c:pt>
                <c:pt idx="905">
                  <c:v>26033.141687769021</c:v>
                </c:pt>
                <c:pt idx="906">
                  <c:v>26041.560265125856</c:v>
                </c:pt>
                <c:pt idx="907">
                  <c:v>26049.959365048118</c:v>
                </c:pt>
                <c:pt idx="908">
                  <c:v>26058.339032599291</c:v>
                </c:pt>
                <c:pt idx="909">
                  <c:v>26066.699312738609</c:v>
                </c:pt>
                <c:pt idx="910">
                  <c:v>26075.040250321275</c:v>
                </c:pt>
                <c:pt idx="911">
                  <c:v>26083.36189009872</c:v>
                </c:pt>
                <c:pt idx="912">
                  <c:v>26091.664276718839</c:v>
                </c:pt>
                <c:pt idx="913">
                  <c:v>26099.947454726225</c:v>
                </c:pt>
                <c:pt idx="914">
                  <c:v>26108.211468562415</c:v>
                </c:pt>
                <c:pt idx="915">
                  <c:v>26116.456362566121</c:v>
                </c:pt>
                <c:pt idx="916">
                  <c:v>26124.682180973472</c:v>
                </c:pt>
                <c:pt idx="917">
                  <c:v>26132.888967918254</c:v>
                </c:pt>
                <c:pt idx="918">
                  <c:v>26141.076767432143</c:v>
                </c:pt>
                <c:pt idx="919">
                  <c:v>26149.245623444942</c:v>
                </c:pt>
                <c:pt idx="920">
                  <c:v>26157.395579784814</c:v>
                </c:pt>
                <c:pt idx="921">
                  <c:v>26165.526680178526</c:v>
                </c:pt>
                <c:pt idx="922">
                  <c:v>26173.638968251675</c:v>
                </c:pt>
                <c:pt idx="923">
                  <c:v>26181.73248752892</c:v>
                </c:pt>
                <c:pt idx="924">
                  <c:v>26189.807281434227</c:v>
                </c:pt>
                <c:pt idx="925">
                  <c:v>26197.863393291093</c:v>
                </c:pt>
                <c:pt idx="926">
                  <c:v>26205.900866322776</c:v>
                </c:pt>
                <c:pt idx="927">
                  <c:v>26213.919743652543</c:v>
                </c:pt>
                <c:pt idx="928">
                  <c:v>26221.920068303876</c:v>
                </c:pt>
                <c:pt idx="929">
                  <c:v>26229.901883200728</c:v>
                </c:pt>
                <c:pt idx="930">
                  <c:v>26237.865231167732</c:v>
                </c:pt>
                <c:pt idx="931">
                  <c:v>26245.810154930452</c:v>
                </c:pt>
                <c:pt idx="932">
                  <c:v>26253.736697115593</c:v>
                </c:pt>
                <c:pt idx="933">
                  <c:v>26261.644900251242</c:v>
                </c:pt>
                <c:pt idx="934">
                  <c:v>26269.534806767086</c:v>
                </c:pt>
                <c:pt idx="935">
                  <c:v>26277.406458994654</c:v>
                </c:pt>
                <c:pt idx="936">
                  <c:v>26285.25989916753</c:v>
                </c:pt>
                <c:pt idx="937">
                  <c:v>26293.095169421584</c:v>
                </c:pt>
                <c:pt idx="938">
                  <c:v>26300.912311795204</c:v>
                </c:pt>
                <c:pt idx="939">
                  <c:v>26308.711368229517</c:v>
                </c:pt>
                <c:pt idx="940">
                  <c:v>26316.492380568608</c:v>
                </c:pt>
                <c:pt idx="941">
                  <c:v>26324.25539055976</c:v>
                </c:pt>
                <c:pt idx="942">
                  <c:v>26332.000439853658</c:v>
                </c:pt>
                <c:pt idx="943">
                  <c:v>26339.72757000463</c:v>
                </c:pt>
                <c:pt idx="944">
                  <c:v>26347.43682247086</c:v>
                </c:pt>
                <c:pt idx="945">
                  <c:v>26355.128238614612</c:v>
                </c:pt>
                <c:pt idx="946">
                  <c:v>26362.801859702457</c:v>
                </c:pt>
                <c:pt idx="947">
                  <c:v>26370.457726905486</c:v>
                </c:pt>
                <c:pt idx="948">
                  <c:v>26378.095881299541</c:v>
                </c:pt>
                <c:pt idx="949">
                  <c:v>26385.716363865427</c:v>
                </c:pt>
                <c:pt idx="950">
                  <c:v>26393.319215489137</c:v>
                </c:pt>
                <c:pt idx="951">
                  <c:v>26400.904476962063</c:v>
                </c:pt>
                <c:pt idx="952">
                  <c:v>26408.472188981228</c:v>
                </c:pt>
                <c:pt idx="953">
                  <c:v>26416.022392149491</c:v>
                </c:pt>
                <c:pt idx="954">
                  <c:v>26423.555126975778</c:v>
                </c:pt>
                <c:pt idx="955">
                  <c:v>26431.070433875288</c:v>
                </c:pt>
                <c:pt idx="956">
                  <c:v>26438.568353169714</c:v>
                </c:pt>
                <c:pt idx="957">
                  <c:v>26446.04892508746</c:v>
                </c:pt>
                <c:pt idx="958">
                  <c:v>26453.51218976386</c:v>
                </c:pt>
                <c:pt idx="959">
                  <c:v>26460.958187241387</c:v>
                </c:pt>
                <c:pt idx="960">
                  <c:v>26468.386957469873</c:v>
                </c:pt>
                <c:pt idx="961">
                  <c:v>26475.798540306718</c:v>
                </c:pt>
                <c:pt idx="962">
                  <c:v>26483.192975517108</c:v>
                </c:pt>
                <c:pt idx="963">
                  <c:v>26490.570302774227</c:v>
                </c:pt>
                <c:pt idx="964">
                  <c:v>26497.930561659472</c:v>
                </c:pt>
                <c:pt idx="965">
                  <c:v>26505.273791662661</c:v>
                </c:pt>
                <c:pt idx="966">
                  <c:v>26512.600032182247</c:v>
                </c:pt>
                <c:pt idx="967">
                  <c:v>26519.909322525531</c:v>
                </c:pt>
                <c:pt idx="968">
                  <c:v>26527.201701908874</c:v>
                </c:pt>
                <c:pt idx="969">
                  <c:v>26534.477209457902</c:v>
                </c:pt>
                <c:pt idx="970">
                  <c:v>26541.735884207723</c:v>
                </c:pt>
                <c:pt idx="971">
                  <c:v>26548.977765103125</c:v>
                </c:pt>
                <c:pt idx="972">
                  <c:v>26556.202890998797</c:v>
                </c:pt>
                <c:pt idx="973">
                  <c:v>26563.411300659533</c:v>
                </c:pt>
                <c:pt idx="974">
                  <c:v>26570.603032760439</c:v>
                </c:pt>
                <c:pt idx="975">
                  <c:v>26577.77812588714</c:v>
                </c:pt>
                <c:pt idx="976">
                  <c:v>26584.93661853599</c:v>
                </c:pt>
                <c:pt idx="977">
                  <c:v>26592.078549114278</c:v>
                </c:pt>
                <c:pt idx="978">
                  <c:v>26599.203955940433</c:v>
                </c:pt>
                <c:pt idx="979">
                  <c:v>26606.312877244225</c:v>
                </c:pt>
                <c:pt idx="980">
                  <c:v>26613.405351166977</c:v>
                </c:pt>
                <c:pt idx="981">
                  <c:v>26620.481415761769</c:v>
                </c:pt>
                <c:pt idx="982">
                  <c:v>26627.541108993642</c:v>
                </c:pt>
                <c:pt idx="983">
                  <c:v>26634.584468739795</c:v>
                </c:pt>
                <c:pt idx="984">
                  <c:v>26641.611532789793</c:v>
                </c:pt>
                <c:pt idx="985">
                  <c:v>26648.622338845777</c:v>
                </c:pt>
                <c:pt idx="986">
                  <c:v>26655.616924522656</c:v>
                </c:pt>
                <c:pt idx="987">
                  <c:v>26662.595327348306</c:v>
                </c:pt>
                <c:pt idx="988">
                  <c:v>26669.557584763788</c:v>
                </c:pt>
                <c:pt idx="989">
                  <c:v>26676.503734123533</c:v>
                </c:pt>
                <c:pt idx="990">
                  <c:v>26683.433812695544</c:v>
                </c:pt>
                <c:pt idx="991">
                  <c:v>26690.347857661611</c:v>
                </c:pt>
                <c:pt idx="992">
                  <c:v>26697.245906117485</c:v>
                </c:pt>
                <c:pt idx="993">
                  <c:v>26704.127995073104</c:v>
                </c:pt>
                <c:pt idx="994">
                  <c:v>26710.994161452771</c:v>
                </c:pt>
                <c:pt idx="995">
                  <c:v>26717.844442095364</c:v>
                </c:pt>
                <c:pt idx="996">
                  <c:v>26724.678873754525</c:v>
                </c:pt>
                <c:pt idx="997">
                  <c:v>26731.497493098868</c:v>
                </c:pt>
                <c:pt idx="998">
                  <c:v>26738.300336712164</c:v>
                </c:pt>
                <c:pt idx="999">
                  <c:v>26745.087441093547</c:v>
                </c:pt>
                <c:pt idx="1000">
                  <c:v>26751.858842657704</c:v>
                </c:pt>
                <c:pt idx="1001">
                  <c:v>26758.614577735072</c:v>
                </c:pt>
                <c:pt idx="1002">
                  <c:v>26765.354682572033</c:v>
                </c:pt>
                <c:pt idx="1003">
                  <c:v>26772.079193331108</c:v>
                </c:pt>
                <c:pt idx="1004">
                  <c:v>26778.788146091156</c:v>
                </c:pt>
                <c:pt idx="1005">
                  <c:v>26785.481576847553</c:v>
                </c:pt>
                <c:pt idx="1006">
                  <c:v>26792.159521512403</c:v>
                </c:pt>
                <c:pt idx="1007">
                  <c:v>26798.822015914724</c:v>
                </c:pt>
                <c:pt idx="1008">
                  <c:v>26805.469095800632</c:v>
                </c:pt>
                <c:pt idx="1009">
                  <c:v>26812.100796833547</c:v>
                </c:pt>
                <c:pt idx="1010">
                  <c:v>26818.717154594375</c:v>
                </c:pt>
                <c:pt idx="1011">
                  <c:v>26825.318204581698</c:v>
                </c:pt>
                <c:pt idx="1012">
                  <c:v>26831.90398221197</c:v>
                </c:pt>
                <c:pt idx="1013">
                  <c:v>26838.474522819706</c:v>
                </c:pt>
                <c:pt idx="1014">
                  <c:v>26845.029861657666</c:v>
                </c:pt>
                <c:pt idx="1015">
                  <c:v>26851.570033897053</c:v>
                </c:pt>
                <c:pt idx="1016">
                  <c:v>26858.095074627694</c:v>
                </c:pt>
                <c:pt idx="1017">
                  <c:v>26864.605018858234</c:v>
                </c:pt>
                <c:pt idx="1018">
                  <c:v>26871.099901516318</c:v>
                </c:pt>
                <c:pt idx="1019">
                  <c:v>26877.579757448781</c:v>
                </c:pt>
                <c:pt idx="1020">
                  <c:v>26884.044621421839</c:v>
                </c:pt>
                <c:pt idx="1021">
                  <c:v>26890.494528121271</c:v>
                </c:pt>
                <c:pt idx="1022">
                  <c:v>26896.929512152608</c:v>
                </c:pt>
                <c:pt idx="1023">
                  <c:v>26903.34960804131</c:v>
                </c:pt>
                <c:pt idx="1024">
                  <c:v>26909.754850232966</c:v>
                </c:pt>
                <c:pt idx="1025">
                  <c:v>26916.145273093465</c:v>
                </c:pt>
                <c:pt idx="1026">
                  <c:v>26922.520910909188</c:v>
                </c:pt>
                <c:pt idx="1027">
                  <c:v>26928.881797887192</c:v>
                </c:pt>
                <c:pt idx="1028">
                  <c:v>26935.227968155388</c:v>
                </c:pt>
                <c:pt idx="1029">
                  <c:v>26941.55945576273</c:v>
                </c:pt>
                <c:pt idx="1030">
                  <c:v>26947.876294679394</c:v>
                </c:pt>
                <c:pt idx="1031">
                  <c:v>26954.178518796965</c:v>
                </c:pt>
                <c:pt idx="1032">
                  <c:v>26960.466161928616</c:v>
                </c:pt>
                <c:pt idx="1033">
                  <c:v>26966.739257809284</c:v>
                </c:pt>
                <c:pt idx="1034">
                  <c:v>26972.997840095861</c:v>
                </c:pt>
                <c:pt idx="1035">
                  <c:v>26979.241942367364</c:v>
                </c:pt>
                <c:pt idx="1036">
                  <c:v>26985.471598125125</c:v>
                </c:pt>
                <c:pt idx="1037">
                  <c:v>26991.686840792965</c:v>
                </c:pt>
                <c:pt idx="1038">
                  <c:v>26997.887703717377</c:v>
                </c:pt>
                <c:pt idx="1039">
                  <c:v>27004.074220167702</c:v>
                </c:pt>
                <c:pt idx="1040">
                  <c:v>27010.246423336303</c:v>
                </c:pt>
                <c:pt idx="1041">
                  <c:v>27016.404346338753</c:v>
                </c:pt>
                <c:pt idx="1042">
                  <c:v>27022.54802221401</c:v>
                </c:pt>
                <c:pt idx="1043">
                  <c:v>27028.677483924592</c:v>
                </c:pt>
                <c:pt idx="1044">
                  <c:v>27034.792764356745</c:v>
                </c:pt>
                <c:pt idx="1045">
                  <c:v>27040.893896320642</c:v>
                </c:pt>
                <c:pt idx="1046">
                  <c:v>27046.980912550534</c:v>
                </c:pt>
                <c:pt idx="1047">
                  <c:v>27053.053845704944</c:v>
                </c:pt>
                <c:pt idx="1048">
                  <c:v>27059.112728366832</c:v>
                </c:pt>
                <c:pt idx="1049">
                  <c:v>27065.157593043776</c:v>
                </c:pt>
                <c:pt idx="1050">
                  <c:v>27071.188472168142</c:v>
                </c:pt>
                <c:pt idx="1051">
                  <c:v>27077.20539809726</c:v>
                </c:pt>
                <c:pt idx="1052">
                  <c:v>27083.208403113596</c:v>
                </c:pt>
                <c:pt idx="1053">
                  <c:v>27089.197519424928</c:v>
                </c:pt>
                <c:pt idx="1054">
                  <c:v>27095.172779164521</c:v>
                </c:pt>
                <c:pt idx="1055">
                  <c:v>27101.134214391288</c:v>
                </c:pt>
                <c:pt idx="1056">
                  <c:v>27107.081857089972</c:v>
                </c:pt>
                <c:pt idx="1057">
                  <c:v>27113.015739171318</c:v>
                </c:pt>
                <c:pt idx="1058">
                  <c:v>27118.93589247224</c:v>
                </c:pt>
                <c:pt idx="1059">
                  <c:v>27124.842348755996</c:v>
                </c:pt>
                <c:pt idx="1060">
                  <c:v>27130.735139712349</c:v>
                </c:pt>
                <c:pt idx="1061">
                  <c:v>27136.614296957749</c:v>
                </c:pt>
                <c:pt idx="1062">
                  <c:v>27142.479852035496</c:v>
                </c:pt>
                <c:pt idx="1063">
                  <c:v>27148.331836415913</c:v>
                </c:pt>
                <c:pt idx="1064">
                  <c:v>27154.17028149651</c:v>
                </c:pt>
                <c:pt idx="1065">
                  <c:v>27159.995218602155</c:v>
                </c:pt>
                <c:pt idx="1066">
                  <c:v>27165.806678985238</c:v>
                </c:pt>
                <c:pt idx="1067">
                  <c:v>27171.604693825851</c:v>
                </c:pt>
                <c:pt idx="1068">
                  <c:v>27177.389294231943</c:v>
                </c:pt>
                <c:pt idx="1069">
                  <c:v>27183.16051123949</c:v>
                </c:pt>
                <c:pt idx="1070">
                  <c:v>27188.918375812664</c:v>
                </c:pt>
                <c:pt idx="1071">
                  <c:v>27194.662918843995</c:v>
                </c:pt>
                <c:pt idx="1072">
                  <c:v>27200.394171154541</c:v>
                </c:pt>
                <c:pt idx="1073">
                  <c:v>27206.112163494054</c:v>
                </c:pt>
                <c:pt idx="1074">
                  <c:v>27211.816926541134</c:v>
                </c:pt>
                <c:pt idx="1075">
                  <c:v>27217.508490903416</c:v>
                </c:pt>
                <c:pt idx="1076">
                  <c:v>27223.186887117707</c:v>
                </c:pt>
                <c:pt idx="1077">
                  <c:v>27228.852145650169</c:v>
                </c:pt>
                <c:pt idx="1078">
                  <c:v>27234.504296896481</c:v>
                </c:pt>
                <c:pt idx="1079">
                  <c:v>27240.143371181988</c:v>
                </c:pt>
                <c:pt idx="1080">
                  <c:v>27245.769398761884</c:v>
                </c:pt>
                <c:pt idx="1081">
                  <c:v>27251.382409821355</c:v>
                </c:pt>
                <c:pt idx="1082">
                  <c:v>27256.982434475758</c:v>
                </c:pt>
                <c:pt idx="1083">
                  <c:v>27262.569502770766</c:v>
                </c:pt>
                <c:pt idx="1084">
                  <c:v>27268.143644682543</c:v>
                </c:pt>
                <c:pt idx="1085">
                  <c:v>27273.704890117897</c:v>
                </c:pt>
                <c:pt idx="1086">
                  <c:v>27279.253268914443</c:v>
                </c:pt>
                <c:pt idx="1087">
                  <c:v>27284.788810840764</c:v>
                </c:pt>
                <c:pt idx="1088">
                  <c:v>27290.311545596571</c:v>
                </c:pt>
                <c:pt idx="1089">
                  <c:v>27295.821502812858</c:v>
                </c:pt>
                <c:pt idx="1090">
                  <c:v>27301.318712052063</c:v>
                </c:pt>
                <c:pt idx="1091">
                  <c:v>27306.803202808234</c:v>
                </c:pt>
                <c:pt idx="1092">
                  <c:v>27312.275004507173</c:v>
                </c:pt>
                <c:pt idx="1093">
                  <c:v>27317.734146506609</c:v>
                </c:pt>
                <c:pt idx="1094">
                  <c:v>27323.180658096342</c:v>
                </c:pt>
                <c:pt idx="1095">
                  <c:v>27328.614568498411</c:v>
                </c:pt>
                <c:pt idx="1096">
                  <c:v>27334.035906867241</c:v>
                </c:pt>
                <c:pt idx="1097">
                  <c:v>27339.444702289809</c:v>
                </c:pt>
                <c:pt idx="1098">
                  <c:v>27344.840983785798</c:v>
                </c:pt>
                <c:pt idx="1099">
                  <c:v>27350.224780307741</c:v>
                </c:pt>
                <c:pt idx="1100">
                  <c:v>27355.596120741193</c:v>
                </c:pt>
                <c:pt idx="1101">
                  <c:v>27360.95503390488</c:v>
                </c:pt>
                <c:pt idx="1102">
                  <c:v>27366.301548550848</c:v>
                </c:pt>
                <c:pt idx="1103">
                  <c:v>27371.63569336462</c:v>
                </c:pt>
                <c:pt idx="1104">
                  <c:v>27376.957496965355</c:v>
                </c:pt>
                <c:pt idx="1105">
                  <c:v>27382.266987905998</c:v>
                </c:pt>
                <c:pt idx="1106">
                  <c:v>27387.564194673432</c:v>
                </c:pt>
                <c:pt idx="1107">
                  <c:v>27392.849145688633</c:v>
                </c:pt>
                <c:pt idx="1108">
                  <c:v>27398.121869306822</c:v>
                </c:pt>
                <c:pt idx="1109">
                  <c:v>27403.382393817614</c:v>
                </c:pt>
                <c:pt idx="1110">
                  <c:v>27408.630747445175</c:v>
                </c:pt>
                <c:pt idx="1111">
                  <c:v>27413.866958348368</c:v>
                </c:pt>
                <c:pt idx="1112">
                  <c:v>27419.091054620912</c:v>
                </c:pt>
                <c:pt idx="1113">
                  <c:v>27424.303064291522</c:v>
                </c:pt>
                <c:pt idx="1114">
                  <c:v>27429.503015324066</c:v>
                </c:pt>
                <c:pt idx="1115">
                  <c:v>27434.69093561772</c:v>
                </c:pt>
                <c:pt idx="1116">
                  <c:v>27439.866853007105</c:v>
                </c:pt>
                <c:pt idx="1117">
                  <c:v>27445.030795262443</c:v>
                </c:pt>
                <c:pt idx="1118">
                  <c:v>27450.182790089711</c:v>
                </c:pt>
                <c:pt idx="1119">
                  <c:v>27455.322865130784</c:v>
                </c:pt>
                <c:pt idx="1120">
                  <c:v>27460.451047963579</c:v>
                </c:pt>
                <c:pt idx="1121">
                  <c:v>27465.567366102212</c:v>
                </c:pt>
                <c:pt idx="1122">
                  <c:v>27470.671846997142</c:v>
                </c:pt>
                <c:pt idx="1123">
                  <c:v>27475.764518035317</c:v>
                </c:pt>
                <c:pt idx="1124">
                  <c:v>27480.845406540324</c:v>
                </c:pt>
                <c:pt idx="1125">
                  <c:v>27485.914539772526</c:v>
                </c:pt>
                <c:pt idx="1126">
                  <c:v>27490.971944929224</c:v>
                </c:pt>
                <c:pt idx="1127">
                  <c:v>27496.017649144793</c:v>
                </c:pt>
                <c:pt idx="1128">
                  <c:v>27501.051679490825</c:v>
                </c:pt>
                <c:pt idx="1129">
                  <c:v>27506.074062976284</c:v>
                </c:pt>
                <c:pt idx="1130">
                  <c:v>27511.084826547638</c:v>
                </c:pt>
                <c:pt idx="1131">
                  <c:v>27516.083997089019</c:v>
                </c:pt>
                <c:pt idx="1132">
                  <c:v>27521.071601422358</c:v>
                </c:pt>
                <c:pt idx="1133">
                  <c:v>27526.047666307524</c:v>
                </c:pt>
                <c:pt idx="1134">
                  <c:v>27531.01221844248</c:v>
                </c:pt>
                <c:pt idx="1135">
                  <c:v>27535.965284463415</c:v>
                </c:pt>
                <c:pt idx="1136">
                  <c:v>27540.906890944898</c:v>
                </c:pt>
                <c:pt idx="1137">
                  <c:v>27545.83706440001</c:v>
                </c:pt>
                <c:pt idx="1138">
                  <c:v>27550.75583128049</c:v>
                </c:pt>
                <c:pt idx="1139">
                  <c:v>27555.663217976879</c:v>
                </c:pt>
                <c:pt idx="1140">
                  <c:v>27560.55925081866</c:v>
                </c:pt>
                <c:pt idx="1141">
                  <c:v>27565.443956074399</c:v>
                </c:pt>
                <c:pt idx="1142">
                  <c:v>27570.317359951889</c:v>
                </c:pt>
                <c:pt idx="1143">
                  <c:v>27575.179488598285</c:v>
                </c:pt>
                <c:pt idx="1144">
                  <c:v>27580.030368100248</c:v>
                </c:pt>
                <c:pt idx="1145">
                  <c:v>27584.870024484087</c:v>
                </c:pt>
                <c:pt idx="1146">
                  <c:v>27589.698483715893</c:v>
                </c:pt>
                <c:pt idx="1147">
                  <c:v>27594.515771701677</c:v>
                </c:pt>
                <c:pt idx="1148">
                  <c:v>27599.32191428752</c:v>
                </c:pt>
                <c:pt idx="1149">
                  <c:v>27604.116937259707</c:v>
                </c:pt>
                <c:pt idx="1150">
                  <c:v>27608.900866344851</c:v>
                </c:pt>
                <c:pt idx="1151">
                  <c:v>27613.673727210058</c:v>
                </c:pt>
                <c:pt idx="1152">
                  <c:v>27618.435545463039</c:v>
                </c:pt>
                <c:pt idx="1153">
                  <c:v>27623.186346652263</c:v>
                </c:pt>
                <c:pt idx="1154">
                  <c:v>27627.926156267091</c:v>
                </c:pt>
                <c:pt idx="1155">
                  <c:v>27632.654999737908</c:v>
                </c:pt>
                <c:pt idx="1156">
                  <c:v>27637.372902436262</c:v>
                </c:pt>
                <c:pt idx="1157">
                  <c:v>27642.079889675002</c:v>
                </c:pt>
                <c:pt idx="1158">
                  <c:v>27646.775986708417</c:v>
                </c:pt>
                <c:pt idx="1159">
                  <c:v>27651.461218732358</c:v>
                </c:pt>
                <c:pt idx="1160">
                  <c:v>27656.13561088439</c:v>
                </c:pt>
                <c:pt idx="1161">
                  <c:v>27660.799188243913</c:v>
                </c:pt>
                <c:pt idx="1162">
                  <c:v>27665.451975832308</c:v>
                </c:pt>
                <c:pt idx="1163">
                  <c:v>27670.093998613065</c:v>
                </c:pt>
                <c:pt idx="1164">
                  <c:v>27674.725281491916</c:v>
                </c:pt>
                <c:pt idx="1165">
                  <c:v>27679.345849316971</c:v>
                </c:pt>
                <c:pt idx="1166">
                  <c:v>27683.955726878849</c:v>
                </c:pt>
                <c:pt idx="1167">
                  <c:v>27688.554938910816</c:v>
                </c:pt>
                <c:pt idx="1168">
                  <c:v>27693.143510088914</c:v>
                </c:pt>
                <c:pt idx="1169">
                  <c:v>27697.721465032089</c:v>
                </c:pt>
                <c:pt idx="1170">
                  <c:v>27702.288828302339</c:v>
                </c:pt>
                <c:pt idx="1171">
                  <c:v>27706.845624404821</c:v>
                </c:pt>
                <c:pt idx="1172">
                  <c:v>27711.391877788006</c:v>
                </c:pt>
                <c:pt idx="1173">
                  <c:v>27715.9276128438</c:v>
                </c:pt>
                <c:pt idx="1174">
                  <c:v>27720.452853907667</c:v>
                </c:pt>
                <c:pt idx="1175">
                  <c:v>27724.967625258778</c:v>
                </c:pt>
                <c:pt idx="1176">
                  <c:v>27729.471951120122</c:v>
                </c:pt>
                <c:pt idx="1177">
                  <c:v>27733.965855658655</c:v>
                </c:pt>
                <c:pt idx="1178">
                  <c:v>27738.449362985411</c:v>
                </c:pt>
                <c:pt idx="1179">
                  <c:v>27742.922497155643</c:v>
                </c:pt>
                <c:pt idx="1180">
                  <c:v>27747.385282168951</c:v>
                </c:pt>
                <c:pt idx="1181">
                  <c:v>27751.837741969408</c:v>
                </c:pt>
                <c:pt idx="1182">
                  <c:v>27756.27990044569</c:v>
                </c:pt>
                <c:pt idx="1183">
                  <c:v>27760.711781431201</c:v>
                </c:pt>
                <c:pt idx="1184">
                  <c:v>27765.133408704201</c:v>
                </c:pt>
                <c:pt idx="1185">
                  <c:v>27769.544805987945</c:v>
                </c:pt>
                <c:pt idx="1186">
                  <c:v>27773.945996950795</c:v>
                </c:pt>
                <c:pt idx="1187">
                  <c:v>27778.337005206355</c:v>
                </c:pt>
                <c:pt idx="1188">
                  <c:v>27782.717854313596</c:v>
                </c:pt>
                <c:pt idx="1189">
                  <c:v>27787.08856777698</c:v>
                </c:pt>
                <c:pt idx="1190">
                  <c:v>27791.449169046591</c:v>
                </c:pt>
                <c:pt idx="1191">
                  <c:v>27795.799681518256</c:v>
                </c:pt>
                <c:pt idx="1192">
                  <c:v>27800.140128533676</c:v>
                </c:pt>
                <c:pt idx="1193">
                  <c:v>27804.470533380547</c:v>
                </c:pt>
                <c:pt idx="1194">
                  <c:v>27808.790919292685</c:v>
                </c:pt>
                <c:pt idx="1195">
                  <c:v>27813.10130945015</c:v>
                </c:pt>
                <c:pt idx="1196">
                  <c:v>27817.401726979377</c:v>
                </c:pt>
                <c:pt idx="1197">
                  <c:v>27821.692194953292</c:v>
                </c:pt>
                <c:pt idx="1198">
                  <c:v>27825.972736391435</c:v>
                </c:pt>
                <c:pt idx="1199">
                  <c:v>27830.243374260095</c:v>
                </c:pt>
                <c:pt idx="1200">
                  <c:v>27834.504131472422</c:v>
                </c:pt>
                <c:pt idx="1201">
                  <c:v>27838.755030888555</c:v>
                </c:pt>
                <c:pt idx="1202">
                  <c:v>27842.996095315739</c:v>
                </c:pt>
                <c:pt idx="1203">
                  <c:v>27847.227347508455</c:v>
                </c:pt>
                <c:pt idx="1204">
                  <c:v>27851.448810168538</c:v>
                </c:pt>
                <c:pt idx="1205">
                  <c:v>27855.660505945303</c:v>
                </c:pt>
                <c:pt idx="1206">
                  <c:v>27859.862457435655</c:v>
                </c:pt>
                <c:pt idx="1207">
                  <c:v>27864.054687184223</c:v>
                </c:pt>
                <c:pt idx="1208">
                  <c:v>27868.23721768348</c:v>
                </c:pt>
                <c:pt idx="1209">
                  <c:v>27872.410071373852</c:v>
                </c:pt>
                <c:pt idx="1210">
                  <c:v>27876.573270643854</c:v>
                </c:pt>
                <c:pt idx="1211">
                  <c:v>27880.726837830196</c:v>
                </c:pt>
                <c:pt idx="1212">
                  <c:v>27884.87079521791</c:v>
                </c:pt>
                <c:pt idx="1213">
                  <c:v>27889.005165040471</c:v>
                </c:pt>
                <c:pt idx="1214">
                  <c:v>27893.129969479916</c:v>
                </c:pt>
                <c:pt idx="1215">
                  <c:v>27897.245230666955</c:v>
                </c:pt>
                <c:pt idx="1216">
                  <c:v>27901.350970681102</c:v>
                </c:pt>
                <c:pt idx="1217">
                  <c:v>27905.447211550782</c:v>
                </c:pt>
                <c:pt idx="1218">
                  <c:v>27909.53397525346</c:v>
                </c:pt>
                <c:pt idx="1219">
                  <c:v>27913.611283715749</c:v>
                </c:pt>
                <c:pt idx="1220">
                  <c:v>27917.679158813535</c:v>
                </c:pt>
                <c:pt idx="1221">
                  <c:v>27921.737622372086</c:v>
                </c:pt>
                <c:pt idx="1222">
                  <c:v>27925.786696166182</c:v>
                </c:pt>
                <c:pt idx="1223">
                  <c:v>27929.826401920222</c:v>
                </c:pt>
                <c:pt idx="1224">
                  <c:v>27933.856761308336</c:v>
                </c:pt>
                <c:pt idx="1225">
                  <c:v>27937.877795954519</c:v>
                </c:pt>
                <c:pt idx="1226">
                  <c:v>27941.88952743273</c:v>
                </c:pt>
                <c:pt idx="1227">
                  <c:v>27945.891977267012</c:v>
                </c:pt>
                <c:pt idx="1228">
                  <c:v>27949.885166931617</c:v>
                </c:pt>
                <c:pt idx="1229">
                  <c:v>27953.869117851104</c:v>
                </c:pt>
                <c:pt idx="1230">
                  <c:v>27957.84385140047</c:v>
                </c:pt>
                <c:pt idx="1231">
                  <c:v>27961.809388905258</c:v>
                </c:pt>
                <c:pt idx="1232">
                  <c:v>27965.765751641673</c:v>
                </c:pt>
                <c:pt idx="1233">
                  <c:v>27969.712960836689</c:v>
                </c:pt>
                <c:pt idx="1234">
                  <c:v>27973.651037668173</c:v>
                </c:pt>
                <c:pt idx="1235">
                  <c:v>27977.580003264993</c:v>
                </c:pt>
                <c:pt idx="1236">
                  <c:v>27981.499878707131</c:v>
                </c:pt>
                <c:pt idx="1237">
                  <c:v>27985.410685025803</c:v>
                </c:pt>
                <c:pt idx="1238">
                  <c:v>27989.312443203562</c:v>
                </c:pt>
                <c:pt idx="1239">
                  <c:v>27993.205174174418</c:v>
                </c:pt>
                <c:pt idx="1240">
                  <c:v>27997.088898823946</c:v>
                </c:pt>
                <c:pt idx="1241">
                  <c:v>28000.9636379894</c:v>
                </c:pt>
                <c:pt idx="1242">
                  <c:v>28004.829412459825</c:v>
                </c:pt>
                <c:pt idx="1243">
                  <c:v>28008.686242976168</c:v>
                </c:pt>
                <c:pt idx="1244">
                  <c:v>28012.534150231386</c:v>
                </c:pt>
                <c:pt idx="1245">
                  <c:v>28016.373154870562</c:v>
                </c:pt>
                <c:pt idx="1246">
                  <c:v>28020.203277491019</c:v>
                </c:pt>
                <c:pt idx="1247">
                  <c:v>28024.024538642418</c:v>
                </c:pt>
                <c:pt idx="1248">
                  <c:v>28027.83695882688</c:v>
                </c:pt>
                <c:pt idx="1249">
                  <c:v>28031.64055849909</c:v>
                </c:pt>
                <c:pt idx="1250">
                  <c:v>28035.43535806641</c:v>
                </c:pt>
                <c:pt idx="1251">
                  <c:v>28039.221377888989</c:v>
                </c:pt>
                <c:pt idx="1252">
                  <c:v>28042.998638279863</c:v>
                </c:pt>
                <c:pt idx="1253">
                  <c:v>28046.767159505078</c:v>
                </c:pt>
                <c:pt idx="1254">
                  <c:v>28050.526961783791</c:v>
                </c:pt>
                <c:pt idx="1255">
                  <c:v>28054.278065288378</c:v>
                </c:pt>
                <c:pt idx="1256">
                  <c:v>28058.02049014454</c:v>
                </c:pt>
                <c:pt idx="1257">
                  <c:v>28061.754256431424</c:v>
                </c:pt>
                <c:pt idx="1258">
                  <c:v>28065.479384181712</c:v>
                </c:pt>
                <c:pt idx="1259">
                  <c:v>28069.195893381744</c:v>
                </c:pt>
                <c:pt idx="1260">
                  <c:v>28072.903803971618</c:v>
                </c:pt>
                <c:pt idx="1261">
                  <c:v>28076.603135845293</c:v>
                </c:pt>
                <c:pt idx="1262">
                  <c:v>28080.293908850708</c:v>
                </c:pt>
                <c:pt idx="1263">
                  <c:v>28083.976142789877</c:v>
                </c:pt>
                <c:pt idx="1264">
                  <c:v>28087.649857419005</c:v>
                </c:pt>
                <c:pt idx="1265">
                  <c:v>28091.315072448579</c:v>
                </c:pt>
                <c:pt idx="1266">
                  <c:v>28094.97180754349</c:v>
                </c:pt>
                <c:pt idx="1267">
                  <c:v>28098.62008232313</c:v>
                </c:pt>
                <c:pt idx="1268">
                  <c:v>28102.259916361501</c:v>
                </c:pt>
                <c:pt idx="1269">
                  <c:v>28105.891329187314</c:v>
                </c:pt>
                <c:pt idx="1270">
                  <c:v>28109.514340284102</c:v>
                </c:pt>
                <c:pt idx="1271">
                  <c:v>28113.128969090321</c:v>
                </c:pt>
                <c:pt idx="1272">
                  <c:v>28116.735234999447</c:v>
                </c:pt>
                <c:pt idx="1273">
                  <c:v>28120.333157360095</c:v>
                </c:pt>
                <c:pt idx="1274">
                  <c:v>28123.922755476109</c:v>
                </c:pt>
                <c:pt idx="1275">
                  <c:v>28127.504048606675</c:v>
                </c:pt>
                <c:pt idx="1276">
                  <c:v>28131.077055966416</c:v>
                </c:pt>
                <c:pt idx="1277">
                  <c:v>28134.641796725504</c:v>
                </c:pt>
                <c:pt idx="1278">
                  <c:v>28138.198290009754</c:v>
                </c:pt>
                <c:pt idx="1279">
                  <c:v>28141.746554900736</c:v>
                </c:pt>
                <c:pt idx="1280">
                  <c:v>28145.286610435869</c:v>
                </c:pt>
                <c:pt idx="1281">
                  <c:v>28148.818475608525</c:v>
                </c:pt>
                <c:pt idx="1282">
                  <c:v>28152.342169368138</c:v>
                </c:pt>
                <c:pt idx="1283">
                  <c:v>28155.857710620294</c:v>
                </c:pt>
                <c:pt idx="1284">
                  <c:v>28159.365118226844</c:v>
                </c:pt>
                <c:pt idx="1285">
                  <c:v>28162.864411005998</c:v>
                </c:pt>
                <c:pt idx="1286">
                  <c:v>28166.355607732425</c:v>
                </c:pt>
                <c:pt idx="1287">
                  <c:v>28169.838727137358</c:v>
                </c:pt>
                <c:pt idx="1288">
                  <c:v>28173.313787908693</c:v>
                </c:pt>
                <c:pt idx="1289">
                  <c:v>28176.780808691092</c:v>
                </c:pt>
                <c:pt idx="1290">
                  <c:v>28180.239808086077</c:v>
                </c:pt>
                <c:pt idx="1291">
                  <c:v>28183.690804652135</c:v>
                </c:pt>
                <c:pt idx="1292">
                  <c:v>28187.13381690481</c:v>
                </c:pt>
                <c:pt idx="1293">
                  <c:v>28190.568863316817</c:v>
                </c:pt>
                <c:pt idx="1294">
                  <c:v>28193.995962318128</c:v>
                </c:pt>
                <c:pt idx="1295">
                  <c:v>28197.415132296068</c:v>
                </c:pt>
                <c:pt idx="1296">
                  <c:v>28200.826391595434</c:v>
                </c:pt>
                <c:pt idx="1297">
                  <c:v>28204.22975851857</c:v>
                </c:pt>
                <c:pt idx="1298">
                  <c:v>28207.625251325477</c:v>
                </c:pt>
                <c:pt idx="1299">
                  <c:v>28211.012888233912</c:v>
                </c:pt>
                <c:pt idx="1300">
                  <c:v>28214.39268741948</c:v>
                </c:pt>
                <c:pt idx="1301">
                  <c:v>28217.764667015741</c:v>
                </c:pt>
                <c:pt idx="1302">
                  <c:v>28221.12884511429</c:v>
                </c:pt>
                <c:pt idx="1303">
                  <c:v>28224.485239764872</c:v>
                </c:pt>
                <c:pt idx="1304">
                  <c:v>28227.833868975471</c:v>
                </c:pt>
                <c:pt idx="1305">
                  <c:v>28231.174750712406</c:v>
                </c:pt>
                <c:pt idx="1306">
                  <c:v>28234.507902900426</c:v>
                </c:pt>
                <c:pt idx="1307">
                  <c:v>28237.833343422815</c:v>
                </c:pt>
                <c:pt idx="1308">
                  <c:v>28241.151090121479</c:v>
                </c:pt>
                <c:pt idx="1309">
                  <c:v>28244.461160797044</c:v>
                </c:pt>
                <c:pt idx="1310">
                  <c:v>28247.763573208951</c:v>
                </c:pt>
                <c:pt idx="1311">
                  <c:v>28251.058345075555</c:v>
                </c:pt>
                <c:pt idx="1312">
                  <c:v>28254.345494074212</c:v>
                </c:pt>
                <c:pt idx="1313">
                  <c:v>28257.625037841386</c:v>
                </c:pt>
                <c:pt idx="1314">
                  <c:v>28260.896993972736</c:v>
                </c:pt>
                <c:pt idx="1315">
                  <c:v>28264.161380023204</c:v>
                </c:pt>
                <c:pt idx="1316">
                  <c:v>28267.418213507128</c:v>
                </c:pt>
                <c:pt idx="1317">
                  <c:v>28270.667511898311</c:v>
                </c:pt>
                <c:pt idx="1318">
                  <c:v>28273.909292630142</c:v>
                </c:pt>
                <c:pt idx="1319">
                  <c:v>28277.143573095662</c:v>
                </c:pt>
                <c:pt idx="1320">
                  <c:v>28280.370370647681</c:v>
                </c:pt>
                <c:pt idx="1321">
                  <c:v>28283.58970259886</c:v>
                </c:pt>
                <c:pt idx="1322">
                  <c:v>28286.801586221798</c:v>
                </c:pt>
                <c:pt idx="1323">
                  <c:v>28290.006038749139</c:v>
                </c:pt>
                <c:pt idx="1324">
                  <c:v>28293.203077373659</c:v>
                </c:pt>
                <c:pt idx="1325">
                  <c:v>28296.392719248346</c:v>
                </c:pt>
                <c:pt idx="1326">
                  <c:v>28299.574981486512</c:v>
                </c:pt>
                <c:pt idx="1327">
                  <c:v>28302.749881161868</c:v>
                </c:pt>
                <c:pt idx="1328">
                  <c:v>28305.917435308631</c:v>
                </c:pt>
                <c:pt idx="1329">
                  <c:v>28309.077660921597</c:v>
                </c:pt>
                <c:pt idx="1330">
                  <c:v>28312.230574956255</c:v>
                </c:pt>
                <c:pt idx="1331">
                  <c:v>28315.376194328852</c:v>
                </c:pt>
                <c:pt idx="1332">
                  <c:v>28318.514535916507</c:v>
                </c:pt>
                <c:pt idx="1333">
                  <c:v>28321.645616557289</c:v>
                </c:pt>
                <c:pt idx="1334">
                  <c:v>28324.769453050307</c:v>
                </c:pt>
                <c:pt idx="1335">
                  <c:v>28327.886062155805</c:v>
                </c:pt>
                <c:pt idx="1336">
                  <c:v>28330.995460595252</c:v>
                </c:pt>
                <c:pt idx="1337">
                  <c:v>28334.097665051428</c:v>
                </c:pt>
                <c:pt idx="1338">
                  <c:v>28337.192692168515</c:v>
                </c:pt>
                <c:pt idx="1339">
                  <c:v>28340.280558552189</c:v>
                </c:pt>
                <c:pt idx="1340">
                  <c:v>28343.361280769703</c:v>
                </c:pt>
                <c:pt idx="1341">
                  <c:v>28346.434875349983</c:v>
                </c:pt>
                <c:pt idx="1342">
                  <c:v>28349.501358783709</c:v>
                </c:pt>
                <c:pt idx="1343">
                  <c:v>28352.560747523414</c:v>
                </c:pt>
                <c:pt idx="1344">
                  <c:v>28355.613057983559</c:v>
                </c:pt>
                <c:pt idx="1345">
                  <c:v>28358.658306540634</c:v>
                </c:pt>
                <c:pt idx="1346">
                  <c:v>28361.696509533238</c:v>
                </c:pt>
                <c:pt idx="1347">
                  <c:v>28364.727683262165</c:v>
                </c:pt>
                <c:pt idx="1348">
                  <c:v>28367.7518439905</c:v>
                </c:pt>
                <c:pt idx="1349">
                  <c:v>28370.769007943698</c:v>
                </c:pt>
                <c:pt idx="1350">
                  <c:v>28373.779191309677</c:v>
                </c:pt>
                <c:pt idx="1351">
                  <c:v>28376.782410238902</c:v>
                </c:pt>
                <c:pt idx="1352">
                  <c:v>28379.778680844473</c:v>
                </c:pt>
                <c:pt idx="1353">
                  <c:v>28382.768019202202</c:v>
                </c:pt>
                <c:pt idx="1354">
                  <c:v>28385.750441350716</c:v>
                </c:pt>
                <c:pt idx="1355">
                  <c:v>28388.725963291534</c:v>
                </c:pt>
                <c:pt idx="1356">
                  <c:v>28391.694600989154</c:v>
                </c:pt>
                <c:pt idx="1357">
                  <c:v>28394.656370371133</c:v>
                </c:pt>
                <c:pt idx="1358">
                  <c:v>28397.611287328182</c:v>
                </c:pt>
                <c:pt idx="1359">
                  <c:v>28400.559367714242</c:v>
                </c:pt>
                <c:pt idx="1360">
                  <c:v>28403.500627346581</c:v>
                </c:pt>
                <c:pt idx="1361">
                  <c:v>28406.435082005868</c:v>
                </c:pt>
                <c:pt idx="1362">
                  <c:v>28409.362747436262</c:v>
                </c:pt>
                <c:pt idx="1363">
                  <c:v>28412.283639345493</c:v>
                </c:pt>
                <c:pt idx="1364">
                  <c:v>28415.197773404954</c:v>
                </c:pt>
                <c:pt idx="1365">
                  <c:v>28418.105165249777</c:v>
                </c:pt>
                <c:pt idx="1366">
                  <c:v>28421.00583047892</c:v>
                </c:pt>
                <c:pt idx="1367">
                  <c:v>28423.899784655256</c:v>
                </c:pt>
                <c:pt idx="1368">
                  <c:v>28426.787043305641</c:v>
                </c:pt>
                <c:pt idx="1369">
                  <c:v>28429.66762192102</c:v>
                </c:pt>
                <c:pt idx="1370">
                  <c:v>28432.54153595649</c:v>
                </c:pt>
                <c:pt idx="1371">
                  <c:v>28435.408800831392</c:v>
                </c:pt>
                <c:pt idx="1372">
                  <c:v>28438.269431929391</c:v>
                </c:pt>
                <c:pt idx="1373">
                  <c:v>28441.123444598565</c:v>
                </c:pt>
                <c:pt idx="1374">
                  <c:v>28443.970854151477</c:v>
                </c:pt>
                <c:pt idx="1375">
                  <c:v>28446.811675865269</c:v>
                </c:pt>
                <c:pt idx="1376">
                  <c:v>28449.645924981727</c:v>
                </c:pt>
                <c:pt idx="1377">
                  <c:v>28452.473616707382</c:v>
                </c:pt>
                <c:pt idx="1378">
                  <c:v>28455.294766213581</c:v>
                </c:pt>
                <c:pt idx="1379">
                  <c:v>28458.109388636567</c:v>
                </c:pt>
                <c:pt idx="1380">
                  <c:v>28460.917499077568</c:v>
                </c:pt>
                <c:pt idx="1381">
                  <c:v>28463.71911260287</c:v>
                </c:pt>
                <c:pt idx="1382">
                  <c:v>28466.514244243903</c:v>
                </c:pt>
                <c:pt idx="1383">
                  <c:v>28469.302908997317</c:v>
                </c:pt>
                <c:pt idx="1384">
                  <c:v>28472.085121825072</c:v>
                </c:pt>
                <c:pt idx="1385">
                  <c:v>28474.860897654504</c:v>
                </c:pt>
                <c:pt idx="1386">
                  <c:v>28477.630251378414</c:v>
                </c:pt>
                <c:pt idx="1387">
                  <c:v>28480.393197855152</c:v>
                </c:pt>
                <c:pt idx="1388">
                  <c:v>28483.149751908688</c:v>
                </c:pt>
                <c:pt idx="1389">
                  <c:v>28485.899928328694</c:v>
                </c:pt>
                <c:pt idx="1390">
                  <c:v>28488.643741870623</c:v>
                </c:pt>
                <c:pt idx="1391">
                  <c:v>28491.381207255792</c:v>
                </c:pt>
                <c:pt idx="1392">
                  <c:v>28494.112339171461</c:v>
                </c:pt>
                <c:pt idx="1393">
                  <c:v>28496.837152270902</c:v>
                </c:pt>
                <c:pt idx="1394">
                  <c:v>28499.555661173494</c:v>
                </c:pt>
                <c:pt idx="1395">
                  <c:v>28502.267880464784</c:v>
                </c:pt>
                <c:pt idx="1396">
                  <c:v>28504.973824696575</c:v>
                </c:pt>
                <c:pt idx="1397">
                  <c:v>28507.673508387008</c:v>
                </c:pt>
                <c:pt idx="1398">
                  <c:v>28510.366946020626</c:v>
                </c:pt>
                <c:pt idx="1399">
                  <c:v>28513.054152048466</c:v>
                </c:pt>
                <c:pt idx="1400">
                  <c:v>28515.735140888133</c:v>
                </c:pt>
                <c:pt idx="1401">
                  <c:v>28518.409926923869</c:v>
                </c:pt>
                <c:pt idx="1402">
                  <c:v>28521.07852450664</c:v>
                </c:pt>
                <c:pt idx="1403">
                  <c:v>28523.740947954208</c:v>
                </c:pt>
                <c:pt idx="1404">
                  <c:v>28526.397211551204</c:v>
                </c:pt>
                <c:pt idx="1405">
                  <c:v>28529.047329549223</c:v>
                </c:pt>
                <c:pt idx="1406">
                  <c:v>28531.691316166874</c:v>
                </c:pt>
                <c:pt idx="1407">
                  <c:v>28534.329185589875</c:v>
                </c:pt>
                <c:pt idx="1408">
                  <c:v>28536.960951971127</c:v>
                </c:pt>
                <c:pt idx="1409">
                  <c:v>28539.586629430778</c:v>
                </c:pt>
                <c:pt idx="1410">
                  <c:v>28542.206232056313</c:v>
                </c:pt>
                <c:pt idx="1411">
                  <c:v>28544.819773902622</c:v>
                </c:pt>
                <c:pt idx="1412">
                  <c:v>28547.42726899208</c:v>
                </c:pt>
                <c:pt idx="1413">
                  <c:v>28550.028731314615</c:v>
                </c:pt>
                <c:pt idx="1414">
                  <c:v>28552.62417482779</c:v>
                </c:pt>
                <c:pt idx="1415">
                  <c:v>28555.213613456875</c:v>
                </c:pt>
                <c:pt idx="1416">
                  <c:v>28557.797061094927</c:v>
                </c:pt>
                <c:pt idx="1417">
                  <c:v>28560.374531602851</c:v>
                </c:pt>
                <c:pt idx="1418">
                  <c:v>28562.946038809489</c:v>
                </c:pt>
                <c:pt idx="1419">
                  <c:v>28565.511596511686</c:v>
                </c:pt>
                <c:pt idx="1420">
                  <c:v>28568.071218474364</c:v>
                </c:pt>
                <c:pt idx="1421">
                  <c:v>28570.624918430603</c:v>
                </c:pt>
                <c:pt idx="1422">
                  <c:v>28573.172710081708</c:v>
                </c:pt>
                <c:pt idx="1423">
                  <c:v>28575.714607097285</c:v>
                </c:pt>
                <c:pt idx="1424">
                  <c:v>28578.250623115309</c:v>
                </c:pt>
                <c:pt idx="1425">
                  <c:v>28580.780771742211</c:v>
                </c:pt>
                <c:pt idx="1426">
                  <c:v>28583.30506655293</c:v>
                </c:pt>
                <c:pt idx="1427">
                  <c:v>28585.82352109101</c:v>
                </c:pt>
                <c:pt idx="1428">
                  <c:v>28588.33614886865</c:v>
                </c:pt>
                <c:pt idx="1429">
                  <c:v>28590.842963366791</c:v>
                </c:pt>
                <c:pt idx="1430">
                  <c:v>28593.343978035187</c:v>
                </c:pt>
                <c:pt idx="1431">
                  <c:v>28595.839206292469</c:v>
                </c:pt>
                <c:pt idx="1432">
                  <c:v>28598.328661526226</c:v>
                </c:pt>
                <c:pt idx="1433">
                  <c:v>28600.812357093073</c:v>
                </c:pt>
                <c:pt idx="1434">
                  <c:v>28603.290306318719</c:v>
                </c:pt>
                <c:pt idx="1435">
                  <c:v>28605.762522498047</c:v>
                </c:pt>
                <c:pt idx="1436">
                  <c:v>28608.229018895177</c:v>
                </c:pt>
                <c:pt idx="1437">
                  <c:v>28610.689808743544</c:v>
                </c:pt>
                <c:pt idx="1438">
                  <c:v>28613.144905245965</c:v>
                </c:pt>
                <c:pt idx="1439">
                  <c:v>28615.59432157471</c:v>
                </c:pt>
                <c:pt idx="1440">
                  <c:v>28618.038070871571</c:v>
                </c:pt>
                <c:pt idx="1441">
                  <c:v>28620.47616624794</c:v>
                </c:pt>
                <c:pt idx="1442">
                  <c:v>28622.908620784867</c:v>
                </c:pt>
                <c:pt idx="1443">
                  <c:v>28625.335447533143</c:v>
                </c:pt>
                <c:pt idx="1444">
                  <c:v>28627.756659513365</c:v>
                </c:pt>
                <c:pt idx="1445">
                  <c:v>28630.172269716004</c:v>
                </c:pt>
                <c:pt idx="1446">
                  <c:v>28632.582291101473</c:v>
                </c:pt>
                <c:pt idx="1447">
                  <c:v>28634.9867366002</c:v>
                </c:pt>
                <c:pt idx="1448">
                  <c:v>28637.385619112698</c:v>
                </c:pt>
                <c:pt idx="1449">
                  <c:v>28639.778951509637</c:v>
                </c:pt>
                <c:pt idx="1450">
                  <c:v>28642.166746631905</c:v>
                </c:pt>
                <c:pt idx="1451">
                  <c:v>28644.549017290679</c:v>
                </c:pt>
                <c:pt idx="1452">
                  <c:v>28646.925776267497</c:v>
                </c:pt>
                <c:pt idx="1453">
                  <c:v>28649.297036314329</c:v>
                </c:pt>
                <c:pt idx="1454">
                  <c:v>28651.662810153641</c:v>
                </c:pt>
                <c:pt idx="1455">
                  <c:v>28654.023110478458</c:v>
                </c:pt>
                <c:pt idx="1456">
                  <c:v>28656.377949952446</c:v>
                </c:pt>
                <c:pt idx="1457">
                  <c:v>28658.727341209964</c:v>
                </c:pt>
                <c:pt idx="1458">
                  <c:v>28661.071296856149</c:v>
                </c:pt>
                <c:pt idx="1459">
                  <c:v>28663.409829466967</c:v>
                </c:pt>
                <c:pt idx="1460">
                  <c:v>28665.742951589291</c:v>
                </c:pt>
                <c:pt idx="1461">
                  <c:v>28668.070675740964</c:v>
                </c:pt>
                <c:pt idx="1462">
                  <c:v>28670.393014410867</c:v>
                </c:pt>
                <c:pt idx="1463">
                  <c:v>28672.709980058989</c:v>
                </c:pt>
                <c:pt idx="1464">
                  <c:v>28675.02158511649</c:v>
                </c:pt>
                <c:pt idx="1465">
                  <c:v>28677.327841985771</c:v>
                </c:pt>
                <c:pt idx="1466">
                  <c:v>28679.628763040531</c:v>
                </c:pt>
                <c:pt idx="1467">
                  <c:v>28681.92436062585</c:v>
                </c:pt>
                <c:pt idx="1468">
                  <c:v>28684.214647058241</c:v>
                </c:pt>
                <c:pt idx="1469">
                  <c:v>28686.499634625721</c:v>
                </c:pt>
                <c:pt idx="1470">
                  <c:v>28688.779335587882</c:v>
                </c:pt>
                <c:pt idx="1471">
                  <c:v>28691.053762175947</c:v>
                </c:pt>
                <c:pt idx="1472">
                  <c:v>28693.322926592842</c:v>
                </c:pt>
                <c:pt idx="1473">
                  <c:v>28695.586841013257</c:v>
                </c:pt>
                <c:pt idx="1474">
                  <c:v>28697.845517583723</c:v>
                </c:pt>
                <c:pt idx="1475">
                  <c:v>28700.098968422659</c:v>
                </c:pt>
                <c:pt idx="1476">
                  <c:v>28702.347205620448</c:v>
                </c:pt>
                <c:pt idx="1477">
                  <c:v>28704.590241239508</c:v>
                </c:pt>
                <c:pt idx="1478">
                  <c:v>28706.828087314341</c:v>
                </c:pt>
                <c:pt idx="1479">
                  <c:v>28709.060755851609</c:v>
                </c:pt>
                <c:pt idx="1480">
                  <c:v>28711.288258830195</c:v>
                </c:pt>
                <c:pt idx="1481">
                  <c:v>28713.510608201264</c:v>
                </c:pt>
                <c:pt idx="1482">
                  <c:v>28715.727815888338</c:v>
                </c:pt>
                <c:pt idx="1483">
                  <c:v>28717.939893787345</c:v>
                </c:pt>
                <c:pt idx="1484">
                  <c:v>28720.146853766691</c:v>
                </c:pt>
                <c:pt idx="1485">
                  <c:v>28722.34870766733</c:v>
                </c:pt>
                <c:pt idx="1486">
                  <c:v>28724.545467302811</c:v>
                </c:pt>
                <c:pt idx="1487">
                  <c:v>28726.737144459359</c:v>
                </c:pt>
                <c:pt idx="1488">
                  <c:v>28728.923750895923</c:v>
                </c:pt>
                <c:pt idx="1489">
                  <c:v>28731.105298344253</c:v>
                </c:pt>
                <c:pt idx="1490">
                  <c:v>28733.28179850895</c:v>
                </c:pt>
                <c:pt idx="1491">
                  <c:v>28735.453263067539</c:v>
                </c:pt>
                <c:pt idx="1492">
                  <c:v>28737.619703670527</c:v>
                </c:pt>
                <c:pt idx="1493">
                  <c:v>28739.781131941465</c:v>
                </c:pt>
                <c:pt idx="1494">
                  <c:v>28741.93755947701</c:v>
                </c:pt>
                <c:pt idx="1495">
                  <c:v>28744.088997846993</c:v>
                </c:pt>
                <c:pt idx="1496">
                  <c:v>28746.235458594474</c:v>
                </c:pt>
                <c:pt idx="1497">
                  <c:v>28748.376953235806</c:v>
                </c:pt>
                <c:pt idx="1498">
                  <c:v>28750.513493260696</c:v>
                </c:pt>
                <c:pt idx="1499">
                  <c:v>28752.645090132275</c:v>
                </c:pt>
                <c:pt idx="1500">
                  <c:v>28754.771755287147</c:v>
                </c:pt>
                <c:pt idx="1501">
                  <c:v>28756.893500135455</c:v>
                </c:pt>
                <c:pt idx="1502">
                  <c:v>28759.010336060946</c:v>
                </c:pt>
                <c:pt idx="1503">
                  <c:v>28761.122274421032</c:v>
                </c:pt>
                <c:pt idx="1504">
                  <c:v>28763.22932654684</c:v>
                </c:pt>
                <c:pt idx="1505">
                  <c:v>28765.331503743291</c:v>
                </c:pt>
                <c:pt idx="1506">
                  <c:v>28767.428817289143</c:v>
                </c:pt>
                <c:pt idx="1507">
                  <c:v>28769.52127843706</c:v>
                </c:pt>
                <c:pt idx="1508">
                  <c:v>28771.608898413673</c:v>
                </c:pt>
                <c:pt idx="1509">
                  <c:v>28773.69168841964</c:v>
                </c:pt>
                <c:pt idx="1510">
                  <c:v>28775.769659629706</c:v>
                </c:pt>
                <c:pt idx="1511">
                  <c:v>28777.842823192757</c:v>
                </c:pt>
                <c:pt idx="1512">
                  <c:v>28779.911190231891</c:v>
                </c:pt>
                <c:pt idx="1513">
                  <c:v>28781.974771844463</c:v>
                </c:pt>
                <c:pt idx="1514">
                  <c:v>28784.033579102161</c:v>
                </c:pt>
                <c:pt idx="1515">
                  <c:v>28786.087623051051</c:v>
                </c:pt>
                <c:pt idx="1516">
                  <c:v>28788.136914711646</c:v>
                </c:pt>
                <c:pt idx="1517">
                  <c:v>28790.181465078964</c:v>
                </c:pt>
                <c:pt idx="1518">
                  <c:v>28792.221285122578</c:v>
                </c:pt>
                <c:pt idx="1519">
                  <c:v>28794.256385786684</c:v>
                </c:pt>
                <c:pt idx="1520">
                  <c:v>28796.286777990164</c:v>
                </c:pt>
                <c:pt idx="1521">
                  <c:v>28798.312472626629</c:v>
                </c:pt>
                <c:pt idx="1522">
                  <c:v>28800.333480564488</c:v>
                </c:pt>
                <c:pt idx="1523">
                  <c:v>28802.349812647008</c:v>
                </c:pt>
                <c:pt idx="1524">
                  <c:v>28804.361479692365</c:v>
                </c:pt>
                <c:pt idx="1525">
                  <c:v>28806.368492493712</c:v>
                </c:pt>
                <c:pt idx="1526">
                  <c:v>28808.370861819221</c:v>
                </c:pt>
                <c:pt idx="1527">
                  <c:v>28810.368598412158</c:v>
                </c:pt>
                <c:pt idx="1528">
                  <c:v>28812.361712990933</c:v>
                </c:pt>
                <c:pt idx="1529">
                  <c:v>28814.35021624915</c:v>
                </c:pt>
                <c:pt idx="1530">
                  <c:v>28816.334118855681</c:v>
                </c:pt>
                <c:pt idx="1531">
                  <c:v>28818.31343145471</c:v>
                </c:pt>
                <c:pt idx="1532">
                  <c:v>28820.288164665795</c:v>
                </c:pt>
                <c:pt idx="1533">
                  <c:v>28822.258329083928</c:v>
                </c:pt>
                <c:pt idx="1534">
                  <c:v>28824.22393527958</c:v>
                </c:pt>
                <c:pt idx="1535">
                  <c:v>28826.184993798772</c:v>
                </c:pt>
                <c:pt idx="1536">
                  <c:v>28828.141515163123</c:v>
                </c:pt>
                <c:pt idx="1537">
                  <c:v>28830.093509869912</c:v>
                </c:pt>
                <c:pt idx="1538">
                  <c:v>28832.040988392127</c:v>
                </c:pt>
                <c:pt idx="1539">
                  <c:v>28833.983961178528</c:v>
                </c:pt>
                <c:pt idx="1540">
                  <c:v>28835.922438653699</c:v>
                </c:pt>
                <c:pt idx="1541">
                  <c:v>28837.856431218108</c:v>
                </c:pt>
                <c:pt idx="1542">
                  <c:v>28839.785949248155</c:v>
                </c:pt>
                <c:pt idx="1543">
                  <c:v>28841.711003096239</c:v>
                </c:pt>
                <c:pt idx="1544">
                  <c:v>28843.631603090806</c:v>
                </c:pt>
                <c:pt idx="1545">
                  <c:v>28845.547759536403</c:v>
                </c:pt>
                <c:pt idx="1546">
                  <c:v>28847.459482713737</c:v>
                </c:pt>
                <c:pt idx="1547">
                  <c:v>28849.366782879733</c:v>
                </c:pt>
                <c:pt idx="1548">
                  <c:v>28851.269670267582</c:v>
                </c:pt>
                <c:pt idx="1549">
                  <c:v>28853.168155086798</c:v>
                </c:pt>
                <c:pt idx="1550">
                  <c:v>28855.062247523278</c:v>
                </c:pt>
                <c:pt idx="1551">
                  <c:v>28856.951957739348</c:v>
                </c:pt>
                <c:pt idx="1552">
                  <c:v>28858.837295873825</c:v>
                </c:pt>
                <c:pt idx="1553">
                  <c:v>28860.718272042068</c:v>
                </c:pt>
                <c:pt idx="1554">
                  <c:v>28862.594896336035</c:v>
                </c:pt>
                <c:pt idx="1555">
                  <c:v>28864.467178824329</c:v>
                </c:pt>
                <c:pt idx="1556">
                  <c:v>28866.335129552266</c:v>
                </c:pt>
                <c:pt idx="1557">
                  <c:v>28868.198758541916</c:v>
                </c:pt>
                <c:pt idx="1558">
                  <c:v>28870.05807579216</c:v>
                </c:pt>
                <c:pt idx="1559">
                  <c:v>28871.913091278751</c:v>
                </c:pt>
                <c:pt idx="1560">
                  <c:v>28873.763814954356</c:v>
                </c:pt>
                <c:pt idx="1561">
                  <c:v>28875.61025674862</c:v>
                </c:pt>
                <c:pt idx="1562">
                  <c:v>28877.452426568212</c:v>
                </c:pt>
                <c:pt idx="1563">
                  <c:v>28879.290334296882</c:v>
                </c:pt>
                <c:pt idx="1564">
                  <c:v>28881.123989795509</c:v>
                </c:pt>
                <c:pt idx="1565">
                  <c:v>28882.953402902163</c:v>
                </c:pt>
                <c:pt idx="1566">
                  <c:v>28884.778583432151</c:v>
                </c:pt>
                <c:pt idx="1567">
                  <c:v>28886.599541178068</c:v>
                </c:pt>
                <c:pt idx="1568">
                  <c:v>28888.416285909854</c:v>
                </c:pt>
                <c:pt idx="1569">
                  <c:v>28890.228827374845</c:v>
                </c:pt>
                <c:pt idx="1570">
                  <c:v>28892.037175297828</c:v>
                </c:pt>
                <c:pt idx="1571">
                  <c:v>28893.841339381088</c:v>
                </c:pt>
                <c:pt idx="1572">
                  <c:v>28895.641329304464</c:v>
                </c:pt>
                <c:pt idx="1573">
                  <c:v>28897.437154725398</c:v>
                </c:pt>
                <c:pt idx="1574">
                  <c:v>28899.228825278988</c:v>
                </c:pt>
                <c:pt idx="1575">
                  <c:v>28901.01635057804</c:v>
                </c:pt>
                <c:pt idx="1576">
                  <c:v>28902.799740213122</c:v>
                </c:pt>
                <c:pt idx="1577">
                  <c:v>28904.579003752609</c:v>
                </c:pt>
                <c:pt idx="1578">
                  <c:v>28906.354150742744</c:v>
                </c:pt>
                <c:pt idx="1579">
                  <c:v>28908.125190707677</c:v>
                </c:pt>
                <c:pt idx="1580">
                  <c:v>28909.892133149526</c:v>
                </c:pt>
                <c:pt idx="1581">
                  <c:v>28911.654987548423</c:v>
                </c:pt>
                <c:pt idx="1582">
                  <c:v>28913.413763362572</c:v>
                </c:pt>
                <c:pt idx="1583">
                  <c:v>28915.168470028289</c:v>
                </c:pt>
                <c:pt idx="1584">
                  <c:v>28916.91911696006</c:v>
                </c:pt>
                <c:pt idx="1585">
                  <c:v>28918.665713550588</c:v>
                </c:pt>
                <c:pt idx="1586">
                  <c:v>28920.408269170846</c:v>
                </c:pt>
                <c:pt idx="1587">
                  <c:v>28922.146793170126</c:v>
                </c:pt>
                <c:pt idx="1588">
                  <c:v>28923.881294876086</c:v>
                </c:pt>
                <c:pt idx="1589">
                  <c:v>28925.611783594806</c:v>
                </c:pt>
                <c:pt idx="1590">
                  <c:v>28927.338268610838</c:v>
                </c:pt>
                <c:pt idx="1591">
                  <c:v>28929.06075918725</c:v>
                </c:pt>
                <c:pt idx="1592">
                  <c:v>28930.779264565677</c:v>
                </c:pt>
                <c:pt idx="1593">
                  <c:v>28932.493793966376</c:v>
                </c:pt>
                <c:pt idx="1594">
                  <c:v>28934.20435658827</c:v>
                </c:pt>
                <c:pt idx="1595">
                  <c:v>28935.910961609003</c:v>
                </c:pt>
                <c:pt idx="1596">
                  <c:v>28937.613618184976</c:v>
                </c:pt>
                <c:pt idx="1597">
                  <c:v>28939.312335451414</c:v>
                </c:pt>
                <c:pt idx="1598">
                  <c:v>28941.007122522402</c:v>
                </c:pt>
                <c:pt idx="1599">
                  <c:v>28942.697988490938</c:v>
                </c:pt>
                <c:pt idx="1600">
                  <c:v>28944.384942428987</c:v>
                </c:pt>
                <c:pt idx="1601">
                  <c:v>28946.067993387525</c:v>
                </c:pt>
                <c:pt idx="1602">
                  <c:v>28947.747150396583</c:v>
                </c:pt>
                <c:pt idx="1603">
                  <c:v>28949.422422465297</c:v>
                </c:pt>
                <c:pt idx="1604">
                  <c:v>28951.093818581969</c:v>
                </c:pt>
                <c:pt idx="1605">
                  <c:v>28952.761347714099</c:v>
                </c:pt>
                <c:pt idx="1606">
                  <c:v>28954.425018808437</c:v>
                </c:pt>
                <c:pt idx="1607">
                  <c:v>28956.084840791042</c:v>
                </c:pt>
                <c:pt idx="1608">
                  <c:v>28957.740822567313</c:v>
                </c:pt>
                <c:pt idx="1609">
                  <c:v>28959.392973022055</c:v>
                </c:pt>
                <c:pt idx="1610">
                  <c:v>28961.041301019504</c:v>
                </c:pt>
                <c:pt idx="1611">
                  <c:v>28962.685815403398</c:v>
                </c:pt>
                <c:pt idx="1612">
                  <c:v>28964.32652499701</c:v>
                </c:pt>
                <c:pt idx="1613">
                  <c:v>28965.963438603198</c:v>
                </c:pt>
                <c:pt idx="1614">
                  <c:v>28967.596565004456</c:v>
                </c:pt>
                <c:pt idx="1615">
                  <c:v>28969.22591296296</c:v>
                </c:pt>
                <c:pt idx="1616">
                  <c:v>28970.851491220608</c:v>
                </c:pt>
                <c:pt idx="1617">
                  <c:v>28972.473308499077</c:v>
                </c:pt>
                <c:pt idx="1618">
                  <c:v>28974.091373499861</c:v>
                </c:pt>
                <c:pt idx="1619">
                  <c:v>28975.705694904329</c:v>
                </c:pt>
                <c:pt idx="1620">
                  <c:v>28977.316281373762</c:v>
                </c:pt>
                <c:pt idx="1621">
                  <c:v>28978.923141549396</c:v>
                </c:pt>
                <c:pt idx="1622">
                  <c:v>28980.526284052481</c:v>
                </c:pt>
                <c:pt idx="1623">
                  <c:v>28982.125717484319</c:v>
                </c:pt>
                <c:pt idx="1624">
                  <c:v>28983.72145042631</c:v>
                </c:pt>
                <c:pt idx="1625">
                  <c:v>28985.313491440003</c:v>
                </c:pt>
                <c:pt idx="1626">
                  <c:v>28986.901849067137</c:v>
                </c:pt>
                <c:pt idx="1627">
                  <c:v>28988.486531829687</c:v>
                </c:pt>
                <c:pt idx="1628">
                  <c:v>28990.067548229916</c:v>
                </c:pt>
                <c:pt idx="1629">
                  <c:v>28991.644906750411</c:v>
                </c:pt>
                <c:pt idx="1630">
                  <c:v>28993.218615854137</c:v>
                </c:pt>
                <c:pt idx="1631">
                  <c:v>28994.788683984476</c:v>
                </c:pt>
                <c:pt idx="1632">
                  <c:v>28996.35511956528</c:v>
                </c:pt>
                <c:pt idx="1633">
                  <c:v>28997.917931000902</c:v>
                </c:pt>
                <c:pt idx="1634">
                  <c:v>28999.477126676262</c:v>
                </c:pt>
                <c:pt idx="1635">
                  <c:v>29001.032714956873</c:v>
                </c:pt>
                <c:pt idx="1636">
                  <c:v>29002.584704188892</c:v>
                </c:pt>
                <c:pt idx="1637">
                  <c:v>29004.133102699172</c:v>
                </c:pt>
                <c:pt idx="1638">
                  <c:v>29005.6779187953</c:v>
                </c:pt>
                <c:pt idx="1639">
                  <c:v>29007.219160765639</c:v>
                </c:pt>
                <c:pt idx="1640">
                  <c:v>29008.756836879376</c:v>
                </c:pt>
                <c:pt idx="1641">
                  <c:v>29010.290955386568</c:v>
                </c:pt>
                <c:pt idx="1642">
                  <c:v>29011.821524518185</c:v>
                </c:pt>
                <c:pt idx="1643">
                  <c:v>29013.34855248615</c:v>
                </c:pt>
                <c:pt idx="1644">
                  <c:v>29014.87204748339</c:v>
                </c:pt>
                <c:pt idx="1645">
                  <c:v>29016.39201768388</c:v>
                </c:pt>
                <c:pt idx="1646">
                  <c:v>29017.908471242674</c:v>
                </c:pt>
                <c:pt idx="1647">
                  <c:v>29019.421416295965</c:v>
                </c:pt>
                <c:pt idx="1648">
                  <c:v>29020.930860961122</c:v>
                </c:pt>
                <c:pt idx="1649">
                  <c:v>29022.436813336732</c:v>
                </c:pt>
                <c:pt idx="1650">
                  <c:v>29023.939281502644</c:v>
                </c:pt>
                <c:pt idx="1651">
                  <c:v>29025.438273520016</c:v>
                </c:pt>
                <c:pt idx="1652">
                  <c:v>29026.933797431349</c:v>
                </c:pt>
                <c:pt idx="1653">
                  <c:v>29028.425861260548</c:v>
                </c:pt>
                <c:pt idx="1654">
                  <c:v>29029.914473012941</c:v>
                </c:pt>
                <c:pt idx="1655">
                  <c:v>29031.399640675343</c:v>
                </c:pt>
                <c:pt idx="1656">
                  <c:v>29032.881372216088</c:v>
                </c:pt>
                <c:pt idx="1657">
                  <c:v>29034.359675585074</c:v>
                </c:pt>
                <c:pt idx="1658">
                  <c:v>29035.834558713806</c:v>
                </c:pt>
                <c:pt idx="1659">
                  <c:v>29037.306029515443</c:v>
                </c:pt>
                <c:pt idx="1660">
                  <c:v>29038.774095884826</c:v>
                </c:pt>
                <c:pt idx="1661">
                  <c:v>29040.238765698537</c:v>
                </c:pt>
                <c:pt idx="1662">
                  <c:v>29041.700046814938</c:v>
                </c:pt>
                <c:pt idx="1663">
                  <c:v>29043.1579470742</c:v>
                </c:pt>
                <c:pt idx="1664">
                  <c:v>29044.612474298363</c:v>
                </c:pt>
                <c:pt idx="1665">
                  <c:v>29046.063636291365</c:v>
                </c:pt>
                <c:pt idx="1666">
                  <c:v>29047.511440839091</c:v>
                </c:pt>
                <c:pt idx="1667">
                  <c:v>29048.955895709412</c:v>
                </c:pt>
                <c:pt idx="1668">
                  <c:v>29050.397008652228</c:v>
                </c:pt>
                <c:pt idx="1669">
                  <c:v>29051.834787399504</c:v>
                </c:pt>
                <c:pt idx="1670">
                  <c:v>29053.269239665322</c:v>
                </c:pt>
                <c:pt idx="1671">
                  <c:v>29054.700373145915</c:v>
                </c:pt>
                <c:pt idx="1672">
                  <c:v>29056.128195519708</c:v>
                </c:pt>
                <c:pt idx="1673">
                  <c:v>29057.55271444736</c:v>
                </c:pt>
                <c:pt idx="1674">
                  <c:v>29058.973937571809</c:v>
                </c:pt>
                <c:pt idx="1675">
                  <c:v>29060.39187251831</c:v>
                </c:pt>
                <c:pt idx="1676">
                  <c:v>29061.806526894477</c:v>
                </c:pt>
                <c:pt idx="1677">
                  <c:v>29063.217908290317</c:v>
                </c:pt>
                <c:pt idx="1678">
                  <c:v>29064.626024278281</c:v>
                </c:pt>
                <c:pt idx="1679">
                  <c:v>29066.030882413303</c:v>
                </c:pt>
                <c:pt idx="1680">
                  <c:v>29067.43249023283</c:v>
                </c:pt>
                <c:pt idx="1681">
                  <c:v>29068.830855256878</c:v>
                </c:pt>
                <c:pt idx="1682">
                  <c:v>29070.225984988057</c:v>
                </c:pt>
                <c:pt idx="1683">
                  <c:v>29071.617886911627</c:v>
                </c:pt>
                <c:pt idx="1684">
                  <c:v>29073.006568495526</c:v>
                </c:pt>
                <c:pt idx="1685">
                  <c:v>29074.39203719041</c:v>
                </c:pt>
                <c:pt idx="1686">
                  <c:v>29075.774300429704</c:v>
                </c:pt>
                <c:pt idx="1687">
                  <c:v>29077.153365629631</c:v>
                </c:pt>
                <c:pt idx="1688">
                  <c:v>29078.529240189255</c:v>
                </c:pt>
                <c:pt idx="1689">
                  <c:v>29079.901931490524</c:v>
                </c:pt>
                <c:pt idx="1690">
                  <c:v>29081.271446898303</c:v>
                </c:pt>
                <c:pt idx="1691">
                  <c:v>29082.637793760419</c:v>
                </c:pt>
                <c:pt idx="1692">
                  <c:v>29084.000979407705</c:v>
                </c:pt>
                <c:pt idx="1693">
                  <c:v>29085.361011154022</c:v>
                </c:pt>
                <c:pt idx="1694">
                  <c:v>29086.717896296319</c:v>
                </c:pt>
                <c:pt idx="1695">
                  <c:v>29088.071642114661</c:v>
                </c:pt>
                <c:pt idx="1696">
                  <c:v>29089.422255872265</c:v>
                </c:pt>
                <c:pt idx="1697">
                  <c:v>29090.769744815545</c:v>
                </c:pt>
                <c:pt idx="1698">
                  <c:v>29092.114116174154</c:v>
                </c:pt>
                <c:pt idx="1699">
                  <c:v>29093.455377161012</c:v>
                </c:pt>
                <c:pt idx="1700">
                  <c:v>29094.793534972356</c:v>
                </c:pt>
                <c:pt idx="1701">
                  <c:v>29096.12859678777</c:v>
                </c:pt>
                <c:pt idx="1702">
                  <c:v>29097.460569770232</c:v>
                </c:pt>
                <c:pt idx="1703">
                  <c:v>29098.789461066142</c:v>
                </c:pt>
                <c:pt idx="1704">
                  <c:v>29100.115277805369</c:v>
                </c:pt>
                <c:pt idx="1705">
                  <c:v>29101.438027101285</c:v>
                </c:pt>
                <c:pt idx="1706">
                  <c:v>29102.757716050808</c:v>
                </c:pt>
                <c:pt idx="1707">
                  <c:v>29104.074351734431</c:v>
                </c:pt>
                <c:pt idx="1708">
                  <c:v>29105.387941216264</c:v>
                </c:pt>
                <c:pt idx="1709">
                  <c:v>29106.698491544081</c:v>
                </c:pt>
                <c:pt idx="1710">
                  <c:v>29108.006009749344</c:v>
                </c:pt>
                <c:pt idx="1711">
                  <c:v>29109.310502847253</c:v>
                </c:pt>
                <c:pt idx="1712">
                  <c:v>29110.611977836768</c:v>
                </c:pt>
                <c:pt idx="1713">
                  <c:v>29111.910441700664</c:v>
                </c:pt>
                <c:pt idx="1714">
                  <c:v>29113.205901405559</c:v>
                </c:pt>
                <c:pt idx="1715">
                  <c:v>29114.498363901948</c:v>
                </c:pt>
                <c:pt idx="1716">
                  <c:v>29115.787836124251</c:v>
                </c:pt>
                <c:pt idx="1717">
                  <c:v>29117.074324990845</c:v>
                </c:pt>
                <c:pt idx="1718">
                  <c:v>29118.357837404092</c:v>
                </c:pt>
                <c:pt idx="1719">
                  <c:v>29119.638380250391</c:v>
                </c:pt>
                <c:pt idx="1720">
                  <c:v>29120.915960400212</c:v>
                </c:pt>
                <c:pt idx="1721">
                  <c:v>29122.190584708122</c:v>
                </c:pt>
                <c:pt idx="1722">
                  <c:v>29123.462260012831</c:v>
                </c:pt>
                <c:pt idx="1723">
                  <c:v>29124.730993137229</c:v>
                </c:pt>
                <c:pt idx="1724">
                  <c:v>29125.996790888421</c:v>
                </c:pt>
                <c:pt idx="1725">
                  <c:v>29127.259660057756</c:v>
                </c:pt>
                <c:pt idx="1726">
                  <c:v>29128.51960742088</c:v>
                </c:pt>
                <c:pt idx="1727">
                  <c:v>29129.776639737756</c:v>
                </c:pt>
                <c:pt idx="1728">
                  <c:v>29131.030763752711</c:v>
                </c:pt>
                <c:pt idx="1729">
                  <c:v>29132.281986194463</c:v>
                </c:pt>
                <c:pt idx="1730">
                  <c:v>29133.530313776169</c:v>
                </c:pt>
                <c:pt idx="1731">
                  <c:v>29134.775753195448</c:v>
                </c:pt>
                <c:pt idx="1732">
                  <c:v>29136.018311134427</c:v>
                </c:pt>
                <c:pt idx="1733">
                  <c:v>29137.257994259773</c:v>
                </c:pt>
                <c:pt idx="1734">
                  <c:v>29138.494809222728</c:v>
                </c:pt>
                <c:pt idx="1735">
                  <c:v>29139.728762659142</c:v>
                </c:pt>
                <c:pt idx="1736">
                  <c:v>29140.95986118952</c:v>
                </c:pt>
                <c:pt idx="1737">
                  <c:v>29142.188111419044</c:v>
                </c:pt>
                <c:pt idx="1738">
                  <c:v>29143.413519937614</c:v>
                </c:pt>
                <c:pt idx="1739">
                  <c:v>29144.636093319885</c:v>
                </c:pt>
                <c:pt idx="1740">
                  <c:v>29145.855838125302</c:v>
                </c:pt>
                <c:pt idx="1741">
                  <c:v>29147.072760898132</c:v>
                </c:pt>
                <c:pt idx="1742">
                  <c:v>29148.286868167499</c:v>
                </c:pt>
                <c:pt idx="1743">
                  <c:v>29149.498166447425</c:v>
                </c:pt>
                <c:pt idx="1744">
                  <c:v>29150.706662236858</c:v>
                </c:pt>
                <c:pt idx="1745">
                  <c:v>29151.912362019713</c:v>
                </c:pt>
                <c:pt idx="1746">
                  <c:v>29153.115272264902</c:v>
                </c:pt>
                <c:pt idx="1747">
                  <c:v>29154.31539942637</c:v>
                </c:pt>
                <c:pt idx="1748">
                  <c:v>29155.512749943129</c:v>
                </c:pt>
                <c:pt idx="1749">
                  <c:v>29156.707330239296</c:v>
                </c:pt>
                <c:pt idx="1750">
                  <c:v>29157.899146724121</c:v>
                </c:pt>
                <c:pt idx="1751">
                  <c:v>29159.088205792032</c:v>
                </c:pt>
                <c:pt idx="1752">
                  <c:v>29160.274513822656</c:v>
                </c:pt>
                <c:pt idx="1753">
                  <c:v>29161.458077180865</c:v>
                </c:pt>
                <c:pt idx="1754">
                  <c:v>29162.638902216804</c:v>
                </c:pt>
                <c:pt idx="1755">
                  <c:v>29163.816995265923</c:v>
                </c:pt>
                <c:pt idx="1756">
                  <c:v>29164.992362649016</c:v>
                </c:pt>
                <c:pt idx="1757">
                  <c:v>29166.165010672252</c:v>
                </c:pt>
                <c:pt idx="1758">
                  <c:v>29167.334945627212</c:v>
                </c:pt>
                <c:pt idx="1759">
                  <c:v>29168.502173790919</c:v>
                </c:pt>
                <c:pt idx="1760">
                  <c:v>29169.666701425878</c:v>
                </c:pt>
                <c:pt idx="1761">
                  <c:v>29170.828534780099</c:v>
                </c:pt>
                <c:pt idx="1762">
                  <c:v>29171.987680087135</c:v>
                </c:pt>
                <c:pt idx="1763">
                  <c:v>29173.144143566125</c:v>
                </c:pt>
                <c:pt idx="1764">
                  <c:v>29174.297931421814</c:v>
                </c:pt>
                <c:pt idx="1765">
                  <c:v>29175.449049844588</c:v>
                </c:pt>
                <c:pt idx="1766">
                  <c:v>29176.597505010519</c:v>
                </c:pt>
                <c:pt idx="1767">
                  <c:v>29177.743303081385</c:v>
                </c:pt>
                <c:pt idx="1768">
                  <c:v>29178.886450204707</c:v>
                </c:pt>
                <c:pt idx="1769">
                  <c:v>29180.026952513785</c:v>
                </c:pt>
                <c:pt idx="1770">
                  <c:v>29181.164816127726</c:v>
                </c:pt>
                <c:pt idx="1771">
                  <c:v>29182.300047151486</c:v>
                </c:pt>
                <c:pt idx="1772">
                  <c:v>29183.432651675892</c:v>
                </c:pt>
                <c:pt idx="1773">
                  <c:v>29184.562635777682</c:v>
                </c:pt>
                <c:pt idx="1774">
                  <c:v>29185.690005519529</c:v>
                </c:pt>
                <c:pt idx="1775">
                  <c:v>29186.814766950083</c:v>
                </c:pt>
                <c:pt idx="1776">
                  <c:v>29187.936926104001</c:v>
                </c:pt>
                <c:pt idx="1777">
                  <c:v>29189.056489001974</c:v>
                </c:pt>
                <c:pt idx="1778">
                  <c:v>29190.173461650767</c:v>
                </c:pt>
                <c:pt idx="1779">
                  <c:v>29191.287850043245</c:v>
                </c:pt>
                <c:pt idx="1780">
                  <c:v>29192.399660158411</c:v>
                </c:pt>
                <c:pt idx="1781">
                  <c:v>29193.50889796143</c:v>
                </c:pt>
                <c:pt idx="1782">
                  <c:v>29194.615569403672</c:v>
                </c:pt>
                <c:pt idx="1783">
                  <c:v>29195.719680422731</c:v>
                </c:pt>
                <c:pt idx="1784">
                  <c:v>29196.821236942473</c:v>
                </c:pt>
                <c:pt idx="1785">
                  <c:v>29197.920244873047</c:v>
                </c:pt>
                <c:pt idx="1786">
                  <c:v>29199.016710110936</c:v>
                </c:pt>
                <c:pt idx="1787">
                  <c:v>29200.110638538979</c:v>
                </c:pt>
                <c:pt idx="1788">
                  <c:v>29201.202036026403</c:v>
                </c:pt>
                <c:pt idx="1789">
                  <c:v>29202.290908428859</c:v>
                </c:pt>
                <c:pt idx="1790">
                  <c:v>29203.377261588445</c:v>
                </c:pt>
                <c:pt idx="1791">
                  <c:v>29204.461101333745</c:v>
                </c:pt>
                <c:pt idx="1792">
                  <c:v>29205.542433479859</c:v>
                </c:pt>
                <c:pt idx="1793">
                  <c:v>29206.621263828431</c:v>
                </c:pt>
                <c:pt idx="1794">
                  <c:v>29207.697598167684</c:v>
                </c:pt>
                <c:pt idx="1795">
                  <c:v>29208.771442272449</c:v>
                </c:pt>
                <c:pt idx="1796">
                  <c:v>29209.842801904197</c:v>
                </c:pt>
                <c:pt idx="1797">
                  <c:v>29210.911682811067</c:v>
                </c:pt>
                <c:pt idx="1798">
                  <c:v>29211.978090727898</c:v>
                </c:pt>
                <c:pt idx="1799">
                  <c:v>29213.042031376266</c:v>
                </c:pt>
                <c:pt idx="1800">
                  <c:v>29214.103510464505</c:v>
                </c:pt>
                <c:pt idx="1801">
                  <c:v>29215.162533687741</c:v>
                </c:pt>
                <c:pt idx="1802">
                  <c:v>29216.219106727927</c:v>
                </c:pt>
                <c:pt idx="1803">
                  <c:v>29217.27323525387</c:v>
                </c:pt>
                <c:pt idx="1804">
                  <c:v>29218.324924921257</c:v>
                </c:pt>
                <c:pt idx="1805">
                  <c:v>29219.374181372696</c:v>
                </c:pt>
                <c:pt idx="1806">
                  <c:v>29220.421010237736</c:v>
                </c:pt>
                <c:pt idx="1807">
                  <c:v>29221.465417132906</c:v>
                </c:pt>
                <c:pt idx="1808">
                  <c:v>29222.507407661735</c:v>
                </c:pt>
                <c:pt idx="1809">
                  <c:v>29223.546987414786</c:v>
                </c:pt>
                <c:pt idx="1810">
                  <c:v>29224.584161969695</c:v>
                </c:pt>
                <c:pt idx="1811">
                  <c:v>29225.618936891187</c:v>
                </c:pt>
                <c:pt idx="1812">
                  <c:v>29226.651317731117</c:v>
                </c:pt>
                <c:pt idx="1813">
                  <c:v>29227.681310028493</c:v>
                </c:pt>
                <c:pt idx="1814">
                  <c:v>29228.708919309509</c:v>
                </c:pt>
                <c:pt idx="1815">
                  <c:v>29229.73415108757</c:v>
                </c:pt>
                <c:pt idx="1816">
                  <c:v>29230.757010863326</c:v>
                </c:pt>
                <c:pt idx="1817">
                  <c:v>29231.777504124704</c:v>
                </c:pt>
                <c:pt idx="1818">
                  <c:v>29232.795636346931</c:v>
                </c:pt>
                <c:pt idx="1819">
                  <c:v>29233.811412992567</c:v>
                </c:pt>
                <c:pt idx="1820">
                  <c:v>29234.824839511537</c:v>
                </c:pt>
                <c:pt idx="1821">
                  <c:v>29235.83592134115</c:v>
                </c:pt>
                <c:pt idx="1822">
                  <c:v>29236.84466390614</c:v>
                </c:pt>
                <c:pt idx="1823">
                  <c:v>29237.851072618691</c:v>
                </c:pt>
                <c:pt idx="1824">
                  <c:v>29238.855152878459</c:v>
                </c:pt>
                <c:pt idx="1825">
                  <c:v>29239.856910072616</c:v>
                </c:pt>
                <c:pt idx="1826">
                  <c:v>29240.856349575864</c:v>
                </c:pt>
                <c:pt idx="1827">
                  <c:v>29241.853476750472</c:v>
                </c:pt>
                <c:pt idx="1828">
                  <c:v>29242.8482969463</c:v>
                </c:pt>
                <c:pt idx="1829">
                  <c:v>29243.840815500836</c:v>
                </c:pt>
                <c:pt idx="1830">
                  <c:v>29244.831037739212</c:v>
                </c:pt>
                <c:pt idx="1831">
                  <c:v>29245.818968974247</c:v>
                </c:pt>
                <c:pt idx="1832">
                  <c:v>29246.804614506462</c:v>
                </c:pt>
                <c:pt idx="1833">
                  <c:v>29247.787979624118</c:v>
                </c:pt>
                <c:pt idx="1834">
                  <c:v>29248.76906960324</c:v>
                </c:pt>
                <c:pt idx="1835">
                  <c:v>29249.747889707651</c:v>
                </c:pt>
                <c:pt idx="1836">
                  <c:v>29250.724445188986</c:v>
                </c:pt>
                <c:pt idx="1837">
                  <c:v>29251.698741286731</c:v>
                </c:pt>
                <c:pt idx="1838">
                  <c:v>29252.670783228259</c:v>
                </c:pt>
                <c:pt idx="1839">
                  <c:v>29253.640576228841</c:v>
                </c:pt>
                <c:pt idx="1840">
                  <c:v>29254.608125491686</c:v>
                </c:pt>
                <c:pt idx="1841">
                  <c:v>29255.57343620796</c:v>
                </c:pt>
                <c:pt idx="1842">
                  <c:v>29256.536513556825</c:v>
                </c:pt>
                <c:pt idx="1843">
                  <c:v>29257.497362705453</c:v>
                </c:pt>
                <c:pt idx="1844">
                  <c:v>29258.455988809066</c:v>
                </c:pt>
                <c:pt idx="1845">
                  <c:v>29259.412397010958</c:v>
                </c:pt>
                <c:pt idx="1846">
                  <c:v>29260.366592442519</c:v>
                </c:pt>
                <c:pt idx="1847">
                  <c:v>29261.318580223277</c:v>
                </c:pt>
                <c:pt idx="1848">
                  <c:v>29262.268365460903</c:v>
                </c:pt>
                <c:pt idx="1849">
                  <c:v>29263.21595325126</c:v>
                </c:pt>
                <c:pt idx="1850">
                  <c:v>29264.161348678419</c:v>
                </c:pt>
                <c:pt idx="1851">
                  <c:v>29265.104556814684</c:v>
                </c:pt>
                <c:pt idx="1852">
                  <c:v>29266.045582720628</c:v>
                </c:pt>
                <c:pt idx="1853">
                  <c:v>29266.984431445115</c:v>
                </c:pt>
                <c:pt idx="1854">
                  <c:v>29267.92110802533</c:v>
                </c:pt>
                <c:pt idx="1855">
                  <c:v>29268.855617486795</c:v>
                </c:pt>
                <c:pt idx="1856">
                  <c:v>29269.787964843417</c:v>
                </c:pt>
                <c:pt idx="1857">
                  <c:v>29270.718155097493</c:v>
                </c:pt>
                <c:pt idx="1858">
                  <c:v>29271.646193239751</c:v>
                </c:pt>
                <c:pt idx="1859">
                  <c:v>29272.572084249372</c:v>
                </c:pt>
                <c:pt idx="1860">
                  <c:v>29273.495833094017</c:v>
                </c:pt>
                <c:pt idx="1861">
                  <c:v>29274.417444729854</c:v>
                </c:pt>
                <c:pt idx="1862">
                  <c:v>29275.336924101583</c:v>
                </c:pt>
                <c:pt idx="1863">
                  <c:v>29276.254276142463</c:v>
                </c:pt>
                <c:pt idx="1864">
                  <c:v>29277.169505774342</c:v>
                </c:pt>
                <c:pt idx="1865">
                  <c:v>29278.082617907679</c:v>
                </c:pt>
                <c:pt idx="1866">
                  <c:v>29278.993617441574</c:v>
                </c:pt>
                <c:pt idx="1867">
                  <c:v>29279.902509263789</c:v>
                </c:pt>
                <c:pt idx="1868">
                  <c:v>29280.809298250781</c:v>
                </c:pt>
                <c:pt idx="1869">
                  <c:v>29281.713989267722</c:v>
                </c:pt>
                <c:pt idx="1870">
                  <c:v>29282.61658716853</c:v>
                </c:pt>
                <c:pt idx="1871">
                  <c:v>29283.517096795891</c:v>
                </c:pt>
                <c:pt idx="1872">
                  <c:v>29284.415522981286</c:v>
                </c:pt>
                <c:pt idx="1873">
                  <c:v>29285.311870545022</c:v>
                </c:pt>
                <c:pt idx="1874">
                  <c:v>29286.206144296248</c:v>
                </c:pt>
                <c:pt idx="1875">
                  <c:v>29287.098349032989</c:v>
                </c:pt>
                <c:pt idx="1876">
                  <c:v>29287.988489542171</c:v>
                </c:pt>
                <c:pt idx="1877">
                  <c:v>29288.876570599645</c:v>
                </c:pt>
                <c:pt idx="1878">
                  <c:v>29289.762596970209</c:v>
                </c:pt>
                <c:pt idx="1879">
                  <c:v>29290.646573407637</c:v>
                </c:pt>
                <c:pt idx="1880">
                  <c:v>29291.528504654711</c:v>
                </c:pt>
                <c:pt idx="1881">
                  <c:v>29292.408395443232</c:v>
                </c:pt>
                <c:pt idx="1882">
                  <c:v>29293.286250494057</c:v>
                </c:pt>
                <c:pt idx="1883">
                  <c:v>29294.16207451712</c:v>
                </c:pt>
                <c:pt idx="1884">
                  <c:v>29295.035872211462</c:v>
                </c:pt>
                <c:pt idx="1885">
                  <c:v>29295.907648265245</c:v>
                </c:pt>
                <c:pt idx="1886">
                  <c:v>29296.777407355792</c:v>
                </c:pt>
                <c:pt idx="1887">
                  <c:v>29297.645154149595</c:v>
                </c:pt>
                <c:pt idx="1888">
                  <c:v>29298.510893302358</c:v>
                </c:pt>
                <c:pt idx="1889">
                  <c:v>29299.374629459009</c:v>
                </c:pt>
                <c:pt idx="1890">
                  <c:v>29300.236367253732</c:v>
                </c:pt>
                <c:pt idx="1891">
                  <c:v>29301.096111309987</c:v>
                </c:pt>
                <c:pt idx="1892">
                  <c:v>29301.953866240539</c:v>
                </c:pt>
                <c:pt idx="1893">
                  <c:v>29302.809636647482</c:v>
                </c:pt>
                <c:pt idx="1894">
                  <c:v>29303.663427122257</c:v>
                </c:pt>
                <c:pt idx="1895">
                  <c:v>29304.515242245685</c:v>
                </c:pt>
                <c:pt idx="1896">
                  <c:v>29305.36508658799</c:v>
                </c:pt>
                <c:pt idx="1897">
                  <c:v>29306.212964708822</c:v>
                </c:pt>
                <c:pt idx="1898">
                  <c:v>29307.058881157282</c:v>
                </c:pt>
                <c:pt idx="1899">
                  <c:v>29307.902840471943</c:v>
                </c:pt>
                <c:pt idx="1900">
                  <c:v>29308.744847180878</c:v>
                </c:pt>
                <c:pt idx="1901">
                  <c:v>29309.58490580169</c:v>
                </c:pt>
                <c:pt idx="1902">
                  <c:v>29310.423020841521</c:v>
                </c:pt>
                <c:pt idx="1903">
                  <c:v>29311.259196797091</c:v>
                </c:pt>
                <c:pt idx="1904">
                  <c:v>29312.093438154712</c:v>
                </c:pt>
                <c:pt idx="1905">
                  <c:v>29312.925749390324</c:v>
                </c:pt>
                <c:pt idx="1906">
                  <c:v>29313.756134969502</c:v>
                </c:pt>
                <c:pt idx="1907">
                  <c:v>29314.584599347498</c:v>
                </c:pt>
                <c:pt idx="1908">
                  <c:v>29315.411146969247</c:v>
                </c:pt>
                <c:pt idx="1909">
                  <c:v>29316.235782269407</c:v>
                </c:pt>
                <c:pt idx="1910">
                  <c:v>29317.058509672373</c:v>
                </c:pt>
                <c:pt idx="1911">
                  <c:v>29317.879333592307</c:v>
                </c:pt>
                <c:pt idx="1912">
                  <c:v>29318.698258433156</c:v>
                </c:pt>
                <c:pt idx="1913">
                  <c:v>29319.515288588675</c:v>
                </c:pt>
                <c:pt idx="1914">
                  <c:v>29320.330428442456</c:v>
                </c:pt>
                <c:pt idx="1915">
                  <c:v>29321.143682367951</c:v>
                </c:pt>
                <c:pt idx="1916">
                  <c:v>29321.955054728493</c:v>
                </c:pt>
                <c:pt idx="1917">
                  <c:v>29322.764549877316</c:v>
                </c:pt>
                <c:pt idx="1918">
                  <c:v>29323.572172157583</c:v>
                </c:pt>
                <c:pt idx="1919">
                  <c:v>29324.377925902412</c:v>
                </c:pt>
                <c:pt idx="1920">
                  <c:v>29325.181815434895</c:v>
                </c:pt>
                <c:pt idx="1921">
                  <c:v>29325.98384506812</c:v>
                </c:pt>
                <c:pt idx="1922">
                  <c:v>29326.784019105198</c:v>
                </c:pt>
                <c:pt idx="1923">
                  <c:v>29327.582341839287</c:v>
                </c:pt>
                <c:pt idx="1924">
                  <c:v>29328.378817553603</c:v>
                </c:pt>
                <c:pt idx="1925">
                  <c:v>29329.173450521459</c:v>
                </c:pt>
                <c:pt idx="1926">
                  <c:v>29329.966245006282</c:v>
                </c:pt>
                <c:pt idx="1927">
                  <c:v>29330.757205261631</c:v>
                </c:pt>
                <c:pt idx="1928">
                  <c:v>29331.546335531228</c:v>
                </c:pt>
                <c:pt idx="1929">
                  <c:v>29332.333640048972</c:v>
                </c:pt>
                <c:pt idx="1930">
                  <c:v>29333.11912303897</c:v>
                </c:pt>
                <c:pt idx="1931">
                  <c:v>29333.902788715557</c:v>
                </c:pt>
                <c:pt idx="1932">
                  <c:v>29334.684641283315</c:v>
                </c:pt>
                <c:pt idx="1933">
                  <c:v>29335.464684937095</c:v>
                </c:pt>
                <c:pt idx="1934">
                  <c:v>29336.24292386205</c:v>
                </c:pt>
                <c:pt idx="1935">
                  <c:v>29337.019362233645</c:v>
                </c:pt>
                <c:pt idx="1936">
                  <c:v>29337.794004217685</c:v>
                </c:pt>
                <c:pt idx="1937">
                  <c:v>29338.56685397034</c:v>
                </c:pt>
                <c:pt idx="1938">
                  <c:v>29339.33791563816</c:v>
                </c:pt>
                <c:pt idx="1939">
                  <c:v>29340.107193358104</c:v>
                </c:pt>
                <c:pt idx="1940">
                  <c:v>29340.874691257563</c:v>
                </c:pt>
                <c:pt idx="1941">
                  <c:v>29341.64041345437</c:v>
                </c:pt>
                <c:pt idx="1942">
                  <c:v>29342.404364056838</c:v>
                </c:pt>
                <c:pt idx="1943">
                  <c:v>29343.166547163772</c:v>
                </c:pt>
                <c:pt idx="1944">
                  <c:v>29343.926966864496</c:v>
                </c:pt>
                <c:pt idx="1945">
                  <c:v>29344.685627238869</c:v>
                </c:pt>
                <c:pt idx="1946">
                  <c:v>29345.442532357316</c:v>
                </c:pt>
                <c:pt idx="1947">
                  <c:v>29346.197686280841</c:v>
                </c:pt>
                <c:pt idx="1948">
                  <c:v>29346.951093061052</c:v>
                </c:pt>
                <c:pt idx="1949">
                  <c:v>29347.702756740186</c:v>
                </c:pt>
                <c:pt idx="1950">
                  <c:v>29348.452681351122</c:v>
                </c:pt>
                <c:pt idx="1951">
                  <c:v>29349.200870917415</c:v>
                </c:pt>
                <c:pt idx="1952">
                  <c:v>29349.947329453309</c:v>
                </c:pt>
                <c:pt idx="1953">
                  <c:v>29350.69206096376</c:v>
                </c:pt>
                <c:pt idx="1954">
                  <c:v>29351.435069444455</c:v>
                </c:pt>
                <c:pt idx="1955">
                  <c:v>29352.176358881843</c:v>
                </c:pt>
                <c:pt idx="1956">
                  <c:v>29352.915933253145</c:v>
                </c:pt>
                <c:pt idx="1957">
                  <c:v>29353.653796526381</c:v>
                </c:pt>
                <c:pt idx="1958">
                  <c:v>29354.389952660393</c:v>
                </c:pt>
                <c:pt idx="1959">
                  <c:v>29355.12440560486</c:v>
                </c:pt>
                <c:pt idx="1960">
                  <c:v>29355.857159300325</c:v>
                </c:pt>
                <c:pt idx="1961">
                  <c:v>29356.588217678211</c:v>
                </c:pt>
                <c:pt idx="1962">
                  <c:v>29357.31758466085</c:v>
                </c:pt>
                <c:pt idx="1963">
                  <c:v>29358.045264161497</c:v>
                </c:pt>
                <c:pt idx="1964">
                  <c:v>29358.771260084355</c:v>
                </c:pt>
                <c:pt idx="1965">
                  <c:v>29359.495576324593</c:v>
                </c:pt>
                <c:pt idx="1966">
                  <c:v>29360.218216768364</c:v>
                </c:pt>
                <c:pt idx="1967">
                  <c:v>29360.939185292835</c:v>
                </c:pt>
                <c:pt idx="1968">
                  <c:v>29361.658485766198</c:v>
                </c:pt>
                <c:pt idx="1969">
                  <c:v>29362.376122047703</c:v>
                </c:pt>
                <c:pt idx="1970">
                  <c:v>29363.092097987665</c:v>
                </c:pt>
                <c:pt idx="1971">
                  <c:v>29363.806417427491</c:v>
                </c:pt>
                <c:pt idx="1972">
                  <c:v>29364.519084199703</c:v>
                </c:pt>
                <c:pt idx="1973">
                  <c:v>29365.230102127956</c:v>
                </c:pt>
                <c:pt idx="1974">
                  <c:v>29365.939475027055</c:v>
                </c:pt>
                <c:pt idx="1975">
                  <c:v>29366.647206702983</c:v>
                </c:pt>
                <c:pt idx="1976">
                  <c:v>29367.353300952913</c:v>
                </c:pt>
                <c:pt idx="1977">
                  <c:v>29368.05776156524</c:v>
                </c:pt>
                <c:pt idx="1978">
                  <c:v>29368.760592319584</c:v>
                </c:pt>
                <c:pt idx="1979">
                  <c:v>29369.46179698683</c:v>
                </c:pt>
                <c:pt idx="1980">
                  <c:v>29370.161379329133</c:v>
                </c:pt>
                <c:pt idx="1981">
                  <c:v>29370.859343099946</c:v>
                </c:pt>
                <c:pt idx="1982">
                  <c:v>29371.555692044036</c:v>
                </c:pt>
                <c:pt idx="1983">
                  <c:v>29372.250429897507</c:v>
                </c:pt>
                <c:pt idx="1984">
                  <c:v>29372.943560387819</c:v>
                </c:pt>
                <c:pt idx="1985">
                  <c:v>29373.635087233812</c:v>
                </c:pt>
                <c:pt idx="1986">
                  <c:v>29374.325014145714</c:v>
                </c:pt>
                <c:pt idx="1987">
                  <c:v>29375.013344825173</c:v>
                </c:pt>
                <c:pt idx="1988">
                  <c:v>29375.700082965275</c:v>
                </c:pt>
                <c:pt idx="1989">
                  <c:v>29376.385232250559</c:v>
                </c:pt>
                <c:pt idx="1990">
                  <c:v>29377.068796357042</c:v>
                </c:pt>
                <c:pt idx="1991">
                  <c:v>29377.750778952231</c:v>
                </c:pt>
                <c:pt idx="1992">
                  <c:v>29378.431183695153</c:v>
                </c:pt>
                <c:pt idx="1993">
                  <c:v>29379.110014236365</c:v>
                </c:pt>
                <c:pt idx="1994">
                  <c:v>29379.787274217979</c:v>
                </c:pt>
                <c:pt idx="1995">
                  <c:v>29380.462967273685</c:v>
                </c:pt>
                <c:pt idx="1996">
                  <c:v>29381.137097028761</c:v>
                </c:pt>
                <c:pt idx="1997">
                  <c:v>29381.8096671001</c:v>
                </c:pt>
                <c:pt idx="1998">
                  <c:v>29382.480681096225</c:v>
                </c:pt>
                <c:pt idx="1999">
                  <c:v>29383.150142617313</c:v>
                </c:pt>
                <c:pt idx="2000">
                  <c:v>29383.818055255204</c:v>
                </c:pt>
                <c:pt idx="2001">
                  <c:v>29384.484422593439</c:v>
                </c:pt>
                <c:pt idx="2002">
                  <c:v>29385.149248207261</c:v>
                </c:pt>
                <c:pt idx="2003">
                  <c:v>29385.812535663641</c:v>
                </c:pt>
                <c:pt idx="2004">
                  <c:v>29386.474288521302</c:v>
                </c:pt>
                <c:pt idx="2005">
                  <c:v>29387.134510330732</c:v>
                </c:pt>
                <c:pt idx="2006">
                  <c:v>29387.793204634199</c:v>
                </c:pt>
                <c:pt idx="2007">
                  <c:v>29388.450374965782</c:v>
                </c:pt>
                <c:pt idx="2008">
                  <c:v>29389.106024851379</c:v>
                </c:pt>
                <c:pt idx="2009">
                  <c:v>29389.760157808734</c:v>
                </c:pt>
                <c:pt idx="2010">
                  <c:v>29390.412777347454</c:v>
                </c:pt>
                <c:pt idx="2011">
                  <c:v>29391.063886969016</c:v>
                </c:pt>
                <c:pt idx="2012">
                  <c:v>29391.713490166807</c:v>
                </c:pt>
                <c:pt idx="2013">
                  <c:v>29392.361590426128</c:v>
                </c:pt>
                <c:pt idx="2014">
                  <c:v>29393.008191224213</c:v>
                </c:pt>
                <c:pt idx="2015">
                  <c:v>29393.653296030254</c:v>
                </c:pt>
                <c:pt idx="2016">
                  <c:v>29394.296908305419</c:v>
                </c:pt>
                <c:pt idx="2017">
                  <c:v>29394.939031502865</c:v>
                </c:pt>
                <c:pt idx="2018">
                  <c:v>29395.579669067756</c:v>
                </c:pt>
                <c:pt idx="2019">
                  <c:v>29396.218824437292</c:v>
                </c:pt>
                <c:pt idx="2020">
                  <c:v>29396.856501040718</c:v>
                </c:pt>
                <c:pt idx="2021">
                  <c:v>29397.492702299343</c:v>
                </c:pt>
                <c:pt idx="2022">
                  <c:v>29398.127431626566</c:v>
                </c:pt>
                <c:pt idx="2023">
                  <c:v>29398.760692427881</c:v>
                </c:pt>
                <c:pt idx="2024">
                  <c:v>29399.392488100908</c:v>
                </c:pt>
                <c:pt idx="2025">
                  <c:v>29400.022822035407</c:v>
                </c:pt>
                <c:pt idx="2026">
                  <c:v>29400.651697613292</c:v>
                </c:pt>
                <c:pt idx="2027">
                  <c:v>29401.279118208651</c:v>
                </c:pt>
                <c:pt idx="2028">
                  <c:v>29401.905087187773</c:v>
                </c:pt>
                <c:pt idx="2029">
                  <c:v>29402.529607909153</c:v>
                </c:pt>
                <c:pt idx="2030">
                  <c:v>29403.152683723518</c:v>
                </c:pt>
                <c:pt idx="2031">
                  <c:v>29403.774317973839</c:v>
                </c:pt>
                <c:pt idx="2032">
                  <c:v>29404.394513995358</c:v>
                </c:pt>
                <c:pt idx="2033">
                  <c:v>29405.013275115594</c:v>
                </c:pt>
                <c:pt idx="2034">
                  <c:v>29405.630604654372</c:v>
                </c:pt>
                <c:pt idx="2035">
                  <c:v>29406.246505923838</c:v>
                </c:pt>
                <c:pt idx="2036">
                  <c:v>29406.860982228471</c:v>
                </c:pt>
                <c:pt idx="2037">
                  <c:v>29407.474036865104</c:v>
                </c:pt>
                <c:pt idx="2038">
                  <c:v>29408.085673122947</c:v>
                </c:pt>
                <c:pt idx="2039">
                  <c:v>29408.695894283595</c:v>
                </c:pt>
                <c:pt idx="2040">
                  <c:v>29409.304703621056</c:v>
                </c:pt>
                <c:pt idx="2041">
                  <c:v>29409.912104401756</c:v>
                </c:pt>
                <c:pt idx="2042">
                  <c:v>29410.518099884568</c:v>
                </c:pt>
                <c:pt idx="2043">
                  <c:v>29411.122693320827</c:v>
                </c:pt>
                <c:pt idx="2044">
                  <c:v>29411.725887954344</c:v>
                </c:pt>
                <c:pt idx="2045">
                  <c:v>29412.327687021425</c:v>
                </c:pt>
                <c:pt idx="2046">
                  <c:v>29412.928093750885</c:v>
                </c:pt>
                <c:pt idx="2047">
                  <c:v>29413.527111364074</c:v>
                </c:pt>
                <c:pt idx="2048">
                  <c:v>29414.124743074884</c:v>
                </c:pt>
                <c:pt idx="2049">
                  <c:v>29414.720992089777</c:v>
                </c:pt>
                <c:pt idx="2050">
                  <c:v>29415.315861607793</c:v>
                </c:pt>
                <c:pt idx="2051">
                  <c:v>29415.909354820571</c:v>
                </c:pt>
                <c:pt idx="2052">
                  <c:v>29416.501474912366</c:v>
                </c:pt>
                <c:pt idx="2053">
                  <c:v>29417.092225060063</c:v>
                </c:pt>
                <c:pt idx="2054">
                  <c:v>29417.681608433202</c:v>
                </c:pt>
                <c:pt idx="2055">
                  <c:v>29418.269628193986</c:v>
                </c:pt>
                <c:pt idx="2056">
                  <c:v>29418.856287497303</c:v>
                </c:pt>
                <c:pt idx="2057">
                  <c:v>29419.441589490743</c:v>
                </c:pt>
                <c:pt idx="2058">
                  <c:v>29420.025537314614</c:v>
                </c:pt>
                <c:pt idx="2059">
                  <c:v>29420.608134101956</c:v>
                </c:pt>
                <c:pt idx="2060">
                  <c:v>29421.189382978562</c:v>
                </c:pt>
                <c:pt idx="2061">
                  <c:v>29421.769287062991</c:v>
                </c:pt>
                <c:pt idx="2062">
                  <c:v>29422.347849466587</c:v>
                </c:pt>
                <c:pt idx="2063">
                  <c:v>29422.9250732935</c:v>
                </c:pt>
                <c:pt idx="2064">
                  <c:v>29423.500961640693</c:v>
                </c:pt>
                <c:pt idx="2065">
                  <c:v>29424.075517597968</c:v>
                </c:pt>
                <c:pt idx="2066">
                  <c:v>29424.648744247974</c:v>
                </c:pt>
                <c:pt idx="2067">
                  <c:v>29425.220644666231</c:v>
                </c:pt>
                <c:pt idx="2068">
                  <c:v>29425.791221921143</c:v>
                </c:pt>
                <c:pt idx="2069">
                  <c:v>29426.360479074014</c:v>
                </c:pt>
                <c:pt idx="2070">
                  <c:v>29426.928419179065</c:v>
                </c:pt>
                <c:pt idx="2071">
                  <c:v>29427.495045283453</c:v>
                </c:pt>
                <c:pt idx="2072">
                  <c:v>29428.06036042728</c:v>
                </c:pt>
                <c:pt idx="2073">
                  <c:v>29428.624367643621</c:v>
                </c:pt>
                <c:pt idx="2074">
                  <c:v>29429.187069958531</c:v>
                </c:pt>
                <c:pt idx="2075">
                  <c:v>29429.74847039106</c:v>
                </c:pt>
                <c:pt idx="2076">
                  <c:v>29430.308571953276</c:v>
                </c:pt>
                <c:pt idx="2077">
                  <c:v>29430.86737765028</c:v>
                </c:pt>
                <c:pt idx="2078">
                  <c:v>29431.424890480219</c:v>
                </c:pt>
                <c:pt idx="2079">
                  <c:v>29431.981113434304</c:v>
                </c:pt>
                <c:pt idx="2080">
                  <c:v>29432.536049496823</c:v>
                </c:pt>
                <c:pt idx="2081">
                  <c:v>29433.08970164516</c:v>
                </c:pt>
                <c:pt idx="2082">
                  <c:v>29433.642072849812</c:v>
                </c:pt>
                <c:pt idx="2083">
                  <c:v>29434.193166074405</c:v>
                </c:pt>
                <c:pt idx="2084">
                  <c:v>29434.742984275705</c:v>
                </c:pt>
                <c:pt idx="2085">
                  <c:v>29435.291530403636</c:v>
                </c:pt>
                <c:pt idx="2086">
                  <c:v>29435.838807401302</c:v>
                </c:pt>
                <c:pt idx="2087">
                  <c:v>29436.384818204995</c:v>
                </c:pt>
                <c:pt idx="2088">
                  <c:v>29436.929565744213</c:v>
                </c:pt>
                <c:pt idx="2089">
                  <c:v>29437.473052941677</c:v>
                </c:pt>
                <c:pt idx="2090">
                  <c:v>29438.015282713346</c:v>
                </c:pt>
                <c:pt idx="2091">
                  <c:v>29438.55625796843</c:v>
                </c:pt>
                <c:pt idx="2092">
                  <c:v>29439.095981609415</c:v>
                </c:pt>
                <c:pt idx="2093">
                  <c:v>29439.634456532061</c:v>
                </c:pt>
                <c:pt idx="2094">
                  <c:v>29440.171685625439</c:v>
                </c:pt>
                <c:pt idx="2095">
                  <c:v>29440.707671771928</c:v>
                </c:pt>
                <c:pt idx="2096">
                  <c:v>29441.242417847247</c:v>
                </c:pt>
                <c:pt idx="2097">
                  <c:v>29441.775926720453</c:v>
                </c:pt>
                <c:pt idx="2098">
                  <c:v>29442.308201253967</c:v>
                </c:pt>
                <c:pt idx="2099">
                  <c:v>29442.839244303588</c:v>
                </c:pt>
                <c:pt idx="2100">
                  <c:v>29443.369058718512</c:v>
                </c:pt>
                <c:pt idx="2101">
                  <c:v>29443.897647341339</c:v>
                </c:pt>
                <c:pt idx="2102">
                  <c:v>29444.425013008091</c:v>
                </c:pt>
                <c:pt idx="2103">
                  <c:v>29444.951158548229</c:v>
                </c:pt>
                <c:pt idx="2104">
                  <c:v>29445.476086784671</c:v>
                </c:pt>
                <c:pt idx="2105">
                  <c:v>29445.999800533802</c:v>
                </c:pt>
                <c:pt idx="2106">
                  <c:v>29446.522302605488</c:v>
                </c:pt>
                <c:pt idx="2107">
                  <c:v>29447.043595803101</c:v>
                </c:pt>
                <c:pt idx="2108">
                  <c:v>29447.563682923519</c:v>
                </c:pt>
                <c:pt idx="2109">
                  <c:v>29448.082566757155</c:v>
                </c:pt>
                <c:pt idx="2110">
                  <c:v>29448.600250087966</c:v>
                </c:pt>
                <c:pt idx="2111">
                  <c:v>29449.11673569346</c:v>
                </c:pt>
                <c:pt idx="2112">
                  <c:v>29449.632026344731</c:v>
                </c:pt>
                <c:pt idx="2113">
                  <c:v>29450.146124806452</c:v>
                </c:pt>
                <c:pt idx="2114">
                  <c:v>29450.659033836902</c:v>
                </c:pt>
                <c:pt idx="2115">
                  <c:v>29451.170756187981</c:v>
                </c:pt>
                <c:pt idx="2116">
                  <c:v>29451.68129460522</c:v>
                </c:pt>
                <c:pt idx="2117">
                  <c:v>29452.190651827797</c:v>
                </c:pt>
                <c:pt idx="2118">
                  <c:v>29452.698830588557</c:v>
                </c:pt>
                <c:pt idx="2119">
                  <c:v>29453.205833614018</c:v>
                </c:pt>
                <c:pt idx="2120">
                  <c:v>29453.711663624392</c:v>
                </c:pt>
                <c:pt idx="2121">
                  <c:v>29454.216323333596</c:v>
                </c:pt>
                <c:pt idx="2122">
                  <c:v>29454.719815449269</c:v>
                </c:pt>
                <c:pt idx="2123">
                  <c:v>29455.222142672785</c:v>
                </c:pt>
                <c:pt idx="2124">
                  <c:v>29455.723307699267</c:v>
                </c:pt>
                <c:pt idx="2125">
                  <c:v>29456.223313217604</c:v>
                </c:pt>
                <c:pt idx="2126">
                  <c:v>29456.722161910464</c:v>
                </c:pt>
                <c:pt idx="2127">
                  <c:v>29457.219856454307</c:v>
                </c:pt>
                <c:pt idx="2128">
                  <c:v>29457.716399519402</c:v>
                </c:pt>
                <c:pt idx="2129">
                  <c:v>29458.211793769839</c:v>
                </c:pt>
                <c:pt idx="2130">
                  <c:v>29458.706041863545</c:v>
                </c:pt>
                <c:pt idx="2131">
                  <c:v>29459.199146452298</c:v>
                </c:pt>
                <c:pt idx="2132">
                  <c:v>29459.691110181739</c:v>
                </c:pt>
                <c:pt idx="2133">
                  <c:v>29460.181935691387</c:v>
                </c:pt>
                <c:pt idx="2134">
                  <c:v>29460.671625614661</c:v>
                </c:pt>
                <c:pt idx="2135">
                  <c:v>29461.160182578882</c:v>
                </c:pt>
                <c:pt idx="2136">
                  <c:v>29461.647609205291</c:v>
                </c:pt>
                <c:pt idx="2137">
                  <c:v>29462.133908109066</c:v>
                </c:pt>
                <c:pt idx="2138">
                  <c:v>29462.619081899335</c:v>
                </c:pt>
                <c:pt idx="2139">
                  <c:v>29463.103133179189</c:v>
                </c:pt>
                <c:pt idx="2140">
                  <c:v>29463.5860645457</c:v>
                </c:pt>
                <c:pt idx="2141">
                  <c:v>29464.067878589922</c:v>
                </c:pt>
                <c:pt idx="2142">
                  <c:v>29464.548577896923</c:v>
                </c:pt>
                <c:pt idx="2143">
                  <c:v>29465.028165045791</c:v>
                </c:pt>
                <c:pt idx="2144">
                  <c:v>29465.506642609638</c:v>
                </c:pt>
                <c:pt idx="2145">
                  <c:v>29465.98401315563</c:v>
                </c:pt>
                <c:pt idx="2146">
                  <c:v>29466.460279244995</c:v>
                </c:pt>
                <c:pt idx="2147">
                  <c:v>29466.935443433027</c:v>
                </c:pt>
                <c:pt idx="2148">
                  <c:v>29467.409508269116</c:v>
                </c:pt>
                <c:pt idx="2149">
                  <c:v>29467.882476296749</c:v>
                </c:pt>
                <c:pt idx="2150">
                  <c:v>29468.354350053531</c:v>
                </c:pt>
                <c:pt idx="2151">
                  <c:v>29468.825132071193</c:v>
                </c:pt>
                <c:pt idx="2152">
                  <c:v>29469.294824875611</c:v>
                </c:pt>
                <c:pt idx="2153">
                  <c:v>29469.763430986819</c:v>
                </c:pt>
                <c:pt idx="2154">
                  <c:v>29470.230952919013</c:v>
                </c:pt>
                <c:pt idx="2155">
                  <c:v>29470.697393180581</c:v>
                </c:pt>
                <c:pt idx="2156">
                  <c:v>29471.162754274104</c:v>
                </c:pt>
                <c:pt idx="2157">
                  <c:v>29471.627038696373</c:v>
                </c:pt>
                <c:pt idx="2158">
                  <c:v>29472.090248938399</c:v>
                </c:pt>
                <c:pt idx="2159">
                  <c:v>29472.552387485433</c:v>
                </c:pt>
                <c:pt idx="2160">
                  <c:v>29473.013456816978</c:v>
                </c:pt>
                <c:pt idx="2161">
                  <c:v>29473.473459406796</c:v>
                </c:pt>
                <c:pt idx="2162">
                  <c:v>29473.932397722929</c:v>
                </c:pt>
                <c:pt idx="2163">
                  <c:v>29474.39027422771</c:v>
                </c:pt>
                <c:pt idx="2164">
                  <c:v>29474.847091377767</c:v>
                </c:pt>
                <c:pt idx="2165">
                  <c:v>29475.302851624056</c:v>
                </c:pt>
                <c:pt idx="2166">
                  <c:v>29475.757557411853</c:v>
                </c:pt>
                <c:pt idx="2167">
                  <c:v>29476.21121118078</c:v>
                </c:pt>
                <c:pt idx="2168">
                  <c:v>29476.663815364816</c:v>
                </c:pt>
                <c:pt idx="2169">
                  <c:v>29477.115372392305</c:v>
                </c:pt>
                <c:pt idx="2170">
                  <c:v>29477.565884685977</c:v>
                </c:pt>
                <c:pt idx="2171">
                  <c:v>29478.015354662955</c:v>
                </c:pt>
                <c:pt idx="2172">
                  <c:v>29478.463784734769</c:v>
                </c:pt>
                <c:pt idx="2173">
                  <c:v>29478.911177307371</c:v>
                </c:pt>
                <c:pt idx="2174">
                  <c:v>29479.357534781142</c:v>
                </c:pt>
                <c:pt idx="2175">
                  <c:v>29479.802859550917</c:v>
                </c:pt>
                <c:pt idx="2176">
                  <c:v>29480.247154005981</c:v>
                </c:pt>
                <c:pt idx="2177">
                  <c:v>29480.690420530103</c:v>
                </c:pt>
                <c:pt idx="2178">
                  <c:v>29481.132661501524</c:v>
                </c:pt>
                <c:pt idx="2179">
                  <c:v>29481.573879292991</c:v>
                </c:pt>
                <c:pt idx="2180">
                  <c:v>29482.014076271764</c:v>
                </c:pt>
                <c:pt idx="2181">
                  <c:v>29482.453254799613</c:v>
                </c:pt>
                <c:pt idx="2182">
                  <c:v>29482.891417232859</c:v>
                </c:pt>
                <c:pt idx="2183">
                  <c:v>29483.328565922358</c:v>
                </c:pt>
                <c:pt idx="2184">
                  <c:v>29483.764703213539</c:v>
                </c:pt>
                <c:pt idx="2185">
                  <c:v>29484.199831446396</c:v>
                </c:pt>
                <c:pt idx="2186">
                  <c:v>29484.633952955512</c:v>
                </c:pt>
                <c:pt idx="2187">
                  <c:v>29485.067070070068</c:v>
                </c:pt>
                <c:pt idx="2188">
                  <c:v>29485.499185113858</c:v>
                </c:pt>
                <c:pt idx="2189">
                  <c:v>29485.9303004053</c:v>
                </c:pt>
                <c:pt idx="2190">
                  <c:v>29486.360418257445</c:v>
                </c:pt>
                <c:pt idx="2191">
                  <c:v>29486.789540977992</c:v>
                </c:pt>
                <c:pt idx="2192">
                  <c:v>29487.217670869304</c:v>
                </c:pt>
                <c:pt idx="2193">
                  <c:v>29487.644810228419</c:v>
                </c:pt>
                <c:pt idx="2194">
                  <c:v>29488.070961347054</c:v>
                </c:pt>
                <c:pt idx="2195">
                  <c:v>29488.496126511625</c:v>
                </c:pt>
                <c:pt idx="2196">
                  <c:v>29488.920308003268</c:v>
                </c:pt>
                <c:pt idx="2197">
                  <c:v>29489.343508097827</c:v>
                </c:pt>
                <c:pt idx="2198">
                  <c:v>29489.76572906589</c:v>
                </c:pt>
                <c:pt idx="2199">
                  <c:v>29490.186973172789</c:v>
                </c:pt>
                <c:pt idx="2200">
                  <c:v>29490.607242678612</c:v>
                </c:pt>
                <c:pt idx="2201">
                  <c:v>29491.026539838225</c:v>
                </c:pt>
                <c:pt idx="2202">
                  <c:v>29491.444866901271</c:v>
                </c:pt>
                <c:pt idx="2203">
                  <c:v>29491.862226112189</c:v>
                </c:pt>
                <c:pt idx="2204">
                  <c:v>29492.278619710229</c:v>
                </c:pt>
                <c:pt idx="2205">
                  <c:v>29492.694049929454</c:v>
                </c:pt>
                <c:pt idx="2206">
                  <c:v>29493.108518998764</c:v>
                </c:pt>
                <c:pt idx="2207">
                  <c:v>29493.522029141899</c:v>
                </c:pt>
                <c:pt idx="2208">
                  <c:v>29493.934582577454</c:v>
                </c:pt>
                <c:pt idx="2209">
                  <c:v>29494.346181518897</c:v>
                </c:pt>
                <c:pt idx="2210">
                  <c:v>29494.756828174563</c:v>
                </c:pt>
                <c:pt idx="2211">
                  <c:v>29495.166524747689</c:v>
                </c:pt>
                <c:pt idx="2212">
                  <c:v>29495.575273436407</c:v>
                </c:pt>
                <c:pt idx="2213">
                  <c:v>29495.983076433771</c:v>
                </c:pt>
                <c:pt idx="2214">
                  <c:v>29496.389935927753</c:v>
                </c:pt>
                <c:pt idx="2215">
                  <c:v>29496.795854101267</c:v>
                </c:pt>
                <c:pt idx="2216">
                  <c:v>29497.200833132178</c:v>
                </c:pt>
                <c:pt idx="2217">
                  <c:v>29497.604875193305</c:v>
                </c:pt>
                <c:pt idx="2218">
                  <c:v>29498.007982452451</c:v>
                </c:pt>
                <c:pt idx="2219">
                  <c:v>29498.410157072394</c:v>
                </c:pt>
                <c:pt idx="2220">
                  <c:v>29498.811401210914</c:v>
                </c:pt>
                <c:pt idx="2221">
                  <c:v>29499.211717020797</c:v>
                </c:pt>
                <c:pt idx="2222">
                  <c:v>29499.611106649845</c:v>
                </c:pt>
                <c:pt idx="2223">
                  <c:v>29500.009572240895</c:v>
                </c:pt>
                <c:pt idx="2224">
                  <c:v>29500.407115931823</c:v>
                </c:pt>
                <c:pt idx="2225">
                  <c:v>29500.803739855561</c:v>
                </c:pt>
                <c:pt idx="2226">
                  <c:v>29501.199446140108</c:v>
                </c:pt>
                <c:pt idx="2227">
                  <c:v>29501.594236908535</c:v>
                </c:pt>
                <c:pt idx="2228">
                  <c:v>29501.988114279007</c:v>
                </c:pt>
                <c:pt idx="2229">
                  <c:v>29502.381080364779</c:v>
                </c:pt>
                <c:pt idx="2230">
                  <c:v>29502.773137274227</c:v>
                </c:pt>
                <c:pt idx="2231">
                  <c:v>29503.164287110845</c:v>
                </c:pt>
                <c:pt idx="2232">
                  <c:v>29503.554531973256</c:v>
                </c:pt>
                <c:pt idx="2233">
                  <c:v>29503.943873955232</c:v>
                </c:pt>
                <c:pt idx="2234">
                  <c:v>29504.332315145704</c:v>
                </c:pt>
                <c:pt idx="2235">
                  <c:v>29504.719857628763</c:v>
                </c:pt>
                <c:pt idx="2236">
                  <c:v>29505.106503483683</c:v>
                </c:pt>
                <c:pt idx="2237">
                  <c:v>29505.492254784924</c:v>
                </c:pt>
                <c:pt idx="2238">
                  <c:v>29505.877113602146</c:v>
                </c:pt>
                <c:pt idx="2239">
                  <c:v>29506.261082000226</c:v>
                </c:pt>
                <c:pt idx="2240">
                  <c:v>29506.644162039262</c:v>
                </c:pt>
                <c:pt idx="2241">
                  <c:v>29507.026355774578</c:v>
                </c:pt>
                <c:pt idx="2242">
                  <c:v>29507.407665256756</c:v>
                </c:pt>
                <c:pt idx="2243">
                  <c:v>29507.78809253162</c:v>
                </c:pt>
                <c:pt idx="2244">
                  <c:v>29508.167639640273</c:v>
                </c:pt>
                <c:pt idx="2245">
                  <c:v>29508.546308619087</c:v>
                </c:pt>
                <c:pt idx="2246">
                  <c:v>29508.924101499724</c:v>
                </c:pt>
                <c:pt idx="2247">
                  <c:v>29509.301020309151</c:v>
                </c:pt>
                <c:pt idx="2248">
                  <c:v>29509.677067069639</c:v>
                </c:pt>
                <c:pt idx="2249">
                  <c:v>29510.052243798782</c:v>
                </c:pt>
                <c:pt idx="2250">
                  <c:v>29510.426552509507</c:v>
                </c:pt>
                <c:pt idx="2251">
                  <c:v>29510.799995210084</c:v>
                </c:pt>
                <c:pt idx="2252">
                  <c:v>29511.172573904136</c:v>
                </c:pt>
                <c:pt idx="2253">
                  <c:v>29511.544290590649</c:v>
                </c:pt>
                <c:pt idx="2254">
                  <c:v>29511.91514726399</c:v>
                </c:pt>
                <c:pt idx="2255">
                  <c:v>29512.285145913902</c:v>
                </c:pt>
                <c:pt idx="2256">
                  <c:v>29512.654288525533</c:v>
                </c:pt>
                <c:pt idx="2257">
                  <c:v>29513.022577079435</c:v>
                </c:pt>
                <c:pt idx="2258">
                  <c:v>29513.390013551576</c:v>
                </c:pt>
                <c:pt idx="2259">
                  <c:v>29513.756599913355</c:v>
                </c:pt>
                <c:pt idx="2260">
                  <c:v>29514.122338131609</c:v>
                </c:pt>
                <c:pt idx="2261">
                  <c:v>29514.487230168623</c:v>
                </c:pt>
                <c:pt idx="2262">
                  <c:v>29514.851277982143</c:v>
                </c:pt>
                <c:pt idx="2263">
                  <c:v>29515.214483525389</c:v>
                </c:pt>
                <c:pt idx="2264">
                  <c:v>29515.57684874706</c:v>
                </c:pt>
                <c:pt idx="2265">
                  <c:v>29515.93837559134</c:v>
                </c:pt>
                <c:pt idx="2266">
                  <c:v>29516.299065997922</c:v>
                </c:pt>
                <c:pt idx="2267">
                  <c:v>29516.658921902013</c:v>
                </c:pt>
                <c:pt idx="2268">
                  <c:v>29517.017945234336</c:v>
                </c:pt>
                <c:pt idx="2269">
                  <c:v>29517.37613792115</c:v>
                </c:pt>
                <c:pt idx="2270">
                  <c:v>29517.73350188426</c:v>
                </c:pt>
                <c:pt idx="2271">
                  <c:v>29518.090039041021</c:v>
                </c:pt>
                <c:pt idx="2272">
                  <c:v>29518.445751304353</c:v>
                </c:pt>
                <c:pt idx="2273">
                  <c:v>29518.800640582747</c:v>
                </c:pt>
                <c:pt idx="2274">
                  <c:v>29519.154708780286</c:v>
                </c:pt>
                <c:pt idx="2275">
                  <c:v>29519.507957796643</c:v>
                </c:pt>
                <c:pt idx="2276">
                  <c:v>29519.860389527097</c:v>
                </c:pt>
                <c:pt idx="2277">
                  <c:v>29520.212005862541</c:v>
                </c:pt>
                <c:pt idx="2278">
                  <c:v>29520.56280868949</c:v>
                </c:pt>
                <c:pt idx="2279">
                  <c:v>29520.912799890106</c:v>
                </c:pt>
                <c:pt idx="2280">
                  <c:v>29521.261981342181</c:v>
                </c:pt>
                <c:pt idx="2281">
                  <c:v>29521.610354919172</c:v>
                </c:pt>
                <c:pt idx="2282">
                  <c:v>29521.957922490201</c:v>
                </c:pt>
                <c:pt idx="2283">
                  <c:v>29522.304685920062</c:v>
                </c:pt>
                <c:pt idx="2284">
                  <c:v>29522.650647069237</c:v>
                </c:pt>
                <c:pt idx="2285">
                  <c:v>29522.995807793901</c:v>
                </c:pt>
                <c:pt idx="2286">
                  <c:v>29523.340169945939</c:v>
                </c:pt>
                <c:pt idx="2287">
                  <c:v>29523.68373537295</c:v>
                </c:pt>
                <c:pt idx="2288">
                  <c:v>29524.026505918253</c:v>
                </c:pt>
                <c:pt idx="2289">
                  <c:v>29524.368483420909</c:v>
                </c:pt>
                <c:pt idx="2290">
                  <c:v>29524.709669715721</c:v>
                </c:pt>
                <c:pt idx="2291">
                  <c:v>29525.050066633252</c:v>
                </c:pt>
                <c:pt idx="2292">
                  <c:v>29525.389675999821</c:v>
                </c:pt>
                <c:pt idx="2293">
                  <c:v>29525.728499637524</c:v>
                </c:pt>
                <c:pt idx="2294">
                  <c:v>29526.066539364248</c:v>
                </c:pt>
                <c:pt idx="2295">
                  <c:v>29526.403796993669</c:v>
                </c:pt>
                <c:pt idx="2296">
                  <c:v>29526.740274335261</c:v>
                </c:pt>
                <c:pt idx="2297">
                  <c:v>29527.075973194325</c:v>
                </c:pt>
                <c:pt idx="2298">
                  <c:v>29527.410895371973</c:v>
                </c:pt>
                <c:pt idx="2299">
                  <c:v>29527.745042665159</c:v>
                </c:pt>
                <c:pt idx="2300">
                  <c:v>29528.078416866672</c:v>
                </c:pt>
                <c:pt idx="2301">
                  <c:v>29528.411019765161</c:v>
                </c:pt>
                <c:pt idx="2302">
                  <c:v>29528.742853145126</c:v>
                </c:pt>
                <c:pt idx="2303">
                  <c:v>29529.073918786948</c:v>
                </c:pt>
                <c:pt idx="2304">
                  <c:v>29529.404218466887</c:v>
                </c:pt>
                <c:pt idx="2305">
                  <c:v>29529.733753957091</c:v>
                </c:pt>
                <c:pt idx="2306">
                  <c:v>29530.062527025606</c:v>
                </c:pt>
                <c:pt idx="2307">
                  <c:v>29530.390539436394</c:v>
                </c:pt>
                <c:pt idx="2308">
                  <c:v>29530.71779294933</c:v>
                </c:pt>
                <c:pt idx="2309">
                  <c:v>29531.04428932022</c:v>
                </c:pt>
                <c:pt idx="2310">
                  <c:v>29531.370030300805</c:v>
                </c:pt>
                <c:pt idx="2311">
                  <c:v>29531.695017638776</c:v>
                </c:pt>
                <c:pt idx="2312">
                  <c:v>29532.019253077782</c:v>
                </c:pt>
                <c:pt idx="2313">
                  <c:v>29532.342738357434</c:v>
                </c:pt>
                <c:pt idx="2314">
                  <c:v>29532.665475213322</c:v>
                </c:pt>
                <c:pt idx="2315">
                  <c:v>29532.987465377013</c:v>
                </c:pt>
                <c:pt idx="2316">
                  <c:v>29533.308710576079</c:v>
                </c:pt>
                <c:pt idx="2317">
                  <c:v>29533.629212534084</c:v>
                </c:pt>
                <c:pt idx="2318">
                  <c:v>29533.948972970611</c:v>
                </c:pt>
                <c:pt idx="2319">
                  <c:v>29534.267993601265</c:v>
                </c:pt>
                <c:pt idx="2320">
                  <c:v>29534.586276137677</c:v>
                </c:pt>
                <c:pt idx="2321">
                  <c:v>29534.903822287524</c:v>
                </c:pt>
                <c:pt idx="2322">
                  <c:v>29535.220633754525</c:v>
                </c:pt>
                <c:pt idx="2323">
                  <c:v>29535.536712238463</c:v>
                </c:pt>
                <c:pt idx="2324">
                  <c:v>29535.852059435187</c:v>
                </c:pt>
                <c:pt idx="2325">
                  <c:v>29536.166677036621</c:v>
                </c:pt>
                <c:pt idx="2326">
                  <c:v>29536.480566730774</c:v>
                </c:pt>
                <c:pt idx="2327">
                  <c:v>29536.793730201753</c:v>
                </c:pt>
                <c:pt idx="2328">
                  <c:v>29537.106169129762</c:v>
                </c:pt>
                <c:pt idx="2329">
                  <c:v>29537.417885191127</c:v>
                </c:pt>
                <c:pt idx="2330">
                  <c:v>29537.728880058286</c:v>
                </c:pt>
                <c:pt idx="2331">
                  <c:v>29538.039155399816</c:v>
                </c:pt>
                <c:pt idx="2332">
                  <c:v>29538.34871288043</c:v>
                </c:pt>
                <c:pt idx="2333">
                  <c:v>29538.657554160985</c:v>
                </c:pt>
                <c:pt idx="2334">
                  <c:v>29538.965680898506</c:v>
                </c:pt>
                <c:pt idx="2335">
                  <c:v>29539.273094746171</c:v>
                </c:pt>
                <c:pt idx="2336">
                  <c:v>29539.579797353344</c:v>
                </c:pt>
                <c:pt idx="2337">
                  <c:v>29539.88579036557</c:v>
                </c:pt>
                <c:pt idx="2338">
                  <c:v>29540.191075424584</c:v>
                </c:pt>
                <c:pt idx="2339">
                  <c:v>29540.495654168324</c:v>
                </c:pt>
                <c:pt idx="2340">
                  <c:v>29540.799528230942</c:v>
                </c:pt>
                <c:pt idx="2341">
                  <c:v>29541.102699242805</c:v>
                </c:pt>
                <c:pt idx="2342">
                  <c:v>29541.405168830508</c:v>
                </c:pt>
                <c:pt idx="2343">
                  <c:v>29541.706938616884</c:v>
                </c:pt>
                <c:pt idx="2344">
                  <c:v>29542.008010221009</c:v>
                </c:pt>
                <c:pt idx="2345">
                  <c:v>29542.308385258217</c:v>
                </c:pt>
                <c:pt idx="2346">
                  <c:v>29542.608065340104</c:v>
                </c:pt>
                <c:pt idx="2347">
                  <c:v>29542.907052074537</c:v>
                </c:pt>
                <c:pt idx="2348">
                  <c:v>29543.205347065661</c:v>
                </c:pt>
                <c:pt idx="2349">
                  <c:v>29543.50295191391</c:v>
                </c:pt>
                <c:pt idx="2350">
                  <c:v>29543.799868216018</c:v>
                </c:pt>
                <c:pt idx="2351">
                  <c:v>29544.09609756502</c:v>
                </c:pt>
                <c:pt idx="2352">
                  <c:v>29544.391641550272</c:v>
                </c:pt>
                <c:pt idx="2353">
                  <c:v>29544.686501757446</c:v>
                </c:pt>
                <c:pt idx="2354">
                  <c:v>29544.980679768549</c:v>
                </c:pt>
                <c:pt idx="2355">
                  <c:v>29545.274177161926</c:v>
                </c:pt>
                <c:pt idx="2356">
                  <c:v>29545.566995512276</c:v>
                </c:pt>
                <c:pt idx="2357">
                  <c:v>29545.859136390645</c:v>
                </c:pt>
                <c:pt idx="2358">
                  <c:v>29546.150601364454</c:v>
                </c:pt>
                <c:pt idx="2359">
                  <c:v>29546.441391997487</c:v>
                </c:pt>
                <c:pt idx="2360">
                  <c:v>29546.73150984992</c:v>
                </c:pt>
                <c:pt idx="2361">
                  <c:v>29547.020956478314</c:v>
                </c:pt>
                <c:pt idx="2362">
                  <c:v>29547.309733435632</c:v>
                </c:pt>
                <c:pt idx="2363">
                  <c:v>29547.59784227124</c:v>
                </c:pt>
                <c:pt idx="2364">
                  <c:v>29547.885284530923</c:v>
                </c:pt>
                <c:pt idx="2365">
                  <c:v>29548.172061756886</c:v>
                </c:pt>
                <c:pt idx="2366">
                  <c:v>29548.458175487773</c:v>
                </c:pt>
                <c:pt idx="2367">
                  <c:v>29548.743627258656</c:v>
                </c:pt>
                <c:pt idx="2368">
                  <c:v>29549.028418601069</c:v>
                </c:pt>
                <c:pt idx="2369">
                  <c:v>29549.312551042989</c:v>
                </c:pt>
                <c:pt idx="2370">
                  <c:v>29549.596026108869</c:v>
                </c:pt>
                <c:pt idx="2371">
                  <c:v>29549.878845319632</c:v>
                </c:pt>
                <c:pt idx="2372">
                  <c:v>29550.161010192678</c:v>
                </c:pt>
                <c:pt idx="2373">
                  <c:v>29550.442522241901</c:v>
                </c:pt>
                <c:pt idx="2374">
                  <c:v>29550.723382977692</c:v>
                </c:pt>
                <c:pt idx="2375">
                  <c:v>29551.003593906946</c:v>
                </c:pt>
                <c:pt idx="2376">
                  <c:v>29551.283156533071</c:v>
                </c:pt>
                <c:pt idx="2377">
                  <c:v>29551.562072355995</c:v>
                </c:pt>
                <c:pt idx="2378">
                  <c:v>29551.840342872183</c:v>
                </c:pt>
                <c:pt idx="2379">
                  <c:v>29552.117969574632</c:v>
                </c:pt>
                <c:pt idx="2380">
                  <c:v>29552.394953952884</c:v>
                </c:pt>
                <c:pt idx="2381">
                  <c:v>29552.671297493038</c:v>
                </c:pt>
                <c:pt idx="2382">
                  <c:v>29552.947001677752</c:v>
                </c:pt>
                <c:pt idx="2383">
                  <c:v>29553.222067986255</c:v>
                </c:pt>
                <c:pt idx="2384">
                  <c:v>29553.496497894357</c:v>
                </c:pt>
                <c:pt idx="2385">
                  <c:v>29553.770292874447</c:v>
                </c:pt>
                <c:pt idx="2386">
                  <c:v>29554.043454395513</c:v>
                </c:pt>
                <c:pt idx="2387">
                  <c:v>29554.315983923138</c:v>
                </c:pt>
                <c:pt idx="2388">
                  <c:v>29554.587882919517</c:v>
                </c:pt>
                <c:pt idx="2389">
                  <c:v>29554.85915284347</c:v>
                </c:pt>
                <c:pt idx="2390">
                  <c:v>29555.129795150431</c:v>
                </c:pt>
                <c:pt idx="2391">
                  <c:v>29555.399811292471</c:v>
                </c:pt>
                <c:pt idx="2392">
                  <c:v>29555.669202718298</c:v>
                </c:pt>
                <c:pt idx="2393">
                  <c:v>29555.937970873278</c:v>
                </c:pt>
                <c:pt idx="2394">
                  <c:v>29556.206117199421</c:v>
                </c:pt>
                <c:pt idx="2395">
                  <c:v>29556.473643135407</c:v>
                </c:pt>
                <c:pt idx="2396">
                  <c:v>29556.740550116585</c:v>
                </c:pt>
                <c:pt idx="2397">
                  <c:v>29557.006839574988</c:v>
                </c:pt>
                <c:pt idx="2398">
                  <c:v>29557.272512939329</c:v>
                </c:pt>
                <c:pt idx="2399">
                  <c:v>29557.537571635025</c:v>
                </c:pt>
                <c:pt idx="2400">
                  <c:v>29557.802017084181</c:v>
                </c:pt>
                <c:pt idx="2401">
                  <c:v>29558.065850705625</c:v>
                </c:pt>
                <c:pt idx="2402">
                  <c:v>29558.329073914898</c:v>
                </c:pt>
                <c:pt idx="2403">
                  <c:v>29558.591688124259</c:v>
                </c:pt>
                <c:pt idx="2404">
                  <c:v>29558.853694742713</c:v>
                </c:pt>
                <c:pt idx="2405">
                  <c:v>29559.115095175992</c:v>
                </c:pt>
                <c:pt idx="2406">
                  <c:v>29559.375890826585</c:v>
                </c:pt>
                <c:pt idx="2407">
                  <c:v>29559.63608309373</c:v>
                </c:pt>
                <c:pt idx="2408">
                  <c:v>29559.895673373434</c:v>
                </c:pt>
                <c:pt idx="2409">
                  <c:v>29560.154663058467</c:v>
                </c:pt>
                <c:pt idx="2410">
                  <c:v>29560.413053538381</c:v>
                </c:pt>
                <c:pt idx="2411">
                  <c:v>29560.670846199511</c:v>
                </c:pt>
                <c:pt idx="2412">
                  <c:v>29560.928042424988</c:v>
                </c:pt>
                <c:pt idx="2413">
                  <c:v>29561.184643594741</c:v>
                </c:pt>
                <c:pt idx="2414">
                  <c:v>29561.440651085504</c:v>
                </c:pt>
                <c:pt idx="2415">
                  <c:v>29561.69606627083</c:v>
                </c:pt>
                <c:pt idx="2416">
                  <c:v>29561.95089052109</c:v>
                </c:pt>
                <c:pt idx="2417">
                  <c:v>29562.205125203487</c:v>
                </c:pt>
                <c:pt idx="2418">
                  <c:v>29562.458771682061</c:v>
                </c:pt>
                <c:pt idx="2419">
                  <c:v>29562.711831317691</c:v>
                </c:pt>
                <c:pt idx="2420">
                  <c:v>29562.964305468115</c:v>
                </c:pt>
                <c:pt idx="2421">
                  <c:v>29563.216195487927</c:v>
                </c:pt>
                <c:pt idx="2422">
                  <c:v>29563.467502728588</c:v>
                </c:pt>
                <c:pt idx="2423">
                  <c:v>29563.71822853843</c:v>
                </c:pt>
                <c:pt idx="2424">
                  <c:v>29563.968374262662</c:v>
                </c:pt>
                <c:pt idx="2425">
                  <c:v>29564.217941243387</c:v>
                </c:pt>
                <c:pt idx="2426">
                  <c:v>29564.466930819603</c:v>
                </c:pt>
                <c:pt idx="2427">
                  <c:v>29564.715344327207</c:v>
                </c:pt>
                <c:pt idx="2428">
                  <c:v>29564.963183099004</c:v>
                </c:pt>
                <c:pt idx="2429">
                  <c:v>29565.210448464717</c:v>
                </c:pt>
                <c:pt idx="2430">
                  <c:v>29565.457141750994</c:v>
                </c:pt>
                <c:pt idx="2431">
                  <c:v>29565.703264281416</c:v>
                </c:pt>
                <c:pt idx="2432">
                  <c:v>29565.948817376495</c:v>
                </c:pt>
                <c:pt idx="2433">
                  <c:v>29566.19380235369</c:v>
                </c:pt>
                <c:pt idx="2434">
                  <c:v>29566.438220527412</c:v>
                </c:pt>
                <c:pt idx="2435">
                  <c:v>29566.682073209038</c:v>
                </c:pt>
                <c:pt idx="2436">
                  <c:v>29566.925361706901</c:v>
                </c:pt>
                <c:pt idx="2437">
                  <c:v>29567.16808732631</c:v>
                </c:pt>
                <c:pt idx="2438">
                  <c:v>29567.410251369554</c:v>
                </c:pt>
                <c:pt idx="2439">
                  <c:v>29567.651855135911</c:v>
                </c:pt>
                <c:pt idx="2440">
                  <c:v>29567.892899921655</c:v>
                </c:pt>
                <c:pt idx="2441">
                  <c:v>29568.133387020054</c:v>
                </c:pt>
                <c:pt idx="2442">
                  <c:v>29568.373317721391</c:v>
                </c:pt>
                <c:pt idx="2443">
                  <c:v>29568.612693312956</c:v>
                </c:pt>
                <c:pt idx="2444">
                  <c:v>29568.85151507907</c:v>
                </c:pt>
                <c:pt idx="2445">
                  <c:v>29569.089784301072</c:v>
                </c:pt>
                <c:pt idx="2446">
                  <c:v>29569.327502257347</c:v>
                </c:pt>
                <c:pt idx="2447">
                  <c:v>29569.564670223313</c:v>
                </c:pt>
                <c:pt idx="2448">
                  <c:v>29569.801289471445</c:v>
                </c:pt>
                <c:pt idx="2449">
                  <c:v>29570.037361271272</c:v>
                </c:pt>
                <c:pt idx="2450">
                  <c:v>29570.272886889379</c:v>
                </c:pt>
                <c:pt idx="2451">
                  <c:v>29570.507867589429</c:v>
                </c:pt>
                <c:pt idx="2452">
                  <c:v>29570.74230463216</c:v>
                </c:pt>
                <c:pt idx="2453">
                  <c:v>29570.976199275388</c:v>
                </c:pt>
                <c:pt idx="2454">
                  <c:v>29571.209552774024</c:v>
                </c:pt>
                <c:pt idx="2455">
                  <c:v>29571.442366380074</c:v>
                </c:pt>
                <c:pt idx="2456">
                  <c:v>29571.674641342648</c:v>
                </c:pt>
                <c:pt idx="2457">
                  <c:v>29571.906378907963</c:v>
                </c:pt>
                <c:pt idx="2458">
                  <c:v>29572.137580319355</c:v>
                </c:pt>
                <c:pt idx="2459">
                  <c:v>29572.368246817285</c:v>
                </c:pt>
                <c:pt idx="2460">
                  <c:v>29572.598379639341</c:v>
                </c:pt>
                <c:pt idx="2461">
                  <c:v>29572.827980020251</c:v>
                </c:pt>
                <c:pt idx="2462">
                  <c:v>29573.057049191884</c:v>
                </c:pt>
                <c:pt idx="2463">
                  <c:v>29573.28558838326</c:v>
                </c:pt>
                <c:pt idx="2464">
                  <c:v>29573.513598820551</c:v>
                </c:pt>
                <c:pt idx="2465">
                  <c:v>29573.741081727097</c:v>
                </c:pt>
                <c:pt idx="2466">
                  <c:v>29573.968038323412</c:v>
                </c:pt>
                <c:pt idx="2467">
                  <c:v>29574.194469827173</c:v>
                </c:pt>
                <c:pt idx="2468">
                  <c:v>29574.420377453251</c:v>
                </c:pt>
                <c:pt idx="2469">
                  <c:v>29574.645762413704</c:v>
                </c:pt>
                <c:pt idx="2470">
                  <c:v>29574.870625917782</c:v>
                </c:pt>
                <c:pt idx="2471">
                  <c:v>29575.094969171943</c:v>
                </c:pt>
                <c:pt idx="2472">
                  <c:v>29575.318793379847</c:v>
                </c:pt>
                <c:pt idx="2473">
                  <c:v>29575.542099742375</c:v>
                </c:pt>
                <c:pt idx="2474">
                  <c:v>29575.764889457627</c:v>
                </c:pt>
                <c:pt idx="2475">
                  <c:v>29575.987163720929</c:v>
                </c:pt>
                <c:pt idx="2476">
                  <c:v>29576.208923724844</c:v>
                </c:pt>
                <c:pt idx="2477">
                  <c:v>29576.430170659176</c:v>
                </c:pt>
                <c:pt idx="2478">
                  <c:v>29576.65090571098</c:v>
                </c:pt>
                <c:pt idx="2479">
                  <c:v>29576.871130064555</c:v>
                </c:pt>
                <c:pt idx="2480">
                  <c:v>29577.090844901468</c:v>
                </c:pt>
                <c:pt idx="2481">
                  <c:v>29577.310051400549</c:v>
                </c:pt>
                <c:pt idx="2482">
                  <c:v>29577.5287507379</c:v>
                </c:pt>
                <c:pt idx="2483">
                  <c:v>29577.746944086906</c:v>
                </c:pt>
                <c:pt idx="2484">
                  <c:v>29577.964632618234</c:v>
                </c:pt>
                <c:pt idx="2485">
                  <c:v>29578.181817499841</c:v>
                </c:pt>
                <c:pt idx="2486">
                  <c:v>29578.398499896986</c:v>
                </c:pt>
                <c:pt idx="2487">
                  <c:v>29578.61468097223</c:v>
                </c:pt>
                <c:pt idx="2488">
                  <c:v>29578.830361885441</c:v>
                </c:pt>
                <c:pt idx="2489">
                  <c:v>29579.045543793807</c:v>
                </c:pt>
                <c:pt idx="2490">
                  <c:v>29579.260227851843</c:v>
                </c:pt>
                <c:pt idx="2491">
                  <c:v>29579.474415211382</c:v>
                </c:pt>
                <c:pt idx="2492">
                  <c:v>29579.688107021604</c:v>
                </c:pt>
                <c:pt idx="2493">
                  <c:v>29579.901304429022</c:v>
                </c:pt>
                <c:pt idx="2494">
                  <c:v>29580.114008577497</c:v>
                </c:pt>
                <c:pt idx="2495">
                  <c:v>29580.326220608247</c:v>
                </c:pt>
                <c:pt idx="2496">
                  <c:v>29580.537941659848</c:v>
                </c:pt>
                <c:pt idx="2497">
                  <c:v>29580.749172868243</c:v>
                </c:pt>
                <c:pt idx="2498">
                  <c:v>29580.959915366744</c:v>
                </c:pt>
                <c:pt idx="2499">
                  <c:v>29581.170170286045</c:v>
                </c:pt>
                <c:pt idx="2500">
                  <c:v>29581.37993875422</c:v>
                </c:pt>
                <c:pt idx="2501">
                  <c:v>29581.589221896735</c:v>
                </c:pt>
                <c:pt idx="2502">
                  <c:v>29581.79802083645</c:v>
                </c:pt>
                <c:pt idx="2503">
                  <c:v>29582.00633669363</c:v>
                </c:pt>
                <c:pt idx="2504">
                  <c:v>29582.214170585947</c:v>
                </c:pt>
                <c:pt idx="2505">
                  <c:v>29582.421523628487</c:v>
                </c:pt>
                <c:pt idx="2506">
                  <c:v>29582.62839693376</c:v>
                </c:pt>
                <c:pt idx="2507">
                  <c:v>29582.834791611695</c:v>
                </c:pt>
                <c:pt idx="2508">
                  <c:v>29583.040708769655</c:v>
                </c:pt>
                <c:pt idx="2509">
                  <c:v>29583.246149512444</c:v>
                </c:pt>
                <c:pt idx="2510">
                  <c:v>29583.451114942309</c:v>
                </c:pt>
                <c:pt idx="2511">
                  <c:v>29583.655606158944</c:v>
                </c:pt>
                <c:pt idx="2512">
                  <c:v>29583.859624259501</c:v>
                </c:pt>
                <c:pt idx="2513">
                  <c:v>29584.063170338595</c:v>
                </c:pt>
                <c:pt idx="2514">
                  <c:v>29584.266245488307</c:v>
                </c:pt>
                <c:pt idx="2515">
                  <c:v>29584.468850798188</c:v>
                </c:pt>
                <c:pt idx="2516">
                  <c:v>29584.670987355275</c:v>
                </c:pt>
                <c:pt idx="2517">
                  <c:v>29584.872656244086</c:v>
                </c:pt>
                <c:pt idx="2518">
                  <c:v>29585.073858546632</c:v>
                </c:pt>
                <c:pt idx="2519">
                  <c:v>29585.274595342413</c:v>
                </c:pt>
                <c:pt idx="2520">
                  <c:v>29585.474867708443</c:v>
                </c:pt>
                <c:pt idx="2521">
                  <c:v>29585.674676719234</c:v>
                </c:pt>
                <c:pt idx="2522">
                  <c:v>29585.874023446821</c:v>
                </c:pt>
                <c:pt idx="2523">
                  <c:v>29586.072908960748</c:v>
                </c:pt>
                <c:pt idx="2524">
                  <c:v>29586.271334328096</c:v>
                </c:pt>
                <c:pt idx="2525">
                  <c:v>29586.469300613469</c:v>
                </c:pt>
                <c:pt idx="2526">
                  <c:v>29586.666808879014</c:v>
                </c:pt>
                <c:pt idx="2527">
                  <c:v>29586.863860184414</c:v>
                </c:pt>
                <c:pt idx="2528">
                  <c:v>29587.060455586903</c:v>
                </c:pt>
                <c:pt idx="2529">
                  <c:v>29587.256596141273</c:v>
                </c:pt>
                <c:pt idx="2530">
                  <c:v>29587.452282899871</c:v>
                </c:pt>
                <c:pt idx="2531">
                  <c:v>29587.64751691261</c:v>
                </c:pt>
                <c:pt idx="2532">
                  <c:v>29587.842299226973</c:v>
                </c:pt>
                <c:pt idx="2533">
                  <c:v>29588.036630888022</c:v>
                </c:pt>
                <c:pt idx="2534">
                  <c:v>29588.2305129384</c:v>
                </c:pt>
                <c:pt idx="2535">
                  <c:v>29588.423946418337</c:v>
                </c:pt>
                <c:pt idx="2536">
                  <c:v>29588.616932365661</c:v>
                </c:pt>
                <c:pt idx="2537">
                  <c:v>29588.809471815792</c:v>
                </c:pt>
                <c:pt idx="2538">
                  <c:v>29589.001565801755</c:v>
                </c:pt>
                <c:pt idx="2539">
                  <c:v>29589.193215354189</c:v>
                </c:pt>
                <c:pt idx="2540">
                  <c:v>29589.384421501345</c:v>
                </c:pt>
                <c:pt idx="2541">
                  <c:v>29589.575185269099</c:v>
                </c:pt>
                <c:pt idx="2542">
                  <c:v>29589.76550768095</c:v>
                </c:pt>
                <c:pt idx="2543">
                  <c:v>29589.955389758034</c:v>
                </c:pt>
                <c:pt idx="2544">
                  <c:v>29590.144832519116</c:v>
                </c:pt>
                <c:pt idx="2545">
                  <c:v>29590.333836980612</c:v>
                </c:pt>
                <c:pt idx="2546">
                  <c:v>29590.522404156578</c:v>
                </c:pt>
                <c:pt idx="2547">
                  <c:v>29590.710535058734</c:v>
                </c:pt>
                <c:pt idx="2548">
                  <c:v>29590.89823069645</c:v>
                </c:pt>
                <c:pt idx="2549">
                  <c:v>29591.085492076771</c:v>
                </c:pt>
                <c:pt idx="2550">
                  <c:v>29591.2723202044</c:v>
                </c:pt>
                <c:pt idx="2551">
                  <c:v>29591.458716081725</c:v>
                </c:pt>
                <c:pt idx="2552">
                  <c:v>29591.64468070881</c:v>
                </c:pt>
                <c:pt idx="2553">
                  <c:v>29591.830215083406</c:v>
                </c:pt>
                <c:pt idx="2554">
                  <c:v>29592.015320200957</c:v>
                </c:pt>
                <c:pt idx="2555">
                  <c:v>29592.199997054602</c:v>
                </c:pt>
                <c:pt idx="2556">
                  <c:v>29592.384246635185</c:v>
                </c:pt>
                <c:pt idx="2557">
                  <c:v>29592.568069931254</c:v>
                </c:pt>
                <c:pt idx="2558">
                  <c:v>29592.751467929073</c:v>
                </c:pt>
                <c:pt idx="2559">
                  <c:v>29592.934441612622</c:v>
                </c:pt>
                <c:pt idx="2560">
                  <c:v>29593.116991963605</c:v>
                </c:pt>
                <c:pt idx="2561">
                  <c:v>29593.299119961455</c:v>
                </c:pt>
                <c:pt idx="2562">
                  <c:v>29593.480826583342</c:v>
                </c:pt>
                <c:pt idx="2563">
                  <c:v>29593.662112804166</c:v>
                </c:pt>
                <c:pt idx="2564">
                  <c:v>29593.842979596582</c:v>
                </c:pt>
                <c:pt idx="2565">
                  <c:v>29594.023427930992</c:v>
                </c:pt>
                <c:pt idx="2566">
                  <c:v>29594.203458775548</c:v>
                </c:pt>
                <c:pt idx="2567">
                  <c:v>29594.383073096164</c:v>
                </c:pt>
                <c:pt idx="2568">
                  <c:v>29594.562271856521</c:v>
                </c:pt>
                <c:pt idx="2569">
                  <c:v>29594.741056018072</c:v>
                </c:pt>
                <c:pt idx="2570">
                  <c:v>29594.919426540044</c:v>
                </c:pt>
                <c:pt idx="2571">
                  <c:v>29595.097384379442</c:v>
                </c:pt>
                <c:pt idx="2572">
                  <c:v>29595.274930491058</c:v>
                </c:pt>
                <c:pt idx="2573">
                  <c:v>29595.452065827474</c:v>
                </c:pt>
                <c:pt idx="2574">
                  <c:v>29595.628791339077</c:v>
                </c:pt>
                <c:pt idx="2575">
                  <c:v>29595.805107974043</c:v>
                </c:pt>
                <c:pt idx="2576">
                  <c:v>29595.981016678361</c:v>
                </c:pt>
                <c:pt idx="2577">
                  <c:v>29596.156518395826</c:v>
                </c:pt>
                <c:pt idx="2578">
                  <c:v>29596.331614068058</c:v>
                </c:pt>
                <c:pt idx="2579">
                  <c:v>29596.506304634491</c:v>
                </c:pt>
                <c:pt idx="2580">
                  <c:v>29596.680591032389</c:v>
                </c:pt>
                <c:pt idx="2581">
                  <c:v>29596.854474196847</c:v>
                </c:pt>
                <c:pt idx="2582">
                  <c:v>29597.027955060796</c:v>
                </c:pt>
                <c:pt idx="2583">
                  <c:v>29597.201034555008</c:v>
                </c:pt>
                <c:pt idx="2584">
                  <c:v>29597.373713608104</c:v>
                </c:pt>
                <c:pt idx="2585">
                  <c:v>29597.545993146552</c:v>
                </c:pt>
                <c:pt idx="2586">
                  <c:v>29597.71787409468</c:v>
                </c:pt>
                <c:pt idx="2587">
                  <c:v>29597.889357374675</c:v>
                </c:pt>
                <c:pt idx="2588">
                  <c:v>29598.060443906597</c:v>
                </c:pt>
                <c:pt idx="2589">
                  <c:v>29598.23113460837</c:v>
                </c:pt>
                <c:pt idx="2590">
                  <c:v>29598.401430395796</c:v>
                </c:pt>
                <c:pt idx="2591">
                  <c:v>29598.571332182557</c:v>
                </c:pt>
                <c:pt idx="2592">
                  <c:v>29598.740840880226</c:v>
                </c:pt>
                <c:pt idx="2593">
                  <c:v>29598.909957398264</c:v>
                </c:pt>
                <c:pt idx="2594">
                  <c:v>29599.078682644027</c:v>
                </c:pt>
                <c:pt idx="2595">
                  <c:v>29599.247017522772</c:v>
                </c:pt>
                <c:pt idx="2596">
                  <c:v>29599.414962937662</c:v>
                </c:pt>
                <c:pt idx="2597">
                  <c:v>29599.582519789772</c:v>
                </c:pt>
                <c:pt idx="2598">
                  <c:v>29599.749688978089</c:v>
                </c:pt>
                <c:pt idx="2599">
                  <c:v>29599.916471399523</c:v>
                </c:pt>
                <c:pt idx="2600">
                  <c:v>29600.082867948906</c:v>
                </c:pt>
                <c:pt idx="2601">
                  <c:v>29600.248879519004</c:v>
                </c:pt>
                <c:pt idx="2602">
                  <c:v>29600.414507000511</c:v>
                </c:pt>
                <c:pt idx="2603">
                  <c:v>29600.579751282068</c:v>
                </c:pt>
                <c:pt idx="2604">
                  <c:v>29600.744613250255</c:v>
                </c:pt>
                <c:pt idx="2605">
                  <c:v>29600.909093789604</c:v>
                </c:pt>
                <c:pt idx="2606">
                  <c:v>29601.073193782591</c:v>
                </c:pt>
                <c:pt idx="2607">
                  <c:v>29601.236914109664</c:v>
                </c:pt>
                <c:pt idx="2608">
                  <c:v>29601.400255649227</c:v>
                </c:pt>
                <c:pt idx="2609">
                  <c:v>29601.563219277654</c:v>
                </c:pt>
                <c:pt idx="2610">
                  <c:v>29601.725805869286</c:v>
                </c:pt>
                <c:pt idx="2611">
                  <c:v>29601.888016296445</c:v>
                </c:pt>
                <c:pt idx="2612">
                  <c:v>29602.049851429438</c:v>
                </c:pt>
                <c:pt idx="2613">
                  <c:v>29602.211312136555</c:v>
                </c:pt>
                <c:pt idx="2614">
                  <c:v>29602.372399284075</c:v>
                </c:pt>
                <c:pt idx="2615">
                  <c:v>29602.533113736274</c:v>
                </c:pt>
                <c:pt idx="2616">
                  <c:v>29602.693456355431</c:v>
                </c:pt>
                <c:pt idx="2617">
                  <c:v>29602.853428001828</c:v>
                </c:pt>
                <c:pt idx="2618">
                  <c:v>29603.013029533759</c:v>
                </c:pt>
                <c:pt idx="2619">
                  <c:v>29603.172261807529</c:v>
                </c:pt>
                <c:pt idx="2620">
                  <c:v>29603.331125677461</c:v>
                </c:pt>
                <c:pt idx="2621">
                  <c:v>29603.489621995908</c:v>
                </c:pt>
                <c:pt idx="2622">
                  <c:v>29603.647751613244</c:v>
                </c:pt>
                <c:pt idx="2623">
                  <c:v>29603.805515377873</c:v>
                </c:pt>
                <c:pt idx="2624">
                  <c:v>29603.962914136249</c:v>
                </c:pt>
                <c:pt idx="2625">
                  <c:v>29604.119948732856</c:v>
                </c:pt>
                <c:pt idx="2626">
                  <c:v>29604.276620010227</c:v>
                </c:pt>
                <c:pt idx="2627">
                  <c:v>29604.43292880895</c:v>
                </c:pt>
                <c:pt idx="2628">
                  <c:v>29604.588875967664</c:v>
                </c:pt>
                <c:pt idx="2629">
                  <c:v>29604.744462323066</c:v>
                </c:pt>
                <c:pt idx="2630">
                  <c:v>29604.89968870992</c:v>
                </c:pt>
                <c:pt idx="2631">
                  <c:v>29605.054555961062</c:v>
                </c:pt>
                <c:pt idx="2632">
                  <c:v>29605.209064907394</c:v>
                </c:pt>
                <c:pt idx="2633">
                  <c:v>29605.3632163779</c:v>
                </c:pt>
                <c:pt idx="2634">
                  <c:v>29605.517011199645</c:v>
                </c:pt>
                <c:pt idx="2635">
                  <c:v>29605.67045019778</c:v>
                </c:pt>
                <c:pt idx="2636">
                  <c:v>29605.823534195548</c:v>
                </c:pt>
                <c:pt idx="2637">
                  <c:v>29605.976264014287</c:v>
                </c:pt>
                <c:pt idx="2638">
                  <c:v>29606.128640473435</c:v>
                </c:pt>
                <c:pt idx="2639">
                  <c:v>29606.280664390535</c:v>
                </c:pt>
                <c:pt idx="2640">
                  <c:v>29606.432336581234</c:v>
                </c:pt>
                <c:pt idx="2641">
                  <c:v>29606.583657859301</c:v>
                </c:pt>
                <c:pt idx="2642">
                  <c:v>29606.734629036611</c:v>
                </c:pt>
                <c:pt idx="2643">
                  <c:v>29606.885250923166</c:v>
                </c:pt>
                <c:pt idx="2644">
                  <c:v>29607.035524327097</c:v>
                </c:pt>
                <c:pt idx="2645">
                  <c:v>29607.185450054661</c:v>
                </c:pt>
                <c:pt idx="2646">
                  <c:v>29607.335028910249</c:v>
                </c:pt>
                <c:pt idx="2647">
                  <c:v>29607.484261696394</c:v>
                </c:pt>
                <c:pt idx="2648">
                  <c:v>29607.633149213772</c:v>
                </c:pt>
                <c:pt idx="2649">
                  <c:v>29607.781692261207</c:v>
                </c:pt>
                <c:pt idx="2650">
                  <c:v>29607.929891635671</c:v>
                </c:pt>
                <c:pt idx="2651">
                  <c:v>29608.077748132295</c:v>
                </c:pt>
                <c:pt idx="2652">
                  <c:v>29608.225262544369</c:v>
                </c:pt>
                <c:pt idx="2653">
                  <c:v>29608.37243566335</c:v>
                </c:pt>
                <c:pt idx="2654">
                  <c:v>29608.519268278862</c:v>
                </c:pt>
                <c:pt idx="2655">
                  <c:v>29608.665761178701</c:v>
                </c:pt>
                <c:pt idx="2656">
                  <c:v>29608.811915148843</c:v>
                </c:pt>
                <c:pt idx="2657">
                  <c:v>29608.957730973445</c:v>
                </c:pt>
                <c:pt idx="2658">
                  <c:v>29609.103209434848</c:v>
                </c:pt>
                <c:pt idx="2659">
                  <c:v>29609.248351313585</c:v>
                </c:pt>
                <c:pt idx="2660">
                  <c:v>29609.393157388382</c:v>
                </c:pt>
                <c:pt idx="2661">
                  <c:v>29609.537628436163</c:v>
                </c:pt>
                <c:pt idx="2662">
                  <c:v>29609.681765232053</c:v>
                </c:pt>
                <c:pt idx="2663">
                  <c:v>29609.82556854939</c:v>
                </c:pt>
                <c:pt idx="2664">
                  <c:v>29609.969039159718</c:v>
                </c:pt>
                <c:pt idx="2665">
                  <c:v>29610.112177832794</c:v>
                </c:pt>
                <c:pt idx="2666">
                  <c:v>29610.254985336596</c:v>
                </c:pt>
                <c:pt idx="2667">
                  <c:v>29610.39746243733</c:v>
                </c:pt>
                <c:pt idx="2668">
                  <c:v>29610.539609899421</c:v>
                </c:pt>
                <c:pt idx="2669">
                  <c:v>29610.681428485528</c:v>
                </c:pt>
                <c:pt idx="2670">
                  <c:v>29610.82291895655</c:v>
                </c:pt>
                <c:pt idx="2671">
                  <c:v>29610.964082071623</c:v>
                </c:pt>
                <c:pt idx="2672">
                  <c:v>29611.104918588124</c:v>
                </c:pt>
                <c:pt idx="2673">
                  <c:v>29611.245429261679</c:v>
                </c:pt>
                <c:pt idx="2674">
                  <c:v>29611.385614846167</c:v>
                </c:pt>
                <c:pt idx="2675">
                  <c:v>29611.525476093724</c:v>
                </c:pt>
                <c:pt idx="2676">
                  <c:v>29611.665013754744</c:v>
                </c:pt>
                <c:pt idx="2677">
                  <c:v>29611.804228577883</c:v>
                </c:pt>
                <c:pt idx="2678">
                  <c:v>29611.943121310069</c:v>
                </c:pt>
                <c:pt idx="2679">
                  <c:v>29612.081692696498</c:v>
                </c:pt>
                <c:pt idx="2680">
                  <c:v>29612.219943480646</c:v>
                </c:pt>
                <c:pt idx="2681">
                  <c:v>29612.357874404268</c:v>
                </c:pt>
                <c:pt idx="2682">
                  <c:v>29612.495486207397</c:v>
                </c:pt>
                <c:pt idx="2683">
                  <c:v>29612.632779628362</c:v>
                </c:pt>
                <c:pt idx="2684">
                  <c:v>29612.769755403777</c:v>
                </c:pt>
                <c:pt idx="2685">
                  <c:v>29612.906414268557</c:v>
                </c:pt>
                <c:pt idx="2686">
                  <c:v>29613.042756955911</c:v>
                </c:pt>
                <c:pt idx="2687">
                  <c:v>29613.17878419736</c:v>
                </c:pt>
                <c:pt idx="2688">
                  <c:v>29613.314496722724</c:v>
                </c:pt>
                <c:pt idx="2689">
                  <c:v>29613.449895260139</c:v>
                </c:pt>
                <c:pt idx="2690">
                  <c:v>29613.584980536056</c:v>
                </c:pt>
                <c:pt idx="2691">
                  <c:v>29613.719753275243</c:v>
                </c:pt>
                <c:pt idx="2692">
                  <c:v>29613.854214200797</c:v>
                </c:pt>
                <c:pt idx="2693">
                  <c:v>29613.988364034136</c:v>
                </c:pt>
                <c:pt idx="2694">
                  <c:v>29614.122203495011</c:v>
                </c:pt>
                <c:pt idx="2695">
                  <c:v>29614.255733301507</c:v>
                </c:pt>
                <c:pt idx="2696">
                  <c:v>29614.388954170048</c:v>
                </c:pt>
                <c:pt idx="2697">
                  <c:v>29614.521866815401</c:v>
                </c:pt>
                <c:pt idx="2698">
                  <c:v>29614.654471950678</c:v>
                </c:pt>
                <c:pt idx="2699">
                  <c:v>29614.786770287345</c:v>
                </c:pt>
                <c:pt idx="2700">
                  <c:v>29614.918762535217</c:v>
                </c:pt>
                <c:pt idx="2701">
                  <c:v>29615.050449402468</c:v>
                </c:pt>
                <c:pt idx="2702">
                  <c:v>29615.181831595637</c:v>
                </c:pt>
                <c:pt idx="2703">
                  <c:v>29615.312909819622</c:v>
                </c:pt>
                <c:pt idx="2704">
                  <c:v>29615.443684777696</c:v>
                </c:pt>
                <c:pt idx="2705">
                  <c:v>29615.574157171504</c:v>
                </c:pt>
                <c:pt idx="2706">
                  <c:v>29615.704327701063</c:v>
                </c:pt>
                <c:pt idx="2707">
                  <c:v>29615.834197064778</c:v>
                </c:pt>
                <c:pt idx="2708">
                  <c:v>29615.96376595943</c:v>
                </c:pt>
                <c:pt idx="2709">
                  <c:v>29616.093035080194</c:v>
                </c:pt>
                <c:pt idx="2710">
                  <c:v>29616.222005120635</c:v>
                </c:pt>
                <c:pt idx="2711">
                  <c:v>29616.350676772712</c:v>
                </c:pt>
                <c:pt idx="2712">
                  <c:v>29616.479050726783</c:v>
                </c:pt>
                <c:pt idx="2713">
                  <c:v>29616.60712767161</c:v>
                </c:pt>
                <c:pt idx="2714">
                  <c:v>29616.734908294362</c:v>
                </c:pt>
                <c:pt idx="2715">
                  <c:v>29616.862393280619</c:v>
                </c:pt>
                <c:pt idx="2716">
                  <c:v>29616.989583314371</c:v>
                </c:pt>
                <c:pt idx="2717">
                  <c:v>29617.116479078028</c:v>
                </c:pt>
                <c:pt idx="2718">
                  <c:v>29617.243081252418</c:v>
                </c:pt>
                <c:pt idx="2719">
                  <c:v>29617.3693905168</c:v>
                </c:pt>
                <c:pt idx="2720">
                  <c:v>29617.495407548857</c:v>
                </c:pt>
                <c:pt idx="2721">
                  <c:v>29617.621133024706</c:v>
                </c:pt>
                <c:pt idx="2722">
                  <c:v>29617.746567618899</c:v>
                </c:pt>
                <c:pt idx="2723">
                  <c:v>29617.871712004424</c:v>
                </c:pt>
                <c:pt idx="2724">
                  <c:v>29617.996566852718</c:v>
                </c:pt>
                <c:pt idx="2725">
                  <c:v>29618.121132833661</c:v>
                </c:pt>
                <c:pt idx="2726">
                  <c:v>29618.245410615586</c:v>
                </c:pt>
                <c:pt idx="2727">
                  <c:v>29618.369400865275</c:v>
                </c:pt>
                <c:pt idx="2728">
                  <c:v>29618.493104247969</c:v>
                </c:pt>
                <c:pt idx="2729">
                  <c:v>29618.616521427375</c:v>
                </c:pt>
                <c:pt idx="2730">
                  <c:v>29618.739653065655</c:v>
                </c:pt>
                <c:pt idx="2731">
                  <c:v>29618.862499823448</c:v>
                </c:pt>
                <c:pt idx="2732">
                  <c:v>29618.985062359858</c:v>
                </c:pt>
                <c:pt idx="2733">
                  <c:v>29619.10734133247</c:v>
                </c:pt>
                <c:pt idx="2734">
                  <c:v>29619.229337397341</c:v>
                </c:pt>
                <c:pt idx="2735">
                  <c:v>29619.351051209014</c:v>
                </c:pt>
                <c:pt idx="2736">
                  <c:v>29619.472483420519</c:v>
                </c:pt>
                <c:pt idx="2737">
                  <c:v>29619.593634683373</c:v>
                </c:pt>
                <c:pt idx="2738">
                  <c:v>29619.714505647586</c:v>
                </c:pt>
                <c:pt idx="2739">
                  <c:v>29619.835096961662</c:v>
                </c:pt>
                <c:pt idx="2740">
                  <c:v>29619.95540927261</c:v>
                </c:pt>
                <c:pt idx="2741">
                  <c:v>29620.075443225938</c:v>
                </c:pt>
                <c:pt idx="2742">
                  <c:v>29620.195199465659</c:v>
                </c:pt>
                <c:pt idx="2743">
                  <c:v>29620.314678634299</c:v>
                </c:pt>
                <c:pt idx="2744">
                  <c:v>29620.433881372897</c:v>
                </c:pt>
                <c:pt idx="2745">
                  <c:v>29620.552808321012</c:v>
                </c:pt>
                <c:pt idx="2746">
                  <c:v>29620.671460116715</c:v>
                </c:pt>
                <c:pt idx="2747">
                  <c:v>29620.789837396605</c:v>
                </c:pt>
                <c:pt idx="2748">
                  <c:v>29620.907940795812</c:v>
                </c:pt>
                <c:pt idx="2749">
                  <c:v>29621.025770947996</c:v>
                </c:pt>
                <c:pt idx="2750">
                  <c:v>29621.143328485341</c:v>
                </c:pt>
                <c:pt idx="2751">
                  <c:v>29621.26061403858</c:v>
                </c:pt>
                <c:pt idx="2752">
                  <c:v>29621.37762823698</c:v>
                </c:pt>
                <c:pt idx="2753">
                  <c:v>29621.494371708359</c:v>
                </c:pt>
                <c:pt idx="2754">
                  <c:v>29621.610845079074</c:v>
                </c:pt>
                <c:pt idx="2755">
                  <c:v>29621.727048974037</c:v>
                </c:pt>
                <c:pt idx="2756">
                  <c:v>29621.842984016715</c:v>
                </c:pt>
                <c:pt idx="2757">
                  <c:v>29621.958650829132</c:v>
                </c:pt>
                <c:pt idx="2758">
                  <c:v>29622.074050031872</c:v>
                </c:pt>
                <c:pt idx="2759">
                  <c:v>29622.189182244081</c:v>
                </c:pt>
                <c:pt idx="2760">
                  <c:v>29622.304048083479</c:v>
                </c:pt>
                <c:pt idx="2761">
                  <c:v>29622.418648166349</c:v>
                </c:pt>
                <c:pt idx="2762">
                  <c:v>29622.532983107554</c:v>
                </c:pt>
                <c:pt idx="2763">
                  <c:v>29622.647053520534</c:v>
                </c:pt>
                <c:pt idx="2764">
                  <c:v>29622.760860017308</c:v>
                </c:pt>
                <c:pt idx="2765">
                  <c:v>29622.874403208476</c:v>
                </c:pt>
                <c:pt idx="2766">
                  <c:v>29622.987683703232</c:v>
                </c:pt>
                <c:pt idx="2767">
                  <c:v>29623.100702109354</c:v>
                </c:pt>
                <c:pt idx="2768">
                  <c:v>29623.213459033221</c:v>
                </c:pt>
                <c:pt idx="2769">
                  <c:v>29623.325955079803</c:v>
                </c:pt>
                <c:pt idx="2770">
                  <c:v>29623.43819085267</c:v>
                </c:pt>
                <c:pt idx="2771">
                  <c:v>29623.550166953999</c:v>
                </c:pt>
                <c:pt idx="2772">
                  <c:v>29623.661883984576</c:v>
                </c:pt>
                <c:pt idx="2773">
                  <c:v>29623.773342543791</c:v>
                </c:pt>
                <c:pt idx="2774">
                  <c:v>29623.884543229648</c:v>
                </c:pt>
                <c:pt idx="2775">
                  <c:v>29623.995486638771</c:v>
                </c:pt>
                <c:pt idx="2776">
                  <c:v>29624.106173366403</c:v>
                </c:pt>
                <c:pt idx="2777">
                  <c:v>29624.216604006408</c:v>
                </c:pt>
                <c:pt idx="2778">
                  <c:v>29624.326779151277</c:v>
                </c:pt>
                <c:pt idx="2779">
                  <c:v>29624.436699392132</c:v>
                </c:pt>
                <c:pt idx="2780">
                  <c:v>29624.546365318725</c:v>
                </c:pt>
                <c:pt idx="2781">
                  <c:v>29624.655777519441</c:v>
                </c:pt>
                <c:pt idx="2782">
                  <c:v>29624.764936581309</c:v>
                </c:pt>
                <c:pt idx="2783">
                  <c:v>29624.873843089994</c:v>
                </c:pt>
                <c:pt idx="2784">
                  <c:v>29624.982497629815</c:v>
                </c:pt>
                <c:pt idx="2785">
                  <c:v>29625.090900783729</c:v>
                </c:pt>
                <c:pt idx="2786">
                  <c:v>29625.19905313335</c:v>
                </c:pt>
                <c:pt idx="2787">
                  <c:v>29625.306955258948</c:v>
                </c:pt>
                <c:pt idx="2788">
                  <c:v>29625.414607739443</c:v>
                </c:pt>
                <c:pt idx="2789">
                  <c:v>29625.522011152425</c:v>
                </c:pt>
                <c:pt idx="2790">
                  <c:v>29625.629166074137</c:v>
                </c:pt>
                <c:pt idx="2791">
                  <c:v>29625.736073079501</c:v>
                </c:pt>
                <c:pt idx="2792">
                  <c:v>29625.842732742098</c:v>
                </c:pt>
                <c:pt idx="2793">
                  <c:v>29625.949145634189</c:v>
                </c:pt>
                <c:pt idx="2794">
                  <c:v>29626.055312326709</c:v>
                </c:pt>
                <c:pt idx="2795">
                  <c:v>29626.16123338927</c:v>
                </c:pt>
                <c:pt idx="2796">
                  <c:v>29626.266909390168</c:v>
                </c:pt>
                <c:pt idx="2797">
                  <c:v>29626.372340896385</c:v>
                </c:pt>
                <c:pt idx="2798">
                  <c:v>29626.477528473588</c:v>
                </c:pt>
                <c:pt idx="2799">
                  <c:v>29626.582472686139</c:v>
                </c:pt>
                <c:pt idx="2800">
                  <c:v>29626.687174097093</c:v>
                </c:pt>
                <c:pt idx="2801">
                  <c:v>29626.7916332682</c:v>
                </c:pt>
                <c:pt idx="2802">
                  <c:v>29626.895850759913</c:v>
                </c:pt>
                <c:pt idx="2803">
                  <c:v>29626.999827131389</c:v>
                </c:pt>
                <c:pt idx="2804">
                  <c:v>29627.103562940487</c:v>
                </c:pt>
                <c:pt idx="2805">
                  <c:v>29627.207058743781</c:v>
                </c:pt>
                <c:pt idx="2806">
                  <c:v>29627.310315096554</c:v>
                </c:pt>
                <c:pt idx="2807">
                  <c:v>29627.413332552806</c:v>
                </c:pt>
                <c:pt idx="2808">
                  <c:v>29627.516111665249</c:v>
                </c:pt>
                <c:pt idx="2809">
                  <c:v>29627.618652985326</c:v>
                </c:pt>
                <c:pt idx="2810">
                  <c:v>29627.720957063197</c:v>
                </c:pt>
                <c:pt idx="2811">
                  <c:v>29627.823024447753</c:v>
                </c:pt>
                <c:pt idx="2812">
                  <c:v>29627.924855686615</c:v>
                </c:pt>
                <c:pt idx="2813">
                  <c:v>29628.026451326135</c:v>
                </c:pt>
                <c:pt idx="2814">
                  <c:v>29628.127811911399</c:v>
                </c:pt>
                <c:pt idx="2815">
                  <c:v>29628.228937986238</c:v>
                </c:pt>
                <c:pt idx="2816">
                  <c:v>29628.329830093218</c:v>
                </c:pt>
                <c:pt idx="2817">
                  <c:v>29628.430488773654</c:v>
                </c:pt>
                <c:pt idx="2818">
                  <c:v>29628.530914567611</c:v>
                </c:pt>
                <c:pt idx="2819">
                  <c:v>29628.631108013898</c:v>
                </c:pt>
                <c:pt idx="2820">
                  <c:v>29628.731069650079</c:v>
                </c:pt>
                <c:pt idx="2821">
                  <c:v>29628.830800012478</c:v>
                </c:pt>
                <c:pt idx="2822">
                  <c:v>29628.930299636177</c:v>
                </c:pt>
                <c:pt idx="2823">
                  <c:v>29629.029569055016</c:v>
                </c:pt>
                <c:pt idx="2824">
                  <c:v>29629.128608801602</c:v>
                </c:pt>
                <c:pt idx="2825">
                  <c:v>29629.227419407314</c:v>
                </c:pt>
                <c:pt idx="2826">
                  <c:v>29629.326001402296</c:v>
                </c:pt>
                <c:pt idx="2827">
                  <c:v>29629.42435531547</c:v>
                </c:pt>
                <c:pt idx="2828">
                  <c:v>29629.522481674529</c:v>
                </c:pt>
                <c:pt idx="2829">
                  <c:v>29629.620381005949</c:v>
                </c:pt>
                <c:pt idx="2830">
                  <c:v>29629.718053834989</c:v>
                </c:pt>
                <c:pt idx="2831">
                  <c:v>29629.81550068569</c:v>
                </c:pt>
                <c:pt idx="2832">
                  <c:v>29629.91272208088</c:v>
                </c:pt>
                <c:pt idx="2833">
                  <c:v>29630.009718542176</c:v>
                </c:pt>
                <c:pt idx="2834">
                  <c:v>29630.106490589995</c:v>
                </c:pt>
                <c:pt idx="2835">
                  <c:v>29630.203038743544</c:v>
                </c:pt>
                <c:pt idx="2836">
                  <c:v>29630.29936352083</c:v>
                </c:pt>
                <c:pt idx="2837">
                  <c:v>29630.395465438662</c:v>
                </c:pt>
                <c:pt idx="2838">
                  <c:v>29630.491345012655</c:v>
                </c:pt>
                <c:pt idx="2839">
                  <c:v>29630.587002757227</c:v>
                </c:pt>
                <c:pt idx="2840">
                  <c:v>29630.68243918561</c:v>
                </c:pt>
                <c:pt idx="2841">
                  <c:v>29630.777654809848</c:v>
                </c:pt>
                <c:pt idx="2842">
                  <c:v>29630.872650140798</c:v>
                </c:pt>
                <c:pt idx="2843">
                  <c:v>29630.967425688134</c:v>
                </c:pt>
                <c:pt idx="2844">
                  <c:v>29631.061981960353</c:v>
                </c:pt>
                <c:pt idx="2845">
                  <c:v>29631.156319464779</c:v>
                </c:pt>
                <c:pt idx="2846">
                  <c:v>29631.250438707557</c:v>
                </c:pt>
                <c:pt idx="2847">
                  <c:v>29631.34434019366</c:v>
                </c:pt>
                <c:pt idx="2848">
                  <c:v>29631.438024426901</c:v>
                </c:pt>
                <c:pt idx="2849">
                  <c:v>29631.531491909918</c:v>
                </c:pt>
                <c:pt idx="2850">
                  <c:v>29631.624743144188</c:v>
                </c:pt>
                <c:pt idx="2851">
                  <c:v>29631.717778630034</c:v>
                </c:pt>
                <c:pt idx="2852">
                  <c:v>29631.810598866614</c:v>
                </c:pt>
                <c:pt idx="2853">
                  <c:v>29631.903204351936</c:v>
                </c:pt>
                <c:pt idx="2854">
                  <c:v>29631.995595582852</c:v>
                </c:pt>
                <c:pt idx="2855">
                  <c:v>29632.087773055067</c:v>
                </c:pt>
                <c:pt idx="2856">
                  <c:v>29632.179737263141</c:v>
                </c:pt>
                <c:pt idx="2857">
                  <c:v>29632.271488700484</c:v>
                </c:pt>
                <c:pt idx="2858">
                  <c:v>29632.36302785937</c:v>
                </c:pt>
                <c:pt idx="2859">
                  <c:v>29632.45435523093</c:v>
                </c:pt>
                <c:pt idx="2860">
                  <c:v>29632.545471305162</c:v>
                </c:pt>
                <c:pt idx="2861">
                  <c:v>29632.636376570928</c:v>
                </c:pt>
                <c:pt idx="2862">
                  <c:v>29632.727071515961</c:v>
                </c:pt>
                <c:pt idx="2863">
                  <c:v>29632.817556626866</c:v>
                </c:pt>
                <c:pt idx="2864">
                  <c:v>29632.907832389115</c:v>
                </c:pt>
                <c:pt idx="2865">
                  <c:v>29632.997899287067</c:v>
                </c:pt>
                <c:pt idx="2866">
                  <c:v>29633.087757803954</c:v>
                </c:pt>
                <c:pt idx="2867">
                  <c:v>29633.177408421892</c:v>
                </c:pt>
                <c:pt idx="2868">
                  <c:v>29633.266851621884</c:v>
                </c:pt>
                <c:pt idx="2869">
                  <c:v>29633.356087883811</c:v>
                </c:pt>
                <c:pt idx="2870">
                  <c:v>29633.445117686457</c:v>
                </c:pt>
                <c:pt idx="2871">
                  <c:v>29633.533941507489</c:v>
                </c:pt>
                <c:pt idx="2872">
                  <c:v>29633.622559823467</c:v>
                </c:pt>
                <c:pt idx="2873">
                  <c:v>29633.710973109857</c:v>
                </c:pt>
                <c:pt idx="2874">
                  <c:v>29633.799181841023</c:v>
                </c:pt>
                <c:pt idx="2875">
                  <c:v>29633.887186490225</c:v>
                </c:pt>
                <c:pt idx="2876">
                  <c:v>29633.974987529633</c:v>
                </c:pt>
                <c:pt idx="2877">
                  <c:v>29634.062585430325</c:v>
                </c:pt>
                <c:pt idx="2878">
                  <c:v>29634.149980662289</c:v>
                </c:pt>
                <c:pt idx="2879">
                  <c:v>29634.237173694419</c:v>
                </c:pt>
                <c:pt idx="2880">
                  <c:v>29634.324164994534</c:v>
                </c:pt>
                <c:pt idx="2881">
                  <c:v>29634.410955029365</c:v>
                </c:pt>
                <c:pt idx="2882">
                  <c:v>29634.497544264566</c:v>
                </c:pt>
                <c:pt idx="2883">
                  <c:v>29634.583933164711</c:v>
                </c:pt>
                <c:pt idx="2884">
                  <c:v>29634.670122193304</c:v>
                </c:pt>
                <c:pt idx="2885">
                  <c:v>29634.756111812767</c:v>
                </c:pt>
                <c:pt idx="2886">
                  <c:v>29634.841902484459</c:v>
                </c:pt>
                <c:pt idx="2887">
                  <c:v>29634.927494668675</c:v>
                </c:pt>
                <c:pt idx="2888">
                  <c:v>29635.012888824636</c:v>
                </c:pt>
                <c:pt idx="2889">
                  <c:v>29635.098085410507</c:v>
                </c:pt>
                <c:pt idx="2890">
                  <c:v>29635.183084883392</c:v>
                </c:pt>
                <c:pt idx="2891">
                  <c:v>29635.267887699338</c:v>
                </c:pt>
                <c:pt idx="2892">
                  <c:v>29635.352494313331</c:v>
                </c:pt>
                <c:pt idx="2893">
                  <c:v>29635.436905179311</c:v>
                </c:pt>
                <c:pt idx="2894">
                  <c:v>29635.521120750167</c:v>
                </c:pt>
                <c:pt idx="2895">
                  <c:v>29635.605141477736</c:v>
                </c:pt>
                <c:pt idx="2896">
                  <c:v>29635.688967812814</c:v>
                </c:pt>
                <c:pt idx="2897">
                  <c:v>29635.772600205153</c:v>
                </c:pt>
                <c:pt idx="2898">
                  <c:v>29635.856039103463</c:v>
                </c:pt>
                <c:pt idx="2899">
                  <c:v>29635.939284955417</c:v>
                </c:pt>
                <c:pt idx="2900">
                  <c:v>29636.022338207651</c:v>
                </c:pt>
                <c:pt idx="2901">
                  <c:v>29636.10519930577</c:v>
                </c:pt>
                <c:pt idx="2902">
                  <c:v>29636.187868694346</c:v>
                </c:pt>
                <c:pt idx="2903">
                  <c:v>29636.270346816924</c:v>
                </c:pt>
                <c:pt idx="2904">
                  <c:v>29636.352634116021</c:v>
                </c:pt>
                <c:pt idx="2905">
                  <c:v>29636.434731033129</c:v>
                </c:pt>
                <c:pt idx="2906">
                  <c:v>29636.516638008725</c:v>
                </c:pt>
                <c:pt idx="2907">
                  <c:v>29636.59835548226</c:v>
                </c:pt>
                <c:pt idx="2908">
                  <c:v>29636.679883892168</c:v>
                </c:pt>
                <c:pt idx="2909">
                  <c:v>29636.761223675876</c:v>
                </c:pt>
                <c:pt idx="2910">
                  <c:v>29636.842375269793</c:v>
                </c:pt>
                <c:pt idx="2911">
                  <c:v>29636.923339109318</c:v>
                </c:pt>
                <c:pt idx="2912">
                  <c:v>29637.004115628846</c:v>
                </c:pt>
                <c:pt idx="2913">
                  <c:v>29637.084705261765</c:v>
                </c:pt>
                <c:pt idx="2914">
                  <c:v>29637.165108440462</c:v>
                </c:pt>
                <c:pt idx="2915">
                  <c:v>29637.245325596319</c:v>
                </c:pt>
                <c:pt idx="2916">
                  <c:v>29637.325357159727</c:v>
                </c:pt>
                <c:pt idx="2917">
                  <c:v>29637.405203560076</c:v>
                </c:pt>
                <c:pt idx="2918">
                  <c:v>29637.484865225764</c:v>
                </c:pt>
                <c:pt idx="2919">
                  <c:v>29637.564342584195</c:v>
                </c:pt>
                <c:pt idx="2920">
                  <c:v>29637.643636061792</c:v>
                </c:pt>
                <c:pt idx="2921">
                  <c:v>29637.722746083982</c:v>
                </c:pt>
                <c:pt idx="2922">
                  <c:v>29637.801673075213</c:v>
                </c:pt>
                <c:pt idx="2923">
                  <c:v>29637.880417458953</c:v>
                </c:pt>
                <c:pt idx="2924">
                  <c:v>29637.958979657684</c:v>
                </c:pt>
                <c:pt idx="2925">
                  <c:v>29638.037360092912</c:v>
                </c:pt>
                <c:pt idx="2926">
                  <c:v>29638.115559185175</c:v>
                </c:pt>
                <c:pt idx="2927">
                  <c:v>29638.193577354032</c:v>
                </c:pt>
                <c:pt idx="2928">
                  <c:v>29638.271415018069</c:v>
                </c:pt>
                <c:pt idx="2929">
                  <c:v>29638.349072594909</c:v>
                </c:pt>
                <c:pt idx="2930">
                  <c:v>29638.426550501204</c:v>
                </c:pt>
                <c:pt idx="2931">
                  <c:v>29638.503849152647</c:v>
                </c:pt>
                <c:pt idx="2932">
                  <c:v>29638.580968963961</c:v>
                </c:pt>
                <c:pt idx="2933">
                  <c:v>29638.65791034892</c:v>
                </c:pt>
                <c:pt idx="2934">
                  <c:v>29638.734673720337</c:v>
                </c:pt>
                <c:pt idx="2935">
                  <c:v>29638.811259490067</c:v>
                </c:pt>
                <c:pt idx="2936">
                  <c:v>29638.887668069012</c:v>
                </c:pt>
                <c:pt idx="2937">
                  <c:v>29638.963899867125</c:v>
                </c:pt>
                <c:pt idx="2938">
                  <c:v>29639.039955293414</c:v>
                </c:pt>
                <c:pt idx="2939">
                  <c:v>29639.115834755936</c:v>
                </c:pt>
                <c:pt idx="2940">
                  <c:v>29639.191538661802</c:v>
                </c:pt>
                <c:pt idx="2941">
                  <c:v>29639.26706741719</c:v>
                </c:pt>
                <c:pt idx="2942">
                  <c:v>29639.342421427329</c:v>
                </c:pt>
                <c:pt idx="2943">
                  <c:v>29639.417601096513</c:v>
                </c:pt>
                <c:pt idx="2944">
                  <c:v>29639.492606828106</c:v>
                </c:pt>
                <c:pt idx="2945">
                  <c:v>29639.567439024529</c:v>
                </c:pt>
                <c:pt idx="2946">
                  <c:v>29639.642098087283</c:v>
                </c:pt>
                <c:pt idx="2947">
                  <c:v>29639.716584416929</c:v>
                </c:pt>
                <c:pt idx="2948">
                  <c:v>29639.79089841311</c:v>
                </c:pt>
                <c:pt idx="2949">
                  <c:v>29639.865040474539</c:v>
                </c:pt>
                <c:pt idx="2950">
                  <c:v>29639.939010999009</c:v>
                </c:pt>
                <c:pt idx="2951">
                  <c:v>29640.012810383396</c:v>
                </c:pt>
                <c:pt idx="2952">
                  <c:v>29640.086439023649</c:v>
                </c:pt>
                <c:pt idx="2953">
                  <c:v>29640.15989731481</c:v>
                </c:pt>
                <c:pt idx="2954">
                  <c:v>29640.233185651003</c:v>
                </c:pt>
                <c:pt idx="2955">
                  <c:v>29640.306304425438</c:v>
                </c:pt>
                <c:pt idx="2956">
                  <c:v>29640.379254030417</c:v>
                </c:pt>
                <c:pt idx="2957">
                  <c:v>29640.452034857335</c:v>
                </c:pt>
                <c:pt idx="2958">
                  <c:v>29640.524647296683</c:v>
                </c:pt>
                <c:pt idx="2959">
                  <c:v>29640.597091738044</c:v>
                </c:pt>
                <c:pt idx="2960">
                  <c:v>29640.669368570103</c:v>
                </c:pt>
                <c:pt idx="2961">
                  <c:v>29640.741478180647</c:v>
                </c:pt>
                <c:pt idx="2962">
                  <c:v>29640.813420956565</c:v>
                </c:pt>
                <c:pt idx="2963">
                  <c:v>29640.885197283846</c:v>
                </c:pt>
                <c:pt idx="2964">
                  <c:v>29640.956807547591</c:v>
                </c:pt>
                <c:pt idx="2965">
                  <c:v>29641.028252132011</c:v>
                </c:pt>
                <c:pt idx="2966">
                  <c:v>29641.099531420423</c:v>
                </c:pt>
                <c:pt idx="2967">
                  <c:v>29641.17064579526</c:v>
                </c:pt>
                <c:pt idx="2968">
                  <c:v>29641.241595638076</c:v>
                </c:pt>
                <c:pt idx="2969">
                  <c:v>29641.312381329528</c:v>
                </c:pt>
                <c:pt idx="2970">
                  <c:v>29641.383003249404</c:v>
                </c:pt>
                <c:pt idx="2971">
                  <c:v>29641.453461776615</c:v>
                </c:pt>
                <c:pt idx="2972">
                  <c:v>29641.523757289186</c:v>
                </c:pt>
                <c:pt idx="2973">
                  <c:v>29641.593890164269</c:v>
                </c:pt>
                <c:pt idx="2974">
                  <c:v>29641.663860778153</c:v>
                </c:pt>
                <c:pt idx="2975">
                  <c:v>29641.733669506244</c:v>
                </c:pt>
                <c:pt idx="2976">
                  <c:v>29641.803316723086</c:v>
                </c:pt>
                <c:pt idx="2977">
                  <c:v>29641.872802802358</c:v>
                </c:pt>
                <c:pt idx="2978">
                  <c:v>29641.942128116869</c:v>
                </c:pt>
                <c:pt idx="2979">
                  <c:v>29642.011293038573</c:v>
                </c:pt>
                <c:pt idx="2980">
                  <c:v>29642.080297938555</c:v>
                </c:pt>
                <c:pt idx="2981">
                  <c:v>29642.149143187045</c:v>
                </c:pt>
                <c:pt idx="2982">
                  <c:v>29642.217829153418</c:v>
                </c:pt>
                <c:pt idx="2983">
                  <c:v>29642.286356206194</c:v>
                </c:pt>
                <c:pt idx="2984">
                  <c:v>29642.354724713037</c:v>
                </c:pt>
                <c:pt idx="2985">
                  <c:v>29642.422935040766</c:v>
                </c:pt>
                <c:pt idx="2986">
                  <c:v>29642.490987555346</c:v>
                </c:pt>
                <c:pt idx="2987">
                  <c:v>29642.558882621899</c:v>
                </c:pt>
                <c:pt idx="2988">
                  <c:v>29642.6266206047</c:v>
                </c:pt>
                <c:pt idx="2989">
                  <c:v>29642.694201867183</c:v>
                </c:pt>
                <c:pt idx="2990">
                  <c:v>29642.761626771939</c:v>
                </c:pt>
                <c:pt idx="2991">
                  <c:v>29642.828895680723</c:v>
                </c:pt>
                <c:pt idx="2992">
                  <c:v>29642.896008954449</c:v>
                </c:pt>
                <c:pt idx="2993">
                  <c:v>29642.962966953197</c:v>
                </c:pt>
                <c:pt idx="2994">
                  <c:v>29643.029770036217</c:v>
                </c:pt>
                <c:pt idx="2995">
                  <c:v>29643.096418561927</c:v>
                </c:pt>
                <c:pt idx="2996">
                  <c:v>29643.162912887914</c:v>
                </c:pt>
                <c:pt idx="2997">
                  <c:v>29643.229253370937</c:v>
                </c:pt>
                <c:pt idx="2998">
                  <c:v>29643.295440366932</c:v>
                </c:pt>
                <c:pt idx="2999">
                  <c:v>29643.361474231013</c:v>
                </c:pt>
                <c:pt idx="3000">
                  <c:v>29643.427355317464</c:v>
                </c:pt>
                <c:pt idx="3001">
                  <c:v>29643.49308397976</c:v>
                </c:pt>
                <c:pt idx="3002">
                  <c:v>29643.558660570554</c:v>
                </c:pt>
                <c:pt idx="3003">
                  <c:v>29643.624085441679</c:v>
                </c:pt>
                <c:pt idx="3004">
                  <c:v>29643.689358944161</c:v>
                </c:pt>
                <c:pt idx="3005">
                  <c:v>29643.754481428208</c:v>
                </c:pt>
                <c:pt idx="3006">
                  <c:v>29643.819453243221</c:v>
                </c:pt>
                <c:pt idx="3007">
                  <c:v>29643.884274737789</c:v>
                </c:pt>
                <c:pt idx="3008">
                  <c:v>29643.948946259701</c:v>
                </c:pt>
                <c:pt idx="3009">
                  <c:v>29644.013468155936</c:v>
                </c:pt>
                <c:pt idx="3010">
                  <c:v>29644.077840772668</c:v>
                </c:pt>
                <c:pt idx="3011">
                  <c:v>29644.142064455282</c:v>
                </c:pt>
                <c:pt idx="3012">
                  <c:v>29644.206139548351</c:v>
                </c:pt>
                <c:pt idx="3013">
                  <c:v>29644.270066395653</c:v>
                </c:pt>
                <c:pt idx="3014">
                  <c:v>29644.333845340178</c:v>
                </c:pt>
                <c:pt idx="3015">
                  <c:v>29644.397476724116</c:v>
                </c:pt>
                <c:pt idx="3016">
                  <c:v>29644.460960888864</c:v>
                </c:pt>
                <c:pt idx="3017">
                  <c:v>29644.524298175038</c:v>
                </c:pt>
                <c:pt idx="3018">
                  <c:v>29644.587488922454</c:v>
                </c:pt>
                <c:pt idx="3019">
                  <c:v>29644.650533470151</c:v>
                </c:pt>
                <c:pt idx="3020">
                  <c:v>29644.713432156379</c:v>
                </c:pt>
                <c:pt idx="3021">
                  <c:v>29644.776185318609</c:v>
                </c:pt>
                <c:pt idx="3022">
                  <c:v>29644.838793293529</c:v>
                </c:pt>
                <c:pt idx="3023">
                  <c:v>29644.901256417044</c:v>
                </c:pt>
                <c:pt idx="3024">
                  <c:v>29644.963575024289</c:v>
                </c:pt>
                <c:pt idx="3025">
                  <c:v>29645.025749449622</c:v>
                </c:pt>
                <c:pt idx="3026">
                  <c:v>29645.087780026624</c:v>
                </c:pt>
                <c:pt idx="3027">
                  <c:v>29645.149667088106</c:v>
                </c:pt>
                <c:pt idx="3028">
                  <c:v>29645.211410966109</c:v>
                </c:pt>
                <c:pt idx="3029">
                  <c:v>29645.273011991907</c:v>
                </c:pt>
                <c:pt idx="3030">
                  <c:v>29645.334470496004</c:v>
                </c:pt>
                <c:pt idx="3031">
                  <c:v>29645.395786808145</c:v>
                </c:pt>
                <c:pt idx="3032">
                  <c:v>29645.456961257307</c:v>
                </c:pt>
                <c:pt idx="3033">
                  <c:v>29645.517994171707</c:v>
                </c:pt>
                <c:pt idx="3034">
                  <c:v>29645.578885878807</c:v>
                </c:pt>
                <c:pt idx="3035">
                  <c:v>29645.639636705306</c:v>
                </c:pt>
                <c:pt idx="3036">
                  <c:v>29645.700246977147</c:v>
                </c:pt>
                <c:pt idx="3037">
                  <c:v>29645.760717019522</c:v>
                </c:pt>
                <c:pt idx="3038">
                  <c:v>29645.821047156871</c:v>
                </c:pt>
                <c:pt idx="3039">
                  <c:v>29645.881237712882</c:v>
                </c:pt>
                <c:pt idx="3040">
                  <c:v>29645.94128901049</c:v>
                </c:pt>
                <c:pt idx="3041">
                  <c:v>29646.001201371892</c:v>
                </c:pt>
                <c:pt idx="3042">
                  <c:v>29646.060975118529</c:v>
                </c:pt>
                <c:pt idx="3043">
                  <c:v>29646.120610571106</c:v>
                </c:pt>
                <c:pt idx="3044">
                  <c:v>29646.180108049586</c:v>
                </c:pt>
                <c:pt idx="3045">
                  <c:v>29646.239467873187</c:v>
                </c:pt>
                <c:pt idx="3046">
                  <c:v>29646.298690360389</c:v>
                </c:pt>
                <c:pt idx="3047">
                  <c:v>29646.357775828939</c:v>
                </c:pt>
                <c:pt idx="3048">
                  <c:v>29646.416724595849</c:v>
                </c:pt>
                <c:pt idx="3049">
                  <c:v>29646.475536977392</c:v>
                </c:pt>
                <c:pt idx="3050">
                  <c:v>29646.534213289116</c:v>
                </c:pt>
                <c:pt idx="3051">
                  <c:v>29646.592753845835</c:v>
                </c:pt>
                <c:pt idx="3052">
                  <c:v>29646.651158961631</c:v>
                </c:pt>
                <c:pt idx="3053">
                  <c:v>29646.709428949867</c:v>
                </c:pt>
                <c:pt idx="3054">
                  <c:v>29646.767564123176</c:v>
                </c:pt>
                <c:pt idx="3055">
                  <c:v>29646.825564793471</c:v>
                </c:pt>
                <c:pt idx="3056">
                  <c:v>29646.883431271941</c:v>
                </c:pt>
                <c:pt idx="3057">
                  <c:v>29646.941163869054</c:v>
                </c:pt>
                <c:pt idx="3058">
                  <c:v>29646.998762894564</c:v>
                </c:pt>
                <c:pt idx="3059">
                  <c:v>29647.056228657504</c:v>
                </c:pt>
                <c:pt idx="3060">
                  <c:v>29647.113561466194</c:v>
                </c:pt>
                <c:pt idx="3061">
                  <c:v>29647.17076162824</c:v>
                </c:pt>
                <c:pt idx="3062">
                  <c:v>29647.227829450538</c:v>
                </c:pt>
                <c:pt idx="3063">
                  <c:v>29647.28476523927</c:v>
                </c:pt>
                <c:pt idx="3064">
                  <c:v>29647.341569299915</c:v>
                </c:pt>
              </c:numCache>
            </c:numRef>
          </c:yVal>
          <c:smooth val="1"/>
        </c:ser>
        <c:ser>
          <c:idx val="1"/>
          <c:order val="1"/>
          <c:tx>
            <c:v>Nødvendig mængde energi</c:v>
          </c:tx>
          <c:marker>
            <c:symbol val="none"/>
          </c:marker>
          <c:xVal>
            <c:numRef>
              <c:f>Fjordvarme!$I$51:$I$52</c:f>
              <c:numCache>
                <c:formatCode>General</c:formatCode>
                <c:ptCount val="2"/>
                <c:pt idx="0">
                  <c:v>0</c:v>
                </c:pt>
                <c:pt idx="1">
                  <c:v>3050</c:v>
                </c:pt>
              </c:numCache>
            </c:numRef>
          </c:xVal>
          <c:yVal>
            <c:numRef>
              <c:f>Fjordvarme!$J$51:$J$52</c:f>
              <c:numCache>
                <c:formatCode>General</c:formatCode>
                <c:ptCount val="2"/>
                <c:pt idx="0">
                  <c:v>18544.897959183672</c:v>
                </c:pt>
                <c:pt idx="1">
                  <c:v>18544.897959183672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67808"/>
        <c:axId val="176569728"/>
      </c:scatterChart>
      <c:valAx>
        <c:axId val="17656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Slangelængde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6569728"/>
        <c:crosses val="autoZero"/>
        <c:crossBetween val="midCat"/>
      </c:valAx>
      <c:valAx>
        <c:axId val="176569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Energi fra fjorden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65678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2760145095714"/>
          <c:y val="7.9639048323493208E-2"/>
          <c:w val="0.70923927139966969"/>
          <c:h val="0.78592742200901056"/>
        </c:manualLayout>
      </c:layout>
      <c:scatterChart>
        <c:scatterStyle val="smoothMarker"/>
        <c:varyColors val="0"/>
        <c:ser>
          <c:idx val="0"/>
          <c:order val="0"/>
          <c:tx>
            <c:v>Effekt fjordvarme</c:v>
          </c:tx>
          <c:marker>
            <c:symbol val="none"/>
          </c:marker>
          <c:xVal>
            <c:numRef>
              <c:f>'Pr. slange'!$A$27:$A$3091</c:f>
              <c:numCache>
                <c:formatCode>General</c:formatCode>
                <c:ptCount val="306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</c:numCache>
            </c:numRef>
          </c:xVal>
          <c:yVal>
            <c:numRef>
              <c:f>'Pr. slange'!$F$27:$F$3091</c:f>
              <c:numCache>
                <c:formatCode>General</c:formatCode>
                <c:ptCount val="3065"/>
                <c:pt idx="0">
                  <c:v>2.9428623701849168</c:v>
                </c:pt>
                <c:pt idx="1">
                  <c:v>5.5521160528235338</c:v>
                </c:pt>
                <c:pt idx="2">
                  <c:v>7.8655795872855219</c:v>
                </c:pt>
                <c:pt idx="3">
                  <c:v>9.9167843286631445</c:v>
                </c:pt>
                <c:pt idx="4">
                  <c:v>11.735460451443922</c:v>
                </c:pt>
                <c:pt idx="5">
                  <c:v>13.34796785884758</c:v>
                </c:pt>
                <c:pt idx="6">
                  <c:v>14.777678243429945</c:v>
                </c:pt>
                <c:pt idx="7">
                  <c:v>16.045313836542576</c:v>
                </c:pt>
                <c:pt idx="8">
                  <c:v>17.169247756484978</c:v>
                </c:pt>
                <c:pt idx="9">
                  <c:v>18.165770308597359</c:v>
                </c:pt>
                <c:pt idx="10">
                  <c:v>19.049325097049216</c:v>
                </c:pt>
                <c:pt idx="11">
                  <c:v>19.832718370529459</c:v>
                </c:pt>
                <c:pt idx="12">
                  <c:v>20.527304636095867</c:v>
                </c:pt>
                <c:pt idx="13">
                  <c:v>21.143151231472146</c:v>
                </c:pt>
                <c:pt idx="14">
                  <c:v>21.689184241104549</c:v>
                </c:pt>
                <c:pt idx="15">
                  <c:v>22.173317870886248</c:v>
                </c:pt>
                <c:pt idx="16">
                  <c:v>22.602569156707581</c:v>
                </c:pt>
                <c:pt idx="17">
                  <c:v>22.983159669418612</c:v>
                </c:pt>
                <c:pt idx="18">
                  <c:v>23.320605690316345</c:v>
                </c:pt>
                <c:pt idx="19">
                  <c:v>23.619798164160727</c:v>
                </c:pt>
                <c:pt idx="20">
                  <c:v>23.885073588558896</c:v>
                </c:pt>
                <c:pt idx="21">
                  <c:v>24.120276867188931</c:v>
                </c:pt>
                <c:pt idx="22">
                  <c:v>24.328817037858052</c:v>
                </c:pt>
                <c:pt idx="23">
                  <c:v>24.513716683118151</c:v>
                </c:pt>
                <c:pt idx="24">
                  <c:v>24.67765573959641</c:v>
                </c:pt>
                <c:pt idx="25">
                  <c:v>24.82301034101371</c:v>
                </c:pt>
                <c:pt idx="26">
                  <c:v>24.951887257881801</c:v>
                </c:pt>
                <c:pt idx="27">
                  <c:v>25.066154433048421</c:v>
                </c:pt>
                <c:pt idx="28">
                  <c:v>25.167468055672739</c:v>
                </c:pt>
                <c:pt idx="29">
                  <c:v>25.257296566041489</c:v>
                </c:pt>
                <c:pt idx="30">
                  <c:v>25.336941939151775</c:v>
                </c:pt>
                <c:pt idx="31">
                  <c:v>25.407558555544909</c:v>
                </c:pt>
                <c:pt idx="32">
                  <c:v>25.470169932905275</c:v>
                </c:pt>
                <c:pt idx="33">
                  <c:v>25.525683560932109</c:v>
                </c:pt>
                <c:pt idx="34">
                  <c:v>25.574904054500941</c:v>
                </c:pt>
                <c:pt idx="35">
                  <c:v>25.618544815756689</c:v>
                </c:pt>
                <c:pt idx="36">
                  <c:v>25.657238374168855</c:v>
                </c:pt>
                <c:pt idx="37">
                  <c:v>25.691545554417655</c:v>
                </c:pt>
                <c:pt idx="38">
                  <c:v>25.721963604990471</c:v>
                </c:pt>
                <c:pt idx="39">
                  <c:v>25.748933405304584</c:v>
                </c:pt>
                <c:pt idx="40">
                  <c:v>25.772845855816229</c:v>
                </c:pt>
                <c:pt idx="41">
                  <c:v>25.794047543734276</c:v>
                </c:pt>
                <c:pt idx="42">
                  <c:v>25.812845766457428</c:v>
                </c:pt>
                <c:pt idx="43">
                  <c:v>25.82951298554466</c:v>
                </c:pt>
                <c:pt idx="44">
                  <c:v>25.84429077577478</c:v>
                </c:pt>
                <c:pt idx="45">
                  <c:v>25.857393326532797</c:v>
                </c:pt>
                <c:pt idx="46">
                  <c:v>25.869010546272218</c:v>
                </c:pt>
                <c:pt idx="47">
                  <c:v>25.879310815049379</c:v>
                </c:pt>
                <c:pt idx="48">
                  <c:v>25.888443425025052</c:v>
                </c:pt>
                <c:pt idx="49">
                  <c:v>25.896540744305948</c:v>
                </c:pt>
                <c:pt idx="50">
                  <c:v>25.903720135488914</c:v>
                </c:pt>
                <c:pt idx="51">
                  <c:v>25.910085656715133</c:v>
                </c:pt>
                <c:pt idx="52">
                  <c:v>25.915729569889496</c:v>
                </c:pt>
                <c:pt idx="53">
                  <c:v>25.920733677925231</c:v>
                </c:pt>
                <c:pt idx="54">
                  <c:v>25.925170510395837</c:v>
                </c:pt>
                <c:pt idx="55">
                  <c:v>25.92910437477919</c:v>
                </c:pt>
                <c:pt idx="56">
                  <c:v>25.932592288530525</c:v>
                </c:pt>
                <c:pt idx="57">
                  <c:v>25.935684805493807</c:v>
                </c:pt>
                <c:pt idx="58">
                  <c:v>25.93842674862945</c:v>
                </c:pt>
                <c:pt idx="59">
                  <c:v>25.940857859678591</c:v>
                </c:pt>
                <c:pt idx="60">
                  <c:v>25.943013375180147</c:v>
                </c:pt>
                <c:pt idx="61">
                  <c:v>25.944924537189419</c:v>
                </c:pt>
                <c:pt idx="62">
                  <c:v>25.946619046100654</c:v>
                </c:pt>
                <c:pt idx="63">
                  <c:v>25.948121462136722</c:v>
                </c:pt>
                <c:pt idx="64">
                  <c:v>25.949453561325143</c:v>
                </c:pt>
                <c:pt idx="65">
                  <c:v>25.950634651119977</c:v>
                </c:pt>
                <c:pt idx="66">
                  <c:v>25.951681850244178</c:v>
                </c:pt>
                <c:pt idx="67">
                  <c:v>25.952610336808469</c:v>
                </c:pt>
                <c:pt idx="68">
                  <c:v>25.953433568302984</c:v>
                </c:pt>
                <c:pt idx="69">
                  <c:v>25.954163476650209</c:v>
                </c:pt>
                <c:pt idx="70">
                  <c:v>25.954810641146338</c:v>
                </c:pt>
                <c:pt idx="71">
                  <c:v>25.955384441797673</c:v>
                </c:pt>
                <c:pt idx="72">
                  <c:v>25.955893195274481</c:v>
                </c:pt>
                <c:pt idx="73">
                  <c:v>25.956344275452871</c:v>
                </c:pt>
                <c:pt idx="74">
                  <c:v>25.956744220291796</c:v>
                </c:pt>
                <c:pt idx="75">
                  <c:v>25.957098826594283</c:v>
                </c:pt>
                <c:pt idx="76">
                  <c:v>25.957413234026319</c:v>
                </c:pt>
                <c:pt idx="77">
                  <c:v>25.957691999611214</c:v>
                </c:pt>
                <c:pt idx="78">
                  <c:v>25.95793916377912</c:v>
                </c:pt>
                <c:pt idx="79">
                  <c:v>25.958158308929043</c:v>
                </c:pt>
                <c:pt idx="80">
                  <c:v>25.958352611352176</c:v>
                </c:pt>
                <c:pt idx="81">
                  <c:v>25.958524887269064</c:v>
                </c:pt>
                <c:pt idx="82">
                  <c:v>25.958677633647941</c:v>
                </c:pt>
                <c:pt idx="83">
                  <c:v>25.958813064395784</c:v>
                </c:pt>
                <c:pt idx="84">
                  <c:v>25.958933142446707</c:v>
                </c:pt>
                <c:pt idx="85">
                  <c:v>25.959039608212741</c:v>
                </c:pt>
                <c:pt idx="86">
                  <c:v>25.959134004809375</c:v>
                </c:pt>
                <c:pt idx="87">
                  <c:v>25.959217700421473</c:v>
                </c:pt>
                <c:pt idx="88">
                  <c:v>25.959291908133764</c:v>
                </c:pt>
                <c:pt idx="89">
                  <c:v>25.959357703513305</c:v>
                </c:pt>
                <c:pt idx="90">
                  <c:v>25.959416040198739</c:v>
                </c:pt>
                <c:pt idx="91">
                  <c:v>25.959467763722355</c:v>
                </c:pt>
                <c:pt idx="92">
                  <c:v>25.959513623765233</c:v>
                </c:pt>
                <c:pt idx="93">
                  <c:v>25.95955428502312</c:v>
                </c:pt>
                <c:pt idx="94">
                  <c:v>25.959590336840549</c:v>
                </c:pt>
                <c:pt idx="95">
                  <c:v>25.959622301752784</c:v>
                </c:pt>
                <c:pt idx="96">
                  <c:v>25.959650643059469</c:v>
                </c:pt>
                <c:pt idx="97">
                  <c:v>25.959675771539683</c:v>
                </c:pt>
                <c:pt idx="98">
                  <c:v>25.959698051405773</c:v>
                </c:pt>
                <c:pt idx="99">
                  <c:v>25.959717805582265</c:v>
                </c:pt>
                <c:pt idx="100">
                  <c:v>25.959735320386315</c:v>
                </c:pt>
                <c:pt idx="101">
                  <c:v>25.959750849677601</c:v>
                </c:pt>
                <c:pt idx="102">
                  <c:v>25.959764618537772</c:v>
                </c:pt>
                <c:pt idx="103">
                  <c:v>25.959776826532774</c:v>
                </c:pt>
                <c:pt idx="104">
                  <c:v>25.959787650605367</c:v>
                </c:pt>
                <c:pt idx="105">
                  <c:v>25.959797247639724</c:v>
                </c:pt>
                <c:pt idx="106">
                  <c:v>25.959805756735317</c:v>
                </c:pt>
                <c:pt idx="107">
                  <c:v>25.95981330122304</c:v>
                </c:pt>
                <c:pt idx="108">
                  <c:v>25.95981999045274</c:v>
                </c:pt>
                <c:pt idx="109">
                  <c:v>25.959825921378158</c:v>
                </c:pt>
                <c:pt idx="110">
                  <c:v>25.959831179962162</c:v>
                </c:pt>
                <c:pt idx="111">
                  <c:v>25.959835842422702</c:v>
                </c:pt>
                <c:pt idx="112">
                  <c:v>25.959839976337513</c:v>
                </c:pt>
                <c:pt idx="113">
                  <c:v>25.959843641623578</c:v>
                </c:pt>
                <c:pt idx="114">
                  <c:v>25.959846891405583</c:v>
                </c:pt>
                <c:pt idx="115">
                  <c:v>25.959849772785883</c:v>
                </c:pt>
                <c:pt idx="116">
                  <c:v>25.959852327527226</c:v>
                </c:pt>
                <c:pt idx="117">
                  <c:v>25.959854592658047</c:v>
                </c:pt>
                <c:pt idx="118">
                  <c:v>25.959856601009164</c:v>
                </c:pt>
                <c:pt idx="119">
                  <c:v>25.959858381689635</c:v>
                </c:pt>
                <c:pt idx="120">
                  <c:v>25.959859960508652</c:v>
                </c:pt>
                <c:pt idx="121">
                  <c:v>25.959861360349628</c:v>
                </c:pt>
                <c:pt idx="122">
                  <c:v>25.959862601501868</c:v>
                </c:pt>
                <c:pt idx="123">
                  <c:v>25.959863701954642</c:v>
                </c:pt>
                <c:pt idx="124">
                  <c:v>25.959864677657915</c:v>
                </c:pt>
                <c:pt idx="125">
                  <c:v>25.959865542753541</c:v>
                </c:pt>
                <c:pt idx="126">
                  <c:v>25.959866309780217</c:v>
                </c:pt>
                <c:pt idx="127">
                  <c:v>25.959866989855236</c:v>
                </c:pt>
                <c:pt idx="128">
                  <c:v>25.959867592835607</c:v>
                </c:pt>
                <c:pt idx="129">
                  <c:v>25.959868127460936</c:v>
                </c:pt>
                <c:pt idx="130">
                  <c:v>25.959868601480082</c:v>
                </c:pt>
                <c:pt idx="131">
                  <c:v>25.959869021763481</c:v>
                </c:pt>
                <c:pt idx="132">
                  <c:v>25.959869394402723</c:v>
                </c:pt>
                <c:pt idx="133">
                  <c:v>25.959869724798846</c:v>
                </c:pt>
                <c:pt idx="134">
                  <c:v>25.959870017740613</c:v>
                </c:pt>
                <c:pt idx="135">
                  <c:v>25.959870277473922</c:v>
                </c:pt>
                <c:pt idx="136">
                  <c:v>25.959870507763352</c:v>
                </c:pt>
                <c:pt idx="137">
                  <c:v>25.959870711946717</c:v>
                </c:pt>
                <c:pt idx="138">
                  <c:v>25.959870892983453</c:v>
                </c:pt>
                <c:pt idx="139">
                  <c:v>25.959871053497505</c:v>
                </c:pt>
                <c:pt idx="140">
                  <c:v>25.959871195815367</c:v>
                </c:pt>
                <c:pt idx="141">
                  <c:v>25.959871321999799</c:v>
                </c:pt>
                <c:pt idx="142">
                  <c:v>25.959871433879712</c:v>
                </c:pt>
                <c:pt idx="143">
                  <c:v>25.959871533076697</c:v>
                </c:pt>
                <c:pt idx="144">
                  <c:v>25.959871621028515</c:v>
                </c:pt>
                <c:pt idx="145">
                  <c:v>25.959871699009941</c:v>
                </c:pt>
                <c:pt idx="146">
                  <c:v>25.959871768151242</c:v>
                </c:pt>
                <c:pt idx="147">
                  <c:v>25.959871829454546</c:v>
                </c:pt>
                <c:pt idx="148">
                  <c:v>25.959871883808386</c:v>
                </c:pt>
                <c:pt idx="149">
                  <c:v>25.959871932000571</c:v>
                </c:pt>
                <c:pt idx="150">
                  <c:v>25.959871974729595</c:v>
                </c:pt>
                <c:pt idx="151">
                  <c:v>25.95987201261477</c:v>
                </c:pt>
                <c:pt idx="152">
                  <c:v>25.959872046205209</c:v>
                </c:pt>
                <c:pt idx="153">
                  <c:v>25.959872075987768</c:v>
                </c:pt>
                <c:pt idx="154">
                  <c:v>25.959872102394119</c:v>
                </c:pt>
                <c:pt idx="155">
                  <c:v>25.959872125806992</c:v>
                </c:pt>
                <c:pt idx="156">
                  <c:v>25.959872146565736</c:v>
                </c:pt>
                <c:pt idx="157">
                  <c:v>25.959872164971227</c:v>
                </c:pt>
                <c:pt idx="158">
                  <c:v>25.959872181290237</c:v>
                </c:pt>
                <c:pt idx="159">
                  <c:v>25.959872195759292</c:v>
                </c:pt>
                <c:pt idx="160">
                  <c:v>25.959872208588106</c:v>
                </c:pt>
                <c:pt idx="161">
                  <c:v>25.95987221996262</c:v>
                </c:pt>
                <c:pt idx="162">
                  <c:v>25.959872230047697</c:v>
                </c:pt>
                <c:pt idx="163">
                  <c:v>25.959872238989508</c:v>
                </c:pt>
                <c:pt idx="164">
                  <c:v>25.959872246917659</c:v>
                </c:pt>
                <c:pt idx="165">
                  <c:v>25.959872253947058</c:v>
                </c:pt>
                <c:pt idx="166">
                  <c:v>25.959872260179591</c:v>
                </c:pt>
                <c:pt idx="167">
                  <c:v>25.959872265705592</c:v>
                </c:pt>
                <c:pt idx="168">
                  <c:v>25.959872270605153</c:v>
                </c:pt>
                <c:pt idx="169">
                  <c:v>25.959872274949291</c:v>
                </c:pt>
                <c:pt idx="170">
                  <c:v>25.959872278800969</c:v>
                </c:pt>
                <c:pt idx="171">
                  <c:v>25.959872282216015</c:v>
                </c:pt>
                <c:pt idx="172">
                  <c:v>25.959872285243922</c:v>
                </c:pt>
                <c:pt idx="173">
                  <c:v>25.959872287928579</c:v>
                </c:pt>
                <c:pt idx="174">
                  <c:v>25.959872290308901</c:v>
                </c:pt>
                <c:pt idx="175">
                  <c:v>25.959872292419384</c:v>
                </c:pt>
                <c:pt idx="176">
                  <c:v>25.959872294290619</c:v>
                </c:pt>
                <c:pt idx="177">
                  <c:v>25.959872295949726</c:v>
                </c:pt>
                <c:pt idx="178">
                  <c:v>25.959872297420752</c:v>
                </c:pt>
                <c:pt idx="179">
                  <c:v>25.959872298725021</c:v>
                </c:pt>
                <c:pt idx="180">
                  <c:v>25.959872299881436</c:v>
                </c:pt>
                <c:pt idx="181">
                  <c:v>25.959872300906756</c:v>
                </c:pt>
                <c:pt idx="182">
                  <c:v>25.959872301815846</c:v>
                </c:pt>
                <c:pt idx="183">
                  <c:v>25.959872302621879</c:v>
                </c:pt>
                <c:pt idx="184">
                  <c:v>25.959872303336539</c:v>
                </c:pt>
                <c:pt idx="185">
                  <c:v>25.959872303970183</c:v>
                </c:pt>
                <c:pt idx="186">
                  <c:v>25.959872304531995</c:v>
                </c:pt>
                <c:pt idx="187">
                  <c:v>25.959872305030121</c:v>
                </c:pt>
                <c:pt idx="188">
                  <c:v>25.959872305471777</c:v>
                </c:pt>
                <c:pt idx="189">
                  <c:v>25.959872305863367</c:v>
                </c:pt>
                <c:pt idx="190">
                  <c:v>25.959872306210563</c:v>
                </c:pt>
                <c:pt idx="191">
                  <c:v>25.959872306518402</c:v>
                </c:pt>
                <c:pt idx="192">
                  <c:v>25.959872306791343</c:v>
                </c:pt>
                <c:pt idx="193">
                  <c:v>25.959872307033343</c:v>
                </c:pt>
                <c:pt idx="194">
                  <c:v>25.95987230724791</c:v>
                </c:pt>
                <c:pt idx="195">
                  <c:v>25.959872307438154</c:v>
                </c:pt>
                <c:pt idx="196">
                  <c:v>25.95987230760683</c:v>
                </c:pt>
                <c:pt idx="197">
                  <c:v>25.959872307756385</c:v>
                </c:pt>
                <c:pt idx="198">
                  <c:v>25.959872307888986</c:v>
                </c:pt>
                <c:pt idx="199">
                  <c:v>25.959872308006556</c:v>
                </c:pt>
                <c:pt idx="200">
                  <c:v>25.9598723081108</c:v>
                </c:pt>
                <c:pt idx="201">
                  <c:v>25.959872308203224</c:v>
                </c:pt>
                <c:pt idx="202">
                  <c:v>25.959872308285171</c:v>
                </c:pt>
                <c:pt idx="203">
                  <c:v>25.959872308357827</c:v>
                </c:pt>
                <c:pt idx="204">
                  <c:v>25.959872308422248</c:v>
                </c:pt>
                <c:pt idx="205">
                  <c:v>25.959872308479365</c:v>
                </c:pt>
                <c:pt idx="206">
                  <c:v>25.959872308530009</c:v>
                </c:pt>
                <c:pt idx="207">
                  <c:v>25.959872308574912</c:v>
                </c:pt>
                <c:pt idx="208">
                  <c:v>25.959872308614724</c:v>
                </c:pt>
                <c:pt idx="209">
                  <c:v>25.959872308650024</c:v>
                </c:pt>
                <c:pt idx="210">
                  <c:v>25.959872308681319</c:v>
                </c:pt>
                <c:pt idx="211">
                  <c:v>25.95987230870907</c:v>
                </c:pt>
                <c:pt idx="212">
                  <c:v>25.959872308733672</c:v>
                </c:pt>
                <c:pt idx="213">
                  <c:v>25.959872308755486</c:v>
                </c:pt>
                <c:pt idx="214">
                  <c:v>25.959872308774827</c:v>
                </c:pt>
                <c:pt idx="215">
                  <c:v>25.959872308791976</c:v>
                </c:pt>
                <c:pt idx="216">
                  <c:v>25.959872308807181</c:v>
                </c:pt>
                <c:pt idx="217">
                  <c:v>25.959872308820664</c:v>
                </c:pt>
                <c:pt idx="218">
                  <c:v>25.959872308832615</c:v>
                </c:pt>
                <c:pt idx="219">
                  <c:v>25.959872308843213</c:v>
                </c:pt>
                <c:pt idx="220">
                  <c:v>25.95987230885261</c:v>
                </c:pt>
                <c:pt idx="221">
                  <c:v>25.959872308860941</c:v>
                </c:pt>
                <c:pt idx="222">
                  <c:v>25.959872308868327</c:v>
                </c:pt>
                <c:pt idx="223">
                  <c:v>25.959872308874875</c:v>
                </c:pt>
                <c:pt idx="224">
                  <c:v>25.95987230888068</c:v>
                </c:pt>
                <c:pt idx="225">
                  <c:v>25.959872308885828</c:v>
                </c:pt>
                <c:pt idx="226">
                  <c:v>25.959872308890393</c:v>
                </c:pt>
                <c:pt idx="227">
                  <c:v>25.95987230889444</c:v>
                </c:pt>
                <c:pt idx="228">
                  <c:v>25.959872308898028</c:v>
                </c:pt>
                <c:pt idx="229">
                  <c:v>25.959872308901211</c:v>
                </c:pt>
                <c:pt idx="230">
                  <c:v>25.959872308904032</c:v>
                </c:pt>
                <c:pt idx="231">
                  <c:v>25.959872308906533</c:v>
                </c:pt>
                <c:pt idx="232">
                  <c:v>25.95987230890875</c:v>
                </c:pt>
                <c:pt idx="233">
                  <c:v>25.959872308910718</c:v>
                </c:pt>
                <c:pt idx="234">
                  <c:v>25.959872308912463</c:v>
                </c:pt>
                <c:pt idx="235">
                  <c:v>25.959872308914008</c:v>
                </c:pt>
                <c:pt idx="236">
                  <c:v>25.959872308915379</c:v>
                </c:pt>
                <c:pt idx="237">
                  <c:v>25.959872308916594</c:v>
                </c:pt>
                <c:pt idx="238">
                  <c:v>25.959872308917671</c:v>
                </c:pt>
                <c:pt idx="239">
                  <c:v>25.959872308918627</c:v>
                </c:pt>
                <c:pt idx="240">
                  <c:v>25.959872308919472</c:v>
                </c:pt>
                <c:pt idx="241">
                  <c:v>25.959872308920222</c:v>
                </c:pt>
                <c:pt idx="242">
                  <c:v>25.95987230892089</c:v>
                </c:pt>
                <c:pt idx="243">
                  <c:v>25.959872308921479</c:v>
                </c:pt>
                <c:pt idx="244">
                  <c:v>25.959872308922002</c:v>
                </c:pt>
                <c:pt idx="245">
                  <c:v>25.959872308922467</c:v>
                </c:pt>
                <c:pt idx="246">
                  <c:v>25.959872308922879</c:v>
                </c:pt>
                <c:pt idx="247">
                  <c:v>25.959872308923245</c:v>
                </c:pt>
                <c:pt idx="248">
                  <c:v>25.959872308923568</c:v>
                </c:pt>
                <c:pt idx="249">
                  <c:v>25.959872308923856</c:v>
                </c:pt>
                <c:pt idx="250">
                  <c:v>25.959872308924112</c:v>
                </c:pt>
                <c:pt idx="251">
                  <c:v>25.959872308924339</c:v>
                </c:pt>
                <c:pt idx="252">
                  <c:v>25.959872308924538</c:v>
                </c:pt>
                <c:pt idx="253">
                  <c:v>25.959872308924716</c:v>
                </c:pt>
                <c:pt idx="254">
                  <c:v>25.959872308924872</c:v>
                </c:pt>
                <c:pt idx="255">
                  <c:v>25.959872308925011</c:v>
                </c:pt>
                <c:pt idx="256">
                  <c:v>25.959872308925135</c:v>
                </c:pt>
                <c:pt idx="257">
                  <c:v>25.959872308925245</c:v>
                </c:pt>
                <c:pt idx="258">
                  <c:v>25.959872308925341</c:v>
                </c:pt>
                <c:pt idx="259">
                  <c:v>25.959872308925426</c:v>
                </c:pt>
                <c:pt idx="260">
                  <c:v>25.959872308925501</c:v>
                </c:pt>
                <c:pt idx="261">
                  <c:v>25.959872308925569</c:v>
                </c:pt>
                <c:pt idx="262">
                  <c:v>25.959872308925629</c:v>
                </c:pt>
                <c:pt idx="263">
                  <c:v>25.959872308925682</c:v>
                </c:pt>
                <c:pt idx="264">
                  <c:v>25.959872308925732</c:v>
                </c:pt>
                <c:pt idx="265">
                  <c:v>25.959872308925775</c:v>
                </c:pt>
                <c:pt idx="266">
                  <c:v>25.95987230892581</c:v>
                </c:pt>
                <c:pt idx="267">
                  <c:v>25.959872308925842</c:v>
                </c:pt>
                <c:pt idx="268">
                  <c:v>25.95987230892587</c:v>
                </c:pt>
                <c:pt idx="269">
                  <c:v>25.959872308925895</c:v>
                </c:pt>
                <c:pt idx="270">
                  <c:v>25.959872308925917</c:v>
                </c:pt>
                <c:pt idx="271">
                  <c:v>25.959872308925938</c:v>
                </c:pt>
                <c:pt idx="272">
                  <c:v>25.959872308925956</c:v>
                </c:pt>
                <c:pt idx="273">
                  <c:v>25.959872308925974</c:v>
                </c:pt>
                <c:pt idx="274">
                  <c:v>25.959872308925988</c:v>
                </c:pt>
                <c:pt idx="275">
                  <c:v>25.959872308926002</c:v>
                </c:pt>
                <c:pt idx="276">
                  <c:v>25.959872308926013</c:v>
                </c:pt>
                <c:pt idx="277">
                  <c:v>25.959872308926023</c:v>
                </c:pt>
                <c:pt idx="278">
                  <c:v>25.95987230892603</c:v>
                </c:pt>
                <c:pt idx="279">
                  <c:v>25.959872308926037</c:v>
                </c:pt>
                <c:pt idx="280">
                  <c:v>25.959872308926045</c:v>
                </c:pt>
                <c:pt idx="281">
                  <c:v>25.959872308926052</c:v>
                </c:pt>
                <c:pt idx="282">
                  <c:v>25.959872308926055</c:v>
                </c:pt>
                <c:pt idx="283">
                  <c:v>25.959872308926059</c:v>
                </c:pt>
                <c:pt idx="284">
                  <c:v>25.959872308926062</c:v>
                </c:pt>
                <c:pt idx="285">
                  <c:v>25.959872308926066</c:v>
                </c:pt>
                <c:pt idx="286">
                  <c:v>25.959872308926069</c:v>
                </c:pt>
                <c:pt idx="287">
                  <c:v>25.959872308926073</c:v>
                </c:pt>
                <c:pt idx="288">
                  <c:v>25.959872308926077</c:v>
                </c:pt>
                <c:pt idx="289">
                  <c:v>25.95987230892608</c:v>
                </c:pt>
                <c:pt idx="290">
                  <c:v>25.959872308926084</c:v>
                </c:pt>
                <c:pt idx="291">
                  <c:v>25.959872308926087</c:v>
                </c:pt>
                <c:pt idx="292">
                  <c:v>25.959872308926091</c:v>
                </c:pt>
                <c:pt idx="293">
                  <c:v>25.959872308926091</c:v>
                </c:pt>
                <c:pt idx="294">
                  <c:v>25.959872308926091</c:v>
                </c:pt>
                <c:pt idx="295">
                  <c:v>25.959872308926091</c:v>
                </c:pt>
                <c:pt idx="296">
                  <c:v>25.959872308926091</c:v>
                </c:pt>
                <c:pt idx="297">
                  <c:v>25.959872308926091</c:v>
                </c:pt>
                <c:pt idx="298">
                  <c:v>25.959872308926091</c:v>
                </c:pt>
                <c:pt idx="299">
                  <c:v>25.959872308926091</c:v>
                </c:pt>
                <c:pt idx="300">
                  <c:v>25.959872308926091</c:v>
                </c:pt>
                <c:pt idx="301">
                  <c:v>25.959872308926091</c:v>
                </c:pt>
                <c:pt idx="302">
                  <c:v>25.959872308926091</c:v>
                </c:pt>
                <c:pt idx="303">
                  <c:v>25.959872308926091</c:v>
                </c:pt>
                <c:pt idx="304">
                  <c:v>25.959872308926091</c:v>
                </c:pt>
                <c:pt idx="305">
                  <c:v>25.959872308926091</c:v>
                </c:pt>
                <c:pt idx="306">
                  <c:v>25.959872308926091</c:v>
                </c:pt>
                <c:pt idx="307">
                  <c:v>25.959872308926091</c:v>
                </c:pt>
                <c:pt idx="308">
                  <c:v>25.959872308926091</c:v>
                </c:pt>
                <c:pt idx="309">
                  <c:v>25.959872308926091</c:v>
                </c:pt>
                <c:pt idx="310">
                  <c:v>25.959872308926091</c:v>
                </c:pt>
                <c:pt idx="311">
                  <c:v>25.959872308926091</c:v>
                </c:pt>
                <c:pt idx="312">
                  <c:v>25.959872308926091</c:v>
                </c:pt>
                <c:pt idx="313">
                  <c:v>25.959872308926091</c:v>
                </c:pt>
                <c:pt idx="314">
                  <c:v>25.959872308926091</c:v>
                </c:pt>
                <c:pt idx="315">
                  <c:v>25.959872308926091</c:v>
                </c:pt>
                <c:pt idx="316">
                  <c:v>25.959872308926091</c:v>
                </c:pt>
                <c:pt idx="317">
                  <c:v>25.959872308926091</c:v>
                </c:pt>
                <c:pt idx="318">
                  <c:v>25.959872308926091</c:v>
                </c:pt>
                <c:pt idx="319">
                  <c:v>25.959872308926091</c:v>
                </c:pt>
                <c:pt idx="320">
                  <c:v>25.959872308926091</c:v>
                </c:pt>
                <c:pt idx="321">
                  <c:v>25.959872308926091</c:v>
                </c:pt>
                <c:pt idx="322">
                  <c:v>25.959872308926091</c:v>
                </c:pt>
                <c:pt idx="323">
                  <c:v>25.959872308926091</c:v>
                </c:pt>
                <c:pt idx="324">
                  <c:v>25.959872308926091</c:v>
                </c:pt>
                <c:pt idx="325">
                  <c:v>25.959872308926091</c:v>
                </c:pt>
                <c:pt idx="326">
                  <c:v>25.959872308926091</c:v>
                </c:pt>
                <c:pt idx="327">
                  <c:v>25.959872308926091</c:v>
                </c:pt>
                <c:pt idx="328">
                  <c:v>25.959872308926091</c:v>
                </c:pt>
                <c:pt idx="329">
                  <c:v>25.959872308926091</c:v>
                </c:pt>
                <c:pt idx="330">
                  <c:v>25.959872308926091</c:v>
                </c:pt>
                <c:pt idx="331">
                  <c:v>25.959872308926091</c:v>
                </c:pt>
                <c:pt idx="332">
                  <c:v>25.959872308926091</c:v>
                </c:pt>
                <c:pt idx="333">
                  <c:v>25.959872308926091</c:v>
                </c:pt>
                <c:pt idx="334">
                  <c:v>25.959872308926091</c:v>
                </c:pt>
                <c:pt idx="335">
                  <c:v>25.959872308926091</c:v>
                </c:pt>
                <c:pt idx="336">
                  <c:v>25.959872308926091</c:v>
                </c:pt>
                <c:pt idx="337">
                  <c:v>25.959872308926091</c:v>
                </c:pt>
                <c:pt idx="338">
                  <c:v>25.959872308926091</c:v>
                </c:pt>
                <c:pt idx="339">
                  <c:v>25.959872308926091</c:v>
                </c:pt>
                <c:pt idx="340">
                  <c:v>25.959872308926091</c:v>
                </c:pt>
                <c:pt idx="341">
                  <c:v>25.959872308926091</c:v>
                </c:pt>
                <c:pt idx="342">
                  <c:v>25.959872308926091</c:v>
                </c:pt>
                <c:pt idx="343">
                  <c:v>25.959872308926091</c:v>
                </c:pt>
                <c:pt idx="344">
                  <c:v>25.959872308926091</c:v>
                </c:pt>
                <c:pt idx="345">
                  <c:v>25.959872308926091</c:v>
                </c:pt>
                <c:pt idx="346">
                  <c:v>25.959872308926091</c:v>
                </c:pt>
                <c:pt idx="347">
                  <c:v>25.959872308926091</c:v>
                </c:pt>
                <c:pt idx="348">
                  <c:v>25.959872308926091</c:v>
                </c:pt>
                <c:pt idx="349">
                  <c:v>25.959872308926091</c:v>
                </c:pt>
                <c:pt idx="350">
                  <c:v>25.959872308926091</c:v>
                </c:pt>
                <c:pt idx="351">
                  <c:v>25.959872308926091</c:v>
                </c:pt>
                <c:pt idx="352">
                  <c:v>25.959872308926091</c:v>
                </c:pt>
                <c:pt idx="353">
                  <c:v>25.959872308926091</c:v>
                </c:pt>
                <c:pt idx="354">
                  <c:v>25.959872308926091</c:v>
                </c:pt>
                <c:pt idx="355">
                  <c:v>25.959872308926091</c:v>
                </c:pt>
                <c:pt idx="356">
                  <c:v>25.959872308926091</c:v>
                </c:pt>
                <c:pt idx="357">
                  <c:v>25.959872308926091</c:v>
                </c:pt>
                <c:pt idx="358">
                  <c:v>25.959872308926091</c:v>
                </c:pt>
                <c:pt idx="359">
                  <c:v>25.959872308926091</c:v>
                </c:pt>
                <c:pt idx="360">
                  <c:v>25.959872308926091</c:v>
                </c:pt>
                <c:pt idx="361">
                  <c:v>25.959872308926091</c:v>
                </c:pt>
                <c:pt idx="362">
                  <c:v>25.959872308926091</c:v>
                </c:pt>
                <c:pt idx="363">
                  <c:v>25.959872308926091</c:v>
                </c:pt>
                <c:pt idx="364">
                  <c:v>25.959872308926091</c:v>
                </c:pt>
                <c:pt idx="365">
                  <c:v>25.959872308926091</c:v>
                </c:pt>
                <c:pt idx="366">
                  <c:v>25.959872308926091</c:v>
                </c:pt>
                <c:pt idx="367">
                  <c:v>25.959872308926091</c:v>
                </c:pt>
                <c:pt idx="368">
                  <c:v>25.959872308926091</c:v>
                </c:pt>
                <c:pt idx="369">
                  <c:v>25.959872308926091</c:v>
                </c:pt>
                <c:pt idx="370">
                  <c:v>25.959872308926091</c:v>
                </c:pt>
                <c:pt idx="371">
                  <c:v>25.959872308926091</c:v>
                </c:pt>
                <c:pt idx="372">
                  <c:v>25.959872308926091</c:v>
                </c:pt>
                <c:pt idx="373">
                  <c:v>25.959872308926091</c:v>
                </c:pt>
                <c:pt idx="374">
                  <c:v>25.959872308926091</c:v>
                </c:pt>
                <c:pt idx="375">
                  <c:v>25.959872308926091</c:v>
                </c:pt>
                <c:pt idx="376">
                  <c:v>25.959872308926091</c:v>
                </c:pt>
                <c:pt idx="377">
                  <c:v>25.959872308926091</c:v>
                </c:pt>
                <c:pt idx="378">
                  <c:v>25.959872308926091</c:v>
                </c:pt>
                <c:pt idx="379">
                  <c:v>25.959872308926091</c:v>
                </c:pt>
                <c:pt idx="380">
                  <c:v>25.959872308926091</c:v>
                </c:pt>
                <c:pt idx="381">
                  <c:v>25.959872308926091</c:v>
                </c:pt>
                <c:pt idx="382">
                  <c:v>25.959872308926091</c:v>
                </c:pt>
                <c:pt idx="383">
                  <c:v>25.959872308926091</c:v>
                </c:pt>
                <c:pt idx="384">
                  <c:v>25.959872308926091</c:v>
                </c:pt>
                <c:pt idx="385">
                  <c:v>25.959872308926091</c:v>
                </c:pt>
                <c:pt idx="386">
                  <c:v>25.959872308926091</c:v>
                </c:pt>
                <c:pt idx="387">
                  <c:v>25.959872308926091</c:v>
                </c:pt>
                <c:pt idx="388">
                  <c:v>25.959872308926091</c:v>
                </c:pt>
                <c:pt idx="389">
                  <c:v>25.959872308926091</c:v>
                </c:pt>
                <c:pt idx="390">
                  <c:v>25.959872308926091</c:v>
                </c:pt>
                <c:pt idx="391">
                  <c:v>25.959872308926091</c:v>
                </c:pt>
                <c:pt idx="392">
                  <c:v>25.959872308926091</c:v>
                </c:pt>
                <c:pt idx="393">
                  <c:v>25.959872308926091</c:v>
                </c:pt>
                <c:pt idx="394">
                  <c:v>25.959872308926091</c:v>
                </c:pt>
                <c:pt idx="395">
                  <c:v>25.959872308926091</c:v>
                </c:pt>
                <c:pt idx="396">
                  <c:v>25.959872308926091</c:v>
                </c:pt>
                <c:pt idx="397">
                  <c:v>25.959872308926091</c:v>
                </c:pt>
                <c:pt idx="398">
                  <c:v>25.959872308926091</c:v>
                </c:pt>
                <c:pt idx="399">
                  <c:v>25.959872308926091</c:v>
                </c:pt>
                <c:pt idx="400">
                  <c:v>25.959872308926091</c:v>
                </c:pt>
                <c:pt idx="401">
                  <c:v>25.959872308926091</c:v>
                </c:pt>
                <c:pt idx="402">
                  <c:v>25.959872308926091</c:v>
                </c:pt>
                <c:pt idx="403">
                  <c:v>25.959872308926091</c:v>
                </c:pt>
                <c:pt idx="404">
                  <c:v>25.959872308926091</c:v>
                </c:pt>
                <c:pt idx="405">
                  <c:v>25.959872308926091</c:v>
                </c:pt>
                <c:pt idx="406">
                  <c:v>25.959872308926091</c:v>
                </c:pt>
                <c:pt idx="407">
                  <c:v>25.959872308926091</c:v>
                </c:pt>
                <c:pt idx="408">
                  <c:v>25.959872308926091</c:v>
                </c:pt>
                <c:pt idx="409">
                  <c:v>25.959872308926091</c:v>
                </c:pt>
                <c:pt idx="410">
                  <c:v>25.959872308926091</c:v>
                </c:pt>
                <c:pt idx="411">
                  <c:v>25.959872308926091</c:v>
                </c:pt>
                <c:pt idx="412">
                  <c:v>25.959872308926091</c:v>
                </c:pt>
                <c:pt idx="413">
                  <c:v>25.959872308926091</c:v>
                </c:pt>
                <c:pt idx="414">
                  <c:v>25.959872308926091</c:v>
                </c:pt>
                <c:pt idx="415">
                  <c:v>25.959872308926091</c:v>
                </c:pt>
                <c:pt idx="416">
                  <c:v>25.959872308926091</c:v>
                </c:pt>
                <c:pt idx="417">
                  <c:v>25.959872308926091</c:v>
                </c:pt>
                <c:pt idx="418">
                  <c:v>25.959872308926091</c:v>
                </c:pt>
                <c:pt idx="419">
                  <c:v>25.959872308926091</c:v>
                </c:pt>
                <c:pt idx="420">
                  <c:v>25.959872308926091</c:v>
                </c:pt>
                <c:pt idx="421">
                  <c:v>25.959872308926091</c:v>
                </c:pt>
                <c:pt idx="422">
                  <c:v>25.959872308926091</c:v>
                </c:pt>
                <c:pt idx="423">
                  <c:v>25.959872308926091</c:v>
                </c:pt>
                <c:pt idx="424">
                  <c:v>25.959872308926091</c:v>
                </c:pt>
                <c:pt idx="425">
                  <c:v>25.959872308926091</c:v>
                </c:pt>
                <c:pt idx="426">
                  <c:v>25.959872308926091</c:v>
                </c:pt>
                <c:pt idx="427">
                  <c:v>25.959872308926091</c:v>
                </c:pt>
                <c:pt idx="428">
                  <c:v>25.959872308926091</c:v>
                </c:pt>
                <c:pt idx="429">
                  <c:v>25.959872308926091</c:v>
                </c:pt>
                <c:pt idx="430">
                  <c:v>25.959872308926091</c:v>
                </c:pt>
                <c:pt idx="431">
                  <c:v>25.959872308926091</c:v>
                </c:pt>
                <c:pt idx="432">
                  <c:v>25.959872308926091</c:v>
                </c:pt>
                <c:pt idx="433">
                  <c:v>25.959872308926091</c:v>
                </c:pt>
                <c:pt idx="434">
                  <c:v>25.959872308926091</c:v>
                </c:pt>
                <c:pt idx="435">
                  <c:v>25.959872308926091</c:v>
                </c:pt>
                <c:pt idx="436">
                  <c:v>25.959872308926091</c:v>
                </c:pt>
                <c:pt idx="437">
                  <c:v>25.959872308926091</c:v>
                </c:pt>
                <c:pt idx="438">
                  <c:v>25.959872308926091</c:v>
                </c:pt>
                <c:pt idx="439">
                  <c:v>25.959872308926091</c:v>
                </c:pt>
                <c:pt idx="440">
                  <c:v>25.959872308926091</c:v>
                </c:pt>
                <c:pt idx="441">
                  <c:v>25.959872308926091</c:v>
                </c:pt>
                <c:pt idx="442">
                  <c:v>25.959872308926091</c:v>
                </c:pt>
                <c:pt idx="443">
                  <c:v>25.959872308926091</c:v>
                </c:pt>
                <c:pt idx="444">
                  <c:v>25.959872308926091</c:v>
                </c:pt>
                <c:pt idx="445">
                  <c:v>25.959872308926091</c:v>
                </c:pt>
                <c:pt idx="446">
                  <c:v>25.959872308926091</c:v>
                </c:pt>
                <c:pt idx="447">
                  <c:v>25.959872308926091</c:v>
                </c:pt>
                <c:pt idx="448">
                  <c:v>25.959872308926091</c:v>
                </c:pt>
                <c:pt idx="449">
                  <c:v>25.959872308926091</c:v>
                </c:pt>
                <c:pt idx="450">
                  <c:v>25.959872308926091</c:v>
                </c:pt>
                <c:pt idx="451">
                  <c:v>25.959872308926091</c:v>
                </c:pt>
                <c:pt idx="452">
                  <c:v>25.959872308926091</c:v>
                </c:pt>
                <c:pt idx="453">
                  <c:v>25.959872308926091</c:v>
                </c:pt>
                <c:pt idx="454">
                  <c:v>25.959872308926091</c:v>
                </c:pt>
                <c:pt idx="455">
                  <c:v>25.959872308926091</c:v>
                </c:pt>
                <c:pt idx="456">
                  <c:v>25.959872308926091</c:v>
                </c:pt>
                <c:pt idx="457">
                  <c:v>25.959872308926091</c:v>
                </c:pt>
                <c:pt idx="458">
                  <c:v>25.959872308926091</c:v>
                </c:pt>
                <c:pt idx="459">
                  <c:v>25.959872308926091</c:v>
                </c:pt>
                <c:pt idx="460">
                  <c:v>25.959872308926091</c:v>
                </c:pt>
                <c:pt idx="461">
                  <c:v>25.959872308926091</c:v>
                </c:pt>
                <c:pt idx="462">
                  <c:v>25.959872308926091</c:v>
                </c:pt>
                <c:pt idx="463">
                  <c:v>25.959872308926091</c:v>
                </c:pt>
                <c:pt idx="464">
                  <c:v>25.959872308926091</c:v>
                </c:pt>
                <c:pt idx="465">
                  <c:v>25.959872308926091</c:v>
                </c:pt>
                <c:pt idx="466">
                  <c:v>25.959872308926091</c:v>
                </c:pt>
                <c:pt idx="467">
                  <c:v>25.959872308926091</c:v>
                </c:pt>
                <c:pt idx="468">
                  <c:v>25.959872308926091</c:v>
                </c:pt>
                <c:pt idx="469">
                  <c:v>25.959872308926091</c:v>
                </c:pt>
                <c:pt idx="470">
                  <c:v>25.959872308926091</c:v>
                </c:pt>
                <c:pt idx="471">
                  <c:v>25.959872308926091</c:v>
                </c:pt>
                <c:pt idx="472">
                  <c:v>25.959872308926091</c:v>
                </c:pt>
                <c:pt idx="473">
                  <c:v>25.959872308926091</c:v>
                </c:pt>
                <c:pt idx="474">
                  <c:v>25.959872308926091</c:v>
                </c:pt>
                <c:pt idx="475">
                  <c:v>25.959872308926091</c:v>
                </c:pt>
                <c:pt idx="476">
                  <c:v>25.959872308926091</c:v>
                </c:pt>
                <c:pt idx="477">
                  <c:v>25.959872308926091</c:v>
                </c:pt>
                <c:pt idx="478">
                  <c:v>25.959872308926091</c:v>
                </c:pt>
                <c:pt idx="479">
                  <c:v>25.959872308926091</c:v>
                </c:pt>
                <c:pt idx="480">
                  <c:v>25.959872308926091</c:v>
                </c:pt>
                <c:pt idx="481">
                  <c:v>25.959872308926091</c:v>
                </c:pt>
                <c:pt idx="482">
                  <c:v>25.959872308926091</c:v>
                </c:pt>
                <c:pt idx="483">
                  <c:v>25.959872308926091</c:v>
                </c:pt>
                <c:pt idx="484">
                  <c:v>25.959872308926091</c:v>
                </c:pt>
                <c:pt idx="485">
                  <c:v>25.959872308926091</c:v>
                </c:pt>
                <c:pt idx="486">
                  <c:v>25.959872308926091</c:v>
                </c:pt>
                <c:pt idx="487">
                  <c:v>25.959872308926091</c:v>
                </c:pt>
                <c:pt idx="488">
                  <c:v>25.959872308926091</c:v>
                </c:pt>
                <c:pt idx="489">
                  <c:v>25.959872308926091</c:v>
                </c:pt>
                <c:pt idx="490">
                  <c:v>25.959872308926091</c:v>
                </c:pt>
                <c:pt idx="491">
                  <c:v>25.959872308926091</c:v>
                </c:pt>
                <c:pt idx="492">
                  <c:v>25.959872308926091</c:v>
                </c:pt>
                <c:pt idx="493">
                  <c:v>25.959872308926091</c:v>
                </c:pt>
                <c:pt idx="494">
                  <c:v>25.959872308926091</c:v>
                </c:pt>
                <c:pt idx="495">
                  <c:v>25.959872308926091</c:v>
                </c:pt>
                <c:pt idx="496">
                  <c:v>25.959872308926091</c:v>
                </c:pt>
                <c:pt idx="497">
                  <c:v>25.959872308926091</c:v>
                </c:pt>
                <c:pt idx="498">
                  <c:v>25.959872308926091</c:v>
                </c:pt>
                <c:pt idx="499">
                  <c:v>25.959872308926091</c:v>
                </c:pt>
                <c:pt idx="500">
                  <c:v>25.959872308926091</c:v>
                </c:pt>
                <c:pt idx="501">
                  <c:v>25.959872308926091</c:v>
                </c:pt>
                <c:pt idx="502">
                  <c:v>25.959872308926091</c:v>
                </c:pt>
                <c:pt idx="503">
                  <c:v>25.959872308926091</c:v>
                </c:pt>
                <c:pt idx="504">
                  <c:v>25.959872308926091</c:v>
                </c:pt>
                <c:pt idx="505">
                  <c:v>25.959872308926091</c:v>
                </c:pt>
                <c:pt idx="506">
                  <c:v>25.959872308926091</c:v>
                </c:pt>
                <c:pt idx="507">
                  <c:v>25.959872308926091</c:v>
                </c:pt>
                <c:pt idx="508">
                  <c:v>25.959872308926091</c:v>
                </c:pt>
                <c:pt idx="509">
                  <c:v>25.959872308926091</c:v>
                </c:pt>
                <c:pt idx="510">
                  <c:v>25.959872308926091</c:v>
                </c:pt>
                <c:pt idx="511">
                  <c:v>25.959872308926091</c:v>
                </c:pt>
                <c:pt idx="512">
                  <c:v>25.959872308926091</c:v>
                </c:pt>
                <c:pt idx="513">
                  <c:v>25.959872308926091</c:v>
                </c:pt>
                <c:pt idx="514">
                  <c:v>25.959872308926091</c:v>
                </c:pt>
                <c:pt idx="515">
                  <c:v>25.959872308926091</c:v>
                </c:pt>
                <c:pt idx="516">
                  <c:v>25.959872308926091</c:v>
                </c:pt>
                <c:pt idx="517">
                  <c:v>25.959872308926091</c:v>
                </c:pt>
                <c:pt idx="518">
                  <c:v>25.959872308926091</c:v>
                </c:pt>
                <c:pt idx="519">
                  <c:v>25.959872308926091</c:v>
                </c:pt>
                <c:pt idx="520">
                  <c:v>25.959872308926091</c:v>
                </c:pt>
                <c:pt idx="521">
                  <c:v>25.959872308926091</c:v>
                </c:pt>
                <c:pt idx="522">
                  <c:v>25.959872308926091</c:v>
                </c:pt>
                <c:pt idx="523">
                  <c:v>25.959872308926091</c:v>
                </c:pt>
                <c:pt idx="524">
                  <c:v>25.959872308926091</c:v>
                </c:pt>
                <c:pt idx="525">
                  <c:v>25.959872308926091</c:v>
                </c:pt>
                <c:pt idx="526">
                  <c:v>25.959872308926091</c:v>
                </c:pt>
                <c:pt idx="527">
                  <c:v>25.959872308926091</c:v>
                </c:pt>
                <c:pt idx="528">
                  <c:v>25.959872308926091</c:v>
                </c:pt>
                <c:pt idx="529">
                  <c:v>25.959872308926091</c:v>
                </c:pt>
                <c:pt idx="530">
                  <c:v>25.959872308926091</c:v>
                </c:pt>
                <c:pt idx="531">
                  <c:v>25.959872308926091</c:v>
                </c:pt>
                <c:pt idx="532">
                  <c:v>25.959872308926091</c:v>
                </c:pt>
                <c:pt idx="533">
                  <c:v>25.959872308926091</c:v>
                </c:pt>
                <c:pt idx="534">
                  <c:v>25.959872308926091</c:v>
                </c:pt>
                <c:pt idx="535">
                  <c:v>25.959872308926091</c:v>
                </c:pt>
                <c:pt idx="536">
                  <c:v>25.959872308926091</c:v>
                </c:pt>
                <c:pt idx="537">
                  <c:v>25.959872308926091</c:v>
                </c:pt>
                <c:pt idx="538">
                  <c:v>25.959872308926091</c:v>
                </c:pt>
                <c:pt idx="539">
                  <c:v>25.959872308926091</c:v>
                </c:pt>
                <c:pt idx="540">
                  <c:v>25.959872308926091</c:v>
                </c:pt>
                <c:pt idx="541">
                  <c:v>25.959872308926091</c:v>
                </c:pt>
                <c:pt idx="542">
                  <c:v>25.959872308926091</c:v>
                </c:pt>
                <c:pt idx="543">
                  <c:v>25.959872308926091</c:v>
                </c:pt>
                <c:pt idx="544">
                  <c:v>25.959872308926091</c:v>
                </c:pt>
                <c:pt idx="545">
                  <c:v>25.959872308926091</c:v>
                </c:pt>
                <c:pt idx="546">
                  <c:v>25.959872308926091</c:v>
                </c:pt>
                <c:pt idx="547">
                  <c:v>25.959872308926091</c:v>
                </c:pt>
                <c:pt idx="548">
                  <c:v>25.959872308926091</c:v>
                </c:pt>
                <c:pt idx="549">
                  <c:v>25.959872308926091</c:v>
                </c:pt>
                <c:pt idx="550">
                  <c:v>25.959872308926091</c:v>
                </c:pt>
                <c:pt idx="551">
                  <c:v>25.959872308926091</c:v>
                </c:pt>
                <c:pt idx="552">
                  <c:v>25.959872308926091</c:v>
                </c:pt>
                <c:pt idx="553">
                  <c:v>25.959872308926091</c:v>
                </c:pt>
                <c:pt idx="554">
                  <c:v>25.959872308926091</c:v>
                </c:pt>
                <c:pt idx="555">
                  <c:v>25.959872308926091</c:v>
                </c:pt>
                <c:pt idx="556">
                  <c:v>25.959872308926091</c:v>
                </c:pt>
                <c:pt idx="557">
                  <c:v>25.959872308926091</c:v>
                </c:pt>
                <c:pt idx="558">
                  <c:v>25.959872308926091</c:v>
                </c:pt>
                <c:pt idx="559">
                  <c:v>25.959872308926091</c:v>
                </c:pt>
                <c:pt idx="560">
                  <c:v>25.959872308926091</c:v>
                </c:pt>
                <c:pt idx="561">
                  <c:v>25.959872308926091</c:v>
                </c:pt>
                <c:pt idx="562">
                  <c:v>25.959872308926091</c:v>
                </c:pt>
                <c:pt idx="563">
                  <c:v>25.959872308926091</c:v>
                </c:pt>
                <c:pt idx="564">
                  <c:v>25.959872308926091</c:v>
                </c:pt>
                <c:pt idx="565">
                  <c:v>25.959872308926091</c:v>
                </c:pt>
                <c:pt idx="566">
                  <c:v>25.959872308926091</c:v>
                </c:pt>
                <c:pt idx="567">
                  <c:v>25.959872308926091</c:v>
                </c:pt>
                <c:pt idx="568">
                  <c:v>25.959872308926091</c:v>
                </c:pt>
                <c:pt idx="569">
                  <c:v>25.959872308926091</c:v>
                </c:pt>
                <c:pt idx="570">
                  <c:v>25.959872308926091</c:v>
                </c:pt>
                <c:pt idx="571">
                  <c:v>25.959872308926091</c:v>
                </c:pt>
                <c:pt idx="572">
                  <c:v>25.959872308926091</c:v>
                </c:pt>
                <c:pt idx="573">
                  <c:v>25.959872308926091</c:v>
                </c:pt>
                <c:pt idx="574">
                  <c:v>25.959872308926091</c:v>
                </c:pt>
                <c:pt idx="575">
                  <c:v>25.959872308926091</c:v>
                </c:pt>
                <c:pt idx="576">
                  <c:v>25.959872308926091</c:v>
                </c:pt>
                <c:pt idx="577">
                  <c:v>25.959872308926091</c:v>
                </c:pt>
                <c:pt idx="578">
                  <c:v>25.959872308926091</c:v>
                </c:pt>
                <c:pt idx="579">
                  <c:v>25.959872308926091</c:v>
                </c:pt>
                <c:pt idx="580">
                  <c:v>25.959872308926091</c:v>
                </c:pt>
                <c:pt idx="581">
                  <c:v>25.959872308926091</c:v>
                </c:pt>
                <c:pt idx="582">
                  <c:v>25.959872308926091</c:v>
                </c:pt>
                <c:pt idx="583">
                  <c:v>25.959872308926091</c:v>
                </c:pt>
                <c:pt idx="584">
                  <c:v>25.959872308926091</c:v>
                </c:pt>
                <c:pt idx="585">
                  <c:v>25.959872308926091</c:v>
                </c:pt>
                <c:pt idx="586">
                  <c:v>25.959872308926091</c:v>
                </c:pt>
                <c:pt idx="587">
                  <c:v>25.959872308926091</c:v>
                </c:pt>
                <c:pt idx="588">
                  <c:v>25.959872308926091</c:v>
                </c:pt>
                <c:pt idx="589">
                  <c:v>25.959872308926091</c:v>
                </c:pt>
                <c:pt idx="590">
                  <c:v>25.959872308926091</c:v>
                </c:pt>
                <c:pt idx="591">
                  <c:v>25.959872308926091</c:v>
                </c:pt>
                <c:pt idx="592">
                  <c:v>25.959872308926091</c:v>
                </c:pt>
                <c:pt idx="593">
                  <c:v>25.959872308926091</c:v>
                </c:pt>
                <c:pt idx="594">
                  <c:v>25.959872308926091</c:v>
                </c:pt>
                <c:pt idx="595">
                  <c:v>25.959872308926091</c:v>
                </c:pt>
                <c:pt idx="596">
                  <c:v>25.959872308926091</c:v>
                </c:pt>
                <c:pt idx="597">
                  <c:v>25.959872308926091</c:v>
                </c:pt>
                <c:pt idx="598">
                  <c:v>25.959872308926091</c:v>
                </c:pt>
                <c:pt idx="599">
                  <c:v>25.959872308926091</c:v>
                </c:pt>
                <c:pt idx="600">
                  <c:v>25.959872308926091</c:v>
                </c:pt>
                <c:pt idx="601">
                  <c:v>25.959872308926091</c:v>
                </c:pt>
                <c:pt idx="602">
                  <c:v>25.959872308926091</c:v>
                </c:pt>
                <c:pt idx="603">
                  <c:v>25.959872308926091</c:v>
                </c:pt>
                <c:pt idx="604">
                  <c:v>25.959872308926091</c:v>
                </c:pt>
                <c:pt idx="605">
                  <c:v>25.959872308926091</c:v>
                </c:pt>
                <c:pt idx="606">
                  <c:v>25.959872308926091</c:v>
                </c:pt>
                <c:pt idx="607">
                  <c:v>25.959872308926091</c:v>
                </c:pt>
                <c:pt idx="608">
                  <c:v>25.959872308926091</c:v>
                </c:pt>
                <c:pt idx="609">
                  <c:v>25.959872308926091</c:v>
                </c:pt>
                <c:pt idx="610">
                  <c:v>25.959872308926091</c:v>
                </c:pt>
                <c:pt idx="611">
                  <c:v>25.959872308926091</c:v>
                </c:pt>
                <c:pt idx="612">
                  <c:v>25.959872308926091</c:v>
                </c:pt>
                <c:pt idx="613">
                  <c:v>25.959872308926091</c:v>
                </c:pt>
                <c:pt idx="614">
                  <c:v>25.959872308926091</c:v>
                </c:pt>
                <c:pt idx="615">
                  <c:v>25.959872308926091</c:v>
                </c:pt>
                <c:pt idx="616">
                  <c:v>25.959872308926091</c:v>
                </c:pt>
                <c:pt idx="617">
                  <c:v>25.959872308926091</c:v>
                </c:pt>
                <c:pt idx="618">
                  <c:v>25.959872308926091</c:v>
                </c:pt>
                <c:pt idx="619">
                  <c:v>25.959872308926091</c:v>
                </c:pt>
                <c:pt idx="620">
                  <c:v>25.959872308926091</c:v>
                </c:pt>
                <c:pt idx="621">
                  <c:v>25.959872308926091</c:v>
                </c:pt>
                <c:pt idx="622">
                  <c:v>25.959872308926091</c:v>
                </c:pt>
                <c:pt idx="623">
                  <c:v>25.959872308926091</c:v>
                </c:pt>
                <c:pt idx="624">
                  <c:v>25.959872308926091</c:v>
                </c:pt>
                <c:pt idx="625">
                  <c:v>25.959872308926091</c:v>
                </c:pt>
                <c:pt idx="626">
                  <c:v>25.959872308926091</c:v>
                </c:pt>
                <c:pt idx="627">
                  <c:v>25.959872308926091</c:v>
                </c:pt>
                <c:pt idx="628">
                  <c:v>25.959872308926091</c:v>
                </c:pt>
                <c:pt idx="629">
                  <c:v>25.959872308926091</c:v>
                </c:pt>
                <c:pt idx="630">
                  <c:v>25.959872308926091</c:v>
                </c:pt>
                <c:pt idx="631">
                  <c:v>25.959872308926091</c:v>
                </c:pt>
                <c:pt idx="632">
                  <c:v>25.959872308926091</c:v>
                </c:pt>
                <c:pt idx="633">
                  <c:v>25.959872308926091</c:v>
                </c:pt>
                <c:pt idx="634">
                  <c:v>25.959872308926091</c:v>
                </c:pt>
                <c:pt idx="635">
                  <c:v>25.959872308926091</c:v>
                </c:pt>
                <c:pt idx="636">
                  <c:v>25.959872308926091</c:v>
                </c:pt>
                <c:pt idx="637">
                  <c:v>25.959872308926091</c:v>
                </c:pt>
                <c:pt idx="638">
                  <c:v>25.959872308926091</c:v>
                </c:pt>
                <c:pt idx="639">
                  <c:v>25.959872308926091</c:v>
                </c:pt>
                <c:pt idx="640">
                  <c:v>25.959872308926091</c:v>
                </c:pt>
                <c:pt idx="641">
                  <c:v>25.959872308926091</c:v>
                </c:pt>
                <c:pt idx="642">
                  <c:v>25.959872308926091</c:v>
                </c:pt>
                <c:pt idx="643">
                  <c:v>25.959872308926091</c:v>
                </c:pt>
                <c:pt idx="644">
                  <c:v>25.959872308926091</c:v>
                </c:pt>
                <c:pt idx="645">
                  <c:v>25.959872308926091</c:v>
                </c:pt>
                <c:pt idx="646">
                  <c:v>25.959872308926091</c:v>
                </c:pt>
                <c:pt idx="647">
                  <c:v>25.959872308926091</c:v>
                </c:pt>
                <c:pt idx="648">
                  <c:v>25.959872308926091</c:v>
                </c:pt>
                <c:pt idx="649">
                  <c:v>25.959872308926091</c:v>
                </c:pt>
                <c:pt idx="650">
                  <c:v>25.959872308926091</c:v>
                </c:pt>
                <c:pt idx="651">
                  <c:v>25.959872308926091</c:v>
                </c:pt>
                <c:pt idx="652">
                  <c:v>25.959872308926091</c:v>
                </c:pt>
                <c:pt idx="653">
                  <c:v>25.959872308926091</c:v>
                </c:pt>
                <c:pt idx="654">
                  <c:v>25.959872308926091</c:v>
                </c:pt>
                <c:pt idx="655">
                  <c:v>25.959872308926091</c:v>
                </c:pt>
                <c:pt idx="656">
                  <c:v>25.959872308926091</c:v>
                </c:pt>
                <c:pt idx="657">
                  <c:v>25.959872308926091</c:v>
                </c:pt>
                <c:pt idx="658">
                  <c:v>25.959872308926091</c:v>
                </c:pt>
                <c:pt idx="659">
                  <c:v>25.959872308926091</c:v>
                </c:pt>
                <c:pt idx="660">
                  <c:v>25.959872308926091</c:v>
                </c:pt>
                <c:pt idx="661">
                  <c:v>25.959872308926091</c:v>
                </c:pt>
                <c:pt idx="662">
                  <c:v>25.959872308926091</c:v>
                </c:pt>
                <c:pt idx="663">
                  <c:v>25.959872308926091</c:v>
                </c:pt>
                <c:pt idx="664">
                  <c:v>25.959872308926091</c:v>
                </c:pt>
                <c:pt idx="665">
                  <c:v>25.959872308926091</c:v>
                </c:pt>
                <c:pt idx="666">
                  <c:v>25.959872308926091</c:v>
                </c:pt>
                <c:pt idx="667">
                  <c:v>25.959872308926091</c:v>
                </c:pt>
                <c:pt idx="668">
                  <c:v>25.959872308926091</c:v>
                </c:pt>
                <c:pt idx="669">
                  <c:v>25.959872308926091</c:v>
                </c:pt>
                <c:pt idx="670">
                  <c:v>25.959872308926091</c:v>
                </c:pt>
                <c:pt idx="671">
                  <c:v>25.959872308926091</c:v>
                </c:pt>
                <c:pt idx="672">
                  <c:v>25.959872308926091</c:v>
                </c:pt>
                <c:pt idx="673">
                  <c:v>25.959872308926091</c:v>
                </c:pt>
                <c:pt idx="674">
                  <c:v>25.959872308926091</c:v>
                </c:pt>
                <c:pt idx="675">
                  <c:v>25.959872308926091</c:v>
                </c:pt>
                <c:pt idx="676">
                  <c:v>25.959872308926091</c:v>
                </c:pt>
                <c:pt idx="677">
                  <c:v>25.959872308926091</c:v>
                </c:pt>
                <c:pt idx="678">
                  <c:v>25.959872308926091</c:v>
                </c:pt>
                <c:pt idx="679">
                  <c:v>25.959872308926091</c:v>
                </c:pt>
                <c:pt idx="680">
                  <c:v>25.959872308926091</c:v>
                </c:pt>
                <c:pt idx="681">
                  <c:v>25.959872308926091</c:v>
                </c:pt>
                <c:pt idx="682">
                  <c:v>25.959872308926091</c:v>
                </c:pt>
                <c:pt idx="683">
                  <c:v>25.959872308926091</c:v>
                </c:pt>
                <c:pt idx="684">
                  <c:v>25.959872308926091</c:v>
                </c:pt>
                <c:pt idx="685">
                  <c:v>25.959872308926091</c:v>
                </c:pt>
                <c:pt idx="686">
                  <c:v>25.959872308926091</c:v>
                </c:pt>
                <c:pt idx="687">
                  <c:v>25.959872308926091</c:v>
                </c:pt>
                <c:pt idx="688">
                  <c:v>25.959872308926091</c:v>
                </c:pt>
                <c:pt idx="689">
                  <c:v>25.959872308926091</c:v>
                </c:pt>
                <c:pt idx="690">
                  <c:v>25.959872308926091</c:v>
                </c:pt>
                <c:pt idx="691">
                  <c:v>25.959872308926091</c:v>
                </c:pt>
                <c:pt idx="692">
                  <c:v>25.959872308926091</c:v>
                </c:pt>
                <c:pt idx="693">
                  <c:v>25.959872308926091</c:v>
                </c:pt>
                <c:pt idx="694">
                  <c:v>25.959872308926091</c:v>
                </c:pt>
                <c:pt idx="695">
                  <c:v>25.959872308926091</c:v>
                </c:pt>
                <c:pt idx="696">
                  <c:v>25.959872308926091</c:v>
                </c:pt>
                <c:pt idx="697">
                  <c:v>25.959872308926091</c:v>
                </c:pt>
                <c:pt idx="698">
                  <c:v>25.959872308926091</c:v>
                </c:pt>
                <c:pt idx="699">
                  <c:v>25.959872308926091</c:v>
                </c:pt>
                <c:pt idx="700">
                  <c:v>25.959872308926091</c:v>
                </c:pt>
                <c:pt idx="701">
                  <c:v>25.959872308926091</c:v>
                </c:pt>
                <c:pt idx="702">
                  <c:v>25.959872308926091</c:v>
                </c:pt>
                <c:pt idx="703">
                  <c:v>25.959872308926091</c:v>
                </c:pt>
                <c:pt idx="704">
                  <c:v>25.959872308926091</c:v>
                </c:pt>
                <c:pt idx="705">
                  <c:v>25.959872308926091</c:v>
                </c:pt>
                <c:pt idx="706">
                  <c:v>25.959872308926091</c:v>
                </c:pt>
                <c:pt idx="707">
                  <c:v>25.959872308926091</c:v>
                </c:pt>
                <c:pt idx="708">
                  <c:v>25.959872308926091</c:v>
                </c:pt>
                <c:pt idx="709">
                  <c:v>25.959872308926091</c:v>
                </c:pt>
                <c:pt idx="710">
                  <c:v>25.959872308926091</c:v>
                </c:pt>
                <c:pt idx="711">
                  <c:v>25.959872308926091</c:v>
                </c:pt>
                <c:pt idx="712">
                  <c:v>25.959872308926091</c:v>
                </c:pt>
                <c:pt idx="713">
                  <c:v>25.959872308926091</c:v>
                </c:pt>
                <c:pt idx="714">
                  <c:v>25.959872308926091</c:v>
                </c:pt>
                <c:pt idx="715">
                  <c:v>25.959872308926091</c:v>
                </c:pt>
                <c:pt idx="716">
                  <c:v>25.959872308926091</c:v>
                </c:pt>
                <c:pt idx="717">
                  <c:v>25.959872308926091</c:v>
                </c:pt>
                <c:pt idx="718">
                  <c:v>25.959872308926091</c:v>
                </c:pt>
                <c:pt idx="719">
                  <c:v>25.959872308926091</c:v>
                </c:pt>
                <c:pt idx="720">
                  <c:v>25.959872308926091</c:v>
                </c:pt>
                <c:pt idx="721">
                  <c:v>25.959872308926091</c:v>
                </c:pt>
                <c:pt idx="722">
                  <c:v>25.959872308926091</c:v>
                </c:pt>
                <c:pt idx="723">
                  <c:v>25.959872308926091</c:v>
                </c:pt>
                <c:pt idx="724">
                  <c:v>25.959872308926091</c:v>
                </c:pt>
                <c:pt idx="725">
                  <c:v>25.959872308926091</c:v>
                </c:pt>
                <c:pt idx="726">
                  <c:v>25.959872308926091</c:v>
                </c:pt>
                <c:pt idx="727">
                  <c:v>25.959872308926091</c:v>
                </c:pt>
                <c:pt idx="728">
                  <c:v>25.959872308926091</c:v>
                </c:pt>
                <c:pt idx="729">
                  <c:v>25.959872308926091</c:v>
                </c:pt>
                <c:pt idx="730">
                  <c:v>25.959872308926091</c:v>
                </c:pt>
                <c:pt idx="731">
                  <c:v>25.959872308926091</c:v>
                </c:pt>
                <c:pt idx="732">
                  <c:v>25.959872308926091</c:v>
                </c:pt>
                <c:pt idx="733">
                  <c:v>25.959872308926091</c:v>
                </c:pt>
                <c:pt idx="734">
                  <c:v>25.959872308926091</c:v>
                </c:pt>
                <c:pt idx="735">
                  <c:v>25.959872308926091</c:v>
                </c:pt>
                <c:pt idx="736">
                  <c:v>25.959872308926091</c:v>
                </c:pt>
                <c:pt idx="737">
                  <c:v>25.959872308926091</c:v>
                </c:pt>
                <c:pt idx="738">
                  <c:v>25.959872308926091</c:v>
                </c:pt>
                <c:pt idx="739">
                  <c:v>25.959872308926091</c:v>
                </c:pt>
                <c:pt idx="740">
                  <c:v>25.959872308926091</c:v>
                </c:pt>
                <c:pt idx="741">
                  <c:v>25.959872308926091</c:v>
                </c:pt>
                <c:pt idx="742">
                  <c:v>25.959872308926091</c:v>
                </c:pt>
                <c:pt idx="743">
                  <c:v>25.959872308926091</c:v>
                </c:pt>
                <c:pt idx="744">
                  <c:v>25.959872308926091</c:v>
                </c:pt>
                <c:pt idx="745">
                  <c:v>25.959872308926091</c:v>
                </c:pt>
                <c:pt idx="746">
                  <c:v>25.959872308926091</c:v>
                </c:pt>
                <c:pt idx="747">
                  <c:v>25.959872308926091</c:v>
                </c:pt>
                <c:pt idx="748">
                  <c:v>25.959872308926091</c:v>
                </c:pt>
                <c:pt idx="749">
                  <c:v>25.959872308926091</c:v>
                </c:pt>
                <c:pt idx="750">
                  <c:v>25.959872308926091</c:v>
                </c:pt>
                <c:pt idx="751">
                  <c:v>25.959872308926091</c:v>
                </c:pt>
                <c:pt idx="752">
                  <c:v>25.959872308926091</c:v>
                </c:pt>
                <c:pt idx="753">
                  <c:v>25.959872308926091</c:v>
                </c:pt>
                <c:pt idx="754">
                  <c:v>25.959872308926091</c:v>
                </c:pt>
                <c:pt idx="755">
                  <c:v>25.959872308926091</c:v>
                </c:pt>
                <c:pt idx="756">
                  <c:v>25.959872308926091</c:v>
                </c:pt>
                <c:pt idx="757">
                  <c:v>25.959872308926091</c:v>
                </c:pt>
                <c:pt idx="758">
                  <c:v>25.959872308926091</c:v>
                </c:pt>
                <c:pt idx="759">
                  <c:v>25.959872308926091</c:v>
                </c:pt>
                <c:pt idx="760">
                  <c:v>25.959872308926091</c:v>
                </c:pt>
                <c:pt idx="761">
                  <c:v>25.959872308926091</c:v>
                </c:pt>
                <c:pt idx="762">
                  <c:v>25.959872308926091</c:v>
                </c:pt>
                <c:pt idx="763">
                  <c:v>25.959872308926091</c:v>
                </c:pt>
                <c:pt idx="764">
                  <c:v>25.959872308926091</c:v>
                </c:pt>
                <c:pt idx="765">
                  <c:v>25.959872308926091</c:v>
                </c:pt>
                <c:pt idx="766">
                  <c:v>25.959872308926091</c:v>
                </c:pt>
                <c:pt idx="767">
                  <c:v>25.959872308926091</c:v>
                </c:pt>
                <c:pt idx="768">
                  <c:v>25.959872308926091</c:v>
                </c:pt>
                <c:pt idx="769">
                  <c:v>25.959872308926091</c:v>
                </c:pt>
                <c:pt idx="770">
                  <c:v>25.959872308926091</c:v>
                </c:pt>
                <c:pt idx="771">
                  <c:v>25.959872308926091</c:v>
                </c:pt>
                <c:pt idx="772">
                  <c:v>25.959872308926091</c:v>
                </c:pt>
                <c:pt idx="773">
                  <c:v>25.959872308926091</c:v>
                </c:pt>
                <c:pt idx="774">
                  <c:v>25.959872308926091</c:v>
                </c:pt>
                <c:pt idx="775">
                  <c:v>25.959872308926091</c:v>
                </c:pt>
                <c:pt idx="776">
                  <c:v>25.959872308926091</c:v>
                </c:pt>
                <c:pt idx="777">
                  <c:v>25.959872308926091</c:v>
                </c:pt>
                <c:pt idx="778">
                  <c:v>25.959872308926091</c:v>
                </c:pt>
                <c:pt idx="779">
                  <c:v>25.959872308926091</c:v>
                </c:pt>
                <c:pt idx="780">
                  <c:v>25.959872308926091</c:v>
                </c:pt>
                <c:pt idx="781">
                  <c:v>25.959872308926091</c:v>
                </c:pt>
                <c:pt idx="782">
                  <c:v>25.959872308926091</c:v>
                </c:pt>
                <c:pt idx="783">
                  <c:v>25.959872308926091</c:v>
                </c:pt>
                <c:pt idx="784">
                  <c:v>25.959872308926091</c:v>
                </c:pt>
                <c:pt idx="785">
                  <c:v>25.959872308926091</c:v>
                </c:pt>
                <c:pt idx="786">
                  <c:v>25.959872308926091</c:v>
                </c:pt>
                <c:pt idx="787">
                  <c:v>25.959872308926091</c:v>
                </c:pt>
                <c:pt idx="788">
                  <c:v>25.959872308926091</c:v>
                </c:pt>
                <c:pt idx="789">
                  <c:v>25.959872308926091</c:v>
                </c:pt>
                <c:pt idx="790">
                  <c:v>25.959872308926091</c:v>
                </c:pt>
                <c:pt idx="791">
                  <c:v>25.959872308926091</c:v>
                </c:pt>
                <c:pt idx="792">
                  <c:v>25.959872308926091</c:v>
                </c:pt>
                <c:pt idx="793">
                  <c:v>25.959872308926091</c:v>
                </c:pt>
                <c:pt idx="794">
                  <c:v>25.959872308926091</c:v>
                </c:pt>
                <c:pt idx="795">
                  <c:v>25.959872308926091</c:v>
                </c:pt>
                <c:pt idx="796">
                  <c:v>25.959872308926091</c:v>
                </c:pt>
                <c:pt idx="797">
                  <c:v>25.959872308926091</c:v>
                </c:pt>
                <c:pt idx="798">
                  <c:v>25.959872308926091</c:v>
                </c:pt>
                <c:pt idx="799">
                  <c:v>25.959872308926091</c:v>
                </c:pt>
                <c:pt idx="800">
                  <c:v>25.959872308926091</c:v>
                </c:pt>
                <c:pt idx="801">
                  <c:v>25.959872308926091</c:v>
                </c:pt>
                <c:pt idx="802">
                  <c:v>25.959872308926091</c:v>
                </c:pt>
                <c:pt idx="803">
                  <c:v>25.959872308926091</c:v>
                </c:pt>
                <c:pt idx="804">
                  <c:v>25.959872308926091</c:v>
                </c:pt>
                <c:pt idx="805">
                  <c:v>25.959872308926091</c:v>
                </c:pt>
                <c:pt idx="806">
                  <c:v>25.959872308926091</c:v>
                </c:pt>
                <c:pt idx="807">
                  <c:v>25.959872308926091</c:v>
                </c:pt>
                <c:pt idx="808">
                  <c:v>25.959872308926091</c:v>
                </c:pt>
                <c:pt idx="809">
                  <c:v>25.959872308926091</c:v>
                </c:pt>
                <c:pt idx="810">
                  <c:v>25.959872308926091</c:v>
                </c:pt>
                <c:pt idx="811">
                  <c:v>25.959872308926091</c:v>
                </c:pt>
                <c:pt idx="812">
                  <c:v>25.959872308926091</c:v>
                </c:pt>
                <c:pt idx="813">
                  <c:v>25.959872308926091</c:v>
                </c:pt>
                <c:pt idx="814">
                  <c:v>25.959872308926091</c:v>
                </c:pt>
                <c:pt idx="815">
                  <c:v>25.959872308926091</c:v>
                </c:pt>
                <c:pt idx="816">
                  <c:v>25.959872308926091</c:v>
                </c:pt>
                <c:pt idx="817">
                  <c:v>25.959872308926091</c:v>
                </c:pt>
                <c:pt idx="818">
                  <c:v>25.959872308926091</c:v>
                </c:pt>
                <c:pt idx="819">
                  <c:v>25.959872308926091</c:v>
                </c:pt>
                <c:pt idx="820">
                  <c:v>25.959872308926091</c:v>
                </c:pt>
                <c:pt idx="821">
                  <c:v>25.959872308926091</c:v>
                </c:pt>
                <c:pt idx="822">
                  <c:v>25.959872308926091</c:v>
                </c:pt>
                <c:pt idx="823">
                  <c:v>25.959872308926091</c:v>
                </c:pt>
                <c:pt idx="824">
                  <c:v>25.959872308926091</c:v>
                </c:pt>
                <c:pt idx="825">
                  <c:v>25.959872308926091</c:v>
                </c:pt>
                <c:pt idx="826">
                  <c:v>25.959872308926091</c:v>
                </c:pt>
                <c:pt idx="827">
                  <c:v>25.959872308926091</c:v>
                </c:pt>
                <c:pt idx="828">
                  <c:v>25.959872308926091</c:v>
                </c:pt>
                <c:pt idx="829">
                  <c:v>25.959872308926091</c:v>
                </c:pt>
                <c:pt idx="830">
                  <c:v>25.959872308926091</c:v>
                </c:pt>
                <c:pt idx="831">
                  <c:v>25.959872308926091</c:v>
                </c:pt>
                <c:pt idx="832">
                  <c:v>25.959872308926091</c:v>
                </c:pt>
                <c:pt idx="833">
                  <c:v>25.959872308926091</c:v>
                </c:pt>
                <c:pt idx="834">
                  <c:v>25.959872308926091</c:v>
                </c:pt>
                <c:pt idx="835">
                  <c:v>25.959872308926091</c:v>
                </c:pt>
                <c:pt idx="836">
                  <c:v>25.959872308926091</c:v>
                </c:pt>
                <c:pt idx="837">
                  <c:v>25.959872308926091</c:v>
                </c:pt>
                <c:pt idx="838">
                  <c:v>25.959872308926091</c:v>
                </c:pt>
                <c:pt idx="839">
                  <c:v>25.959872308926091</c:v>
                </c:pt>
                <c:pt idx="840">
                  <c:v>25.959872308926091</c:v>
                </c:pt>
                <c:pt idx="841">
                  <c:v>25.959872308926091</c:v>
                </c:pt>
                <c:pt idx="842">
                  <c:v>25.959872308926091</c:v>
                </c:pt>
                <c:pt idx="843">
                  <c:v>25.959872308926091</c:v>
                </c:pt>
                <c:pt idx="844">
                  <c:v>25.959872308926091</c:v>
                </c:pt>
                <c:pt idx="845">
                  <c:v>25.959872308926091</c:v>
                </c:pt>
                <c:pt idx="846">
                  <c:v>25.959872308926091</c:v>
                </c:pt>
                <c:pt idx="847">
                  <c:v>25.959872308926091</c:v>
                </c:pt>
                <c:pt idx="848">
                  <c:v>25.959872308926091</c:v>
                </c:pt>
                <c:pt idx="849">
                  <c:v>25.959872308926091</c:v>
                </c:pt>
                <c:pt idx="850">
                  <c:v>25.959872308926091</c:v>
                </c:pt>
                <c:pt idx="851">
                  <c:v>25.959872308926091</c:v>
                </c:pt>
                <c:pt idx="852">
                  <c:v>25.959872308926091</c:v>
                </c:pt>
                <c:pt idx="853">
                  <c:v>25.959872308926091</c:v>
                </c:pt>
                <c:pt idx="854">
                  <c:v>25.959872308926091</c:v>
                </c:pt>
                <c:pt idx="855">
                  <c:v>25.959872308926091</c:v>
                </c:pt>
                <c:pt idx="856">
                  <c:v>25.959872308926091</c:v>
                </c:pt>
                <c:pt idx="857">
                  <c:v>25.959872308926091</c:v>
                </c:pt>
                <c:pt idx="858">
                  <c:v>25.959872308926091</c:v>
                </c:pt>
                <c:pt idx="859">
                  <c:v>25.959872308926091</c:v>
                </c:pt>
                <c:pt idx="860">
                  <c:v>25.959872308926091</c:v>
                </c:pt>
                <c:pt idx="861">
                  <c:v>25.959872308926091</c:v>
                </c:pt>
                <c:pt idx="862">
                  <c:v>25.959872308926091</c:v>
                </c:pt>
                <c:pt idx="863">
                  <c:v>25.959872308926091</c:v>
                </c:pt>
                <c:pt idx="864">
                  <c:v>25.959872308926091</c:v>
                </c:pt>
                <c:pt idx="865">
                  <c:v>25.959872308926091</c:v>
                </c:pt>
                <c:pt idx="866">
                  <c:v>25.959872308926091</c:v>
                </c:pt>
                <c:pt idx="867">
                  <c:v>25.959872308926091</c:v>
                </c:pt>
                <c:pt idx="868">
                  <c:v>25.959872308926091</c:v>
                </c:pt>
                <c:pt idx="869">
                  <c:v>25.959872308926091</c:v>
                </c:pt>
                <c:pt idx="870">
                  <c:v>25.959872308926091</c:v>
                </c:pt>
                <c:pt idx="871">
                  <c:v>25.959872308926091</c:v>
                </c:pt>
                <c:pt idx="872">
                  <c:v>25.959872308926091</c:v>
                </c:pt>
                <c:pt idx="873">
                  <c:v>25.959872308926091</c:v>
                </c:pt>
                <c:pt idx="874">
                  <c:v>25.959872308926091</c:v>
                </c:pt>
                <c:pt idx="875">
                  <c:v>25.959872308926091</c:v>
                </c:pt>
                <c:pt idx="876">
                  <c:v>25.959872308926091</c:v>
                </c:pt>
                <c:pt idx="877">
                  <c:v>25.959872308926091</c:v>
                </c:pt>
                <c:pt idx="878">
                  <c:v>25.959872308926091</c:v>
                </c:pt>
                <c:pt idx="879">
                  <c:v>25.959872308926091</c:v>
                </c:pt>
                <c:pt idx="880">
                  <c:v>25.959872308926091</c:v>
                </c:pt>
                <c:pt idx="881">
                  <c:v>25.959872308926091</c:v>
                </c:pt>
                <c:pt idx="882">
                  <c:v>25.959872308926091</c:v>
                </c:pt>
                <c:pt idx="883">
                  <c:v>25.959872308926091</c:v>
                </c:pt>
                <c:pt idx="884">
                  <c:v>25.959872308926091</c:v>
                </c:pt>
                <c:pt idx="885">
                  <c:v>25.959872308926091</c:v>
                </c:pt>
                <c:pt idx="886">
                  <c:v>25.959872308926091</c:v>
                </c:pt>
                <c:pt idx="887">
                  <c:v>25.959872308926091</c:v>
                </c:pt>
                <c:pt idx="888">
                  <c:v>25.959872308926091</c:v>
                </c:pt>
                <c:pt idx="889">
                  <c:v>25.959872308926091</c:v>
                </c:pt>
                <c:pt idx="890">
                  <c:v>25.959872308926091</c:v>
                </c:pt>
                <c:pt idx="891">
                  <c:v>25.959872308926091</c:v>
                </c:pt>
                <c:pt idx="892">
                  <c:v>25.959872308926091</c:v>
                </c:pt>
                <c:pt idx="893">
                  <c:v>25.959872308926091</c:v>
                </c:pt>
                <c:pt idx="894">
                  <c:v>25.959872308926091</c:v>
                </c:pt>
                <c:pt idx="895">
                  <c:v>25.959872308926091</c:v>
                </c:pt>
                <c:pt idx="896">
                  <c:v>25.959872308926091</c:v>
                </c:pt>
                <c:pt idx="897">
                  <c:v>25.959872308926091</c:v>
                </c:pt>
                <c:pt idx="898">
                  <c:v>25.959872308926091</c:v>
                </c:pt>
                <c:pt idx="899">
                  <c:v>25.959872308926091</c:v>
                </c:pt>
                <c:pt idx="900">
                  <c:v>25.959872308926091</c:v>
                </c:pt>
                <c:pt idx="901">
                  <c:v>25.959872308926091</c:v>
                </c:pt>
                <c:pt idx="902">
                  <c:v>25.959872308926091</c:v>
                </c:pt>
                <c:pt idx="903">
                  <c:v>25.959872308926091</c:v>
                </c:pt>
                <c:pt idx="904">
                  <c:v>25.959872308926091</c:v>
                </c:pt>
                <c:pt idx="905">
                  <c:v>25.959872308926091</c:v>
                </c:pt>
                <c:pt idx="906">
                  <c:v>25.959872308926091</c:v>
                </c:pt>
                <c:pt idx="907">
                  <c:v>25.959872308926091</c:v>
                </c:pt>
                <c:pt idx="908">
                  <c:v>25.959872308926091</c:v>
                </c:pt>
                <c:pt idx="909">
                  <c:v>25.959872308926091</c:v>
                </c:pt>
                <c:pt idx="910">
                  <c:v>25.959872308926091</c:v>
                </c:pt>
                <c:pt idx="911">
                  <c:v>25.959872308926091</c:v>
                </c:pt>
                <c:pt idx="912">
                  <c:v>25.959872308926091</c:v>
                </c:pt>
                <c:pt idx="913">
                  <c:v>25.959872308926091</c:v>
                </c:pt>
                <c:pt idx="914">
                  <c:v>25.959872308926091</c:v>
                </c:pt>
                <c:pt idx="915">
                  <c:v>25.959872308926091</c:v>
                </c:pt>
                <c:pt idx="916">
                  <c:v>25.959872308926091</c:v>
                </c:pt>
                <c:pt idx="917">
                  <c:v>25.959872308926091</c:v>
                </c:pt>
                <c:pt idx="918">
                  <c:v>25.959872308926091</c:v>
                </c:pt>
                <c:pt idx="919">
                  <c:v>25.959872308926091</c:v>
                </c:pt>
                <c:pt idx="920">
                  <c:v>25.959872308926091</c:v>
                </c:pt>
                <c:pt idx="921">
                  <c:v>25.959872308926091</c:v>
                </c:pt>
                <c:pt idx="922">
                  <c:v>25.959872308926091</c:v>
                </c:pt>
                <c:pt idx="923">
                  <c:v>25.959872308926091</c:v>
                </c:pt>
                <c:pt idx="924">
                  <c:v>25.959872308926091</c:v>
                </c:pt>
                <c:pt idx="925">
                  <c:v>25.959872308926091</c:v>
                </c:pt>
                <c:pt idx="926">
                  <c:v>25.959872308926091</c:v>
                </c:pt>
                <c:pt idx="927">
                  <c:v>25.959872308926091</c:v>
                </c:pt>
                <c:pt idx="928">
                  <c:v>25.959872308926091</c:v>
                </c:pt>
                <c:pt idx="929">
                  <c:v>25.959872308926091</c:v>
                </c:pt>
                <c:pt idx="930">
                  <c:v>25.959872308926091</c:v>
                </c:pt>
                <c:pt idx="931">
                  <c:v>25.959872308926091</c:v>
                </c:pt>
                <c:pt idx="932">
                  <c:v>25.959872308926091</c:v>
                </c:pt>
                <c:pt idx="933">
                  <c:v>25.959872308926091</c:v>
                </c:pt>
                <c:pt idx="934">
                  <c:v>25.959872308926091</c:v>
                </c:pt>
                <c:pt idx="935">
                  <c:v>25.959872308926091</c:v>
                </c:pt>
                <c:pt idx="936">
                  <c:v>25.959872308926091</c:v>
                </c:pt>
                <c:pt idx="937">
                  <c:v>25.959872308926091</c:v>
                </c:pt>
                <c:pt idx="938">
                  <c:v>25.959872308926091</c:v>
                </c:pt>
                <c:pt idx="939">
                  <c:v>25.959872308926091</c:v>
                </c:pt>
                <c:pt idx="940">
                  <c:v>25.959872308926091</c:v>
                </c:pt>
                <c:pt idx="941">
                  <c:v>25.959872308926091</c:v>
                </c:pt>
                <c:pt idx="942">
                  <c:v>25.959872308926091</c:v>
                </c:pt>
                <c:pt idx="943">
                  <c:v>25.959872308926091</c:v>
                </c:pt>
                <c:pt idx="944">
                  <c:v>25.959872308926091</c:v>
                </c:pt>
                <c:pt idx="945">
                  <c:v>25.959872308926091</c:v>
                </c:pt>
                <c:pt idx="946">
                  <c:v>25.959872308926091</c:v>
                </c:pt>
                <c:pt idx="947">
                  <c:v>25.959872308926091</c:v>
                </c:pt>
                <c:pt idx="948">
                  <c:v>25.959872308926091</c:v>
                </c:pt>
                <c:pt idx="949">
                  <c:v>25.959872308926091</c:v>
                </c:pt>
                <c:pt idx="950">
                  <c:v>25.959872308926091</c:v>
                </c:pt>
                <c:pt idx="951">
                  <c:v>25.959872308926091</c:v>
                </c:pt>
                <c:pt idx="952">
                  <c:v>25.959872308926091</c:v>
                </c:pt>
                <c:pt idx="953">
                  <c:v>25.959872308926091</c:v>
                </c:pt>
                <c:pt idx="954">
                  <c:v>25.959872308926091</c:v>
                </c:pt>
                <c:pt idx="955">
                  <c:v>25.959872308926091</c:v>
                </c:pt>
                <c:pt idx="956">
                  <c:v>25.959872308926091</c:v>
                </c:pt>
                <c:pt idx="957">
                  <c:v>25.959872308926091</c:v>
                </c:pt>
                <c:pt idx="958">
                  <c:v>25.959872308926091</c:v>
                </c:pt>
                <c:pt idx="959">
                  <c:v>25.959872308926091</c:v>
                </c:pt>
                <c:pt idx="960">
                  <c:v>25.959872308926091</c:v>
                </c:pt>
                <c:pt idx="961">
                  <c:v>25.959872308926091</c:v>
                </c:pt>
                <c:pt idx="962">
                  <c:v>25.959872308926091</c:v>
                </c:pt>
                <c:pt idx="963">
                  <c:v>25.959872308926091</c:v>
                </c:pt>
                <c:pt idx="964">
                  <c:v>25.959872308926091</c:v>
                </c:pt>
                <c:pt idx="965">
                  <c:v>25.959872308926091</c:v>
                </c:pt>
                <c:pt idx="966">
                  <c:v>25.959872308926091</c:v>
                </c:pt>
                <c:pt idx="967">
                  <c:v>25.959872308926091</c:v>
                </c:pt>
                <c:pt idx="968">
                  <c:v>25.959872308926091</c:v>
                </c:pt>
                <c:pt idx="969">
                  <c:v>25.959872308926091</c:v>
                </c:pt>
                <c:pt idx="970">
                  <c:v>25.959872308926091</c:v>
                </c:pt>
                <c:pt idx="971">
                  <c:v>25.959872308926091</c:v>
                </c:pt>
                <c:pt idx="972">
                  <c:v>25.959872308926091</c:v>
                </c:pt>
                <c:pt idx="973">
                  <c:v>25.959872308926091</c:v>
                </c:pt>
                <c:pt idx="974">
                  <c:v>25.959872308926091</c:v>
                </c:pt>
                <c:pt idx="975">
                  <c:v>25.959872308926091</c:v>
                </c:pt>
                <c:pt idx="976">
                  <c:v>25.959872308926091</c:v>
                </c:pt>
                <c:pt idx="977">
                  <c:v>25.959872308926091</c:v>
                </c:pt>
                <c:pt idx="978">
                  <c:v>25.959872308926091</c:v>
                </c:pt>
                <c:pt idx="979">
                  <c:v>25.959872308926091</c:v>
                </c:pt>
                <c:pt idx="980">
                  <c:v>25.959872308926091</c:v>
                </c:pt>
                <c:pt idx="981">
                  <c:v>25.959872308926091</c:v>
                </c:pt>
                <c:pt idx="982">
                  <c:v>25.959872308926091</c:v>
                </c:pt>
                <c:pt idx="983">
                  <c:v>25.959872308926091</c:v>
                </c:pt>
                <c:pt idx="984">
                  <c:v>25.959872308926091</c:v>
                </c:pt>
                <c:pt idx="985">
                  <c:v>25.959872308926091</c:v>
                </c:pt>
                <c:pt idx="986">
                  <c:v>25.959872308926091</c:v>
                </c:pt>
                <c:pt idx="987">
                  <c:v>25.959872308926091</c:v>
                </c:pt>
                <c:pt idx="988">
                  <c:v>25.959872308926091</c:v>
                </c:pt>
                <c:pt idx="989">
                  <c:v>25.959872308926091</c:v>
                </c:pt>
                <c:pt idx="990">
                  <c:v>25.959872308926091</c:v>
                </c:pt>
                <c:pt idx="991">
                  <c:v>25.959872308926091</c:v>
                </c:pt>
                <c:pt idx="992">
                  <c:v>25.959872308926091</c:v>
                </c:pt>
                <c:pt idx="993">
                  <c:v>25.959872308926091</c:v>
                </c:pt>
                <c:pt idx="994">
                  <c:v>25.959872308926091</c:v>
                </c:pt>
                <c:pt idx="995">
                  <c:v>25.959872308926091</c:v>
                </c:pt>
                <c:pt idx="996">
                  <c:v>25.959872308926091</c:v>
                </c:pt>
                <c:pt idx="997">
                  <c:v>25.959872308926091</c:v>
                </c:pt>
                <c:pt idx="998">
                  <c:v>25.959872308926091</c:v>
                </c:pt>
                <c:pt idx="999">
                  <c:v>25.959872308926091</c:v>
                </c:pt>
                <c:pt idx="1000">
                  <c:v>25.959872308926091</c:v>
                </c:pt>
                <c:pt idx="1001">
                  <c:v>25.959872308926091</c:v>
                </c:pt>
                <c:pt idx="1002">
                  <c:v>25.959872308926091</c:v>
                </c:pt>
                <c:pt idx="1003">
                  <c:v>25.959872308926091</c:v>
                </c:pt>
                <c:pt idx="1004">
                  <c:v>25.959872308926091</c:v>
                </c:pt>
                <c:pt idx="1005">
                  <c:v>25.959872308926091</c:v>
                </c:pt>
                <c:pt idx="1006">
                  <c:v>25.959872308926091</c:v>
                </c:pt>
                <c:pt idx="1007">
                  <c:v>25.959872308926091</c:v>
                </c:pt>
                <c:pt idx="1008">
                  <c:v>25.959872308926091</c:v>
                </c:pt>
                <c:pt idx="1009">
                  <c:v>25.959872308926091</c:v>
                </c:pt>
                <c:pt idx="1010">
                  <c:v>25.959872308926091</c:v>
                </c:pt>
                <c:pt idx="1011">
                  <c:v>25.959872308926091</c:v>
                </c:pt>
                <c:pt idx="1012">
                  <c:v>25.959872308926091</c:v>
                </c:pt>
                <c:pt idx="1013">
                  <c:v>25.959872308926091</c:v>
                </c:pt>
                <c:pt idx="1014">
                  <c:v>25.959872308926091</c:v>
                </c:pt>
                <c:pt idx="1015">
                  <c:v>25.959872308926091</c:v>
                </c:pt>
                <c:pt idx="1016">
                  <c:v>25.959872308926091</c:v>
                </c:pt>
                <c:pt idx="1017">
                  <c:v>25.959872308926091</c:v>
                </c:pt>
                <c:pt idx="1018">
                  <c:v>25.959872308926091</c:v>
                </c:pt>
                <c:pt idx="1019">
                  <c:v>25.959872308926091</c:v>
                </c:pt>
                <c:pt idx="1020">
                  <c:v>25.959872308926091</c:v>
                </c:pt>
                <c:pt idx="1021">
                  <c:v>25.959872308926091</c:v>
                </c:pt>
                <c:pt idx="1022">
                  <c:v>25.959872308926091</c:v>
                </c:pt>
                <c:pt idx="1023">
                  <c:v>25.959872308926091</c:v>
                </c:pt>
                <c:pt idx="1024">
                  <c:v>25.959872308926091</c:v>
                </c:pt>
                <c:pt idx="1025">
                  <c:v>25.959872308926091</c:v>
                </c:pt>
                <c:pt idx="1026">
                  <c:v>25.959872308926091</c:v>
                </c:pt>
                <c:pt idx="1027">
                  <c:v>25.959872308926091</c:v>
                </c:pt>
                <c:pt idx="1028">
                  <c:v>25.959872308926091</c:v>
                </c:pt>
                <c:pt idx="1029">
                  <c:v>25.959872308926091</c:v>
                </c:pt>
                <c:pt idx="1030">
                  <c:v>25.959872308926091</c:v>
                </c:pt>
                <c:pt idx="1031">
                  <c:v>25.959872308926091</c:v>
                </c:pt>
                <c:pt idx="1032">
                  <c:v>25.959872308926091</c:v>
                </c:pt>
                <c:pt idx="1033">
                  <c:v>25.959872308926091</c:v>
                </c:pt>
                <c:pt idx="1034">
                  <c:v>25.959872308926091</c:v>
                </c:pt>
                <c:pt idx="1035">
                  <c:v>25.959872308926091</c:v>
                </c:pt>
                <c:pt idx="1036">
                  <c:v>25.959872308926091</c:v>
                </c:pt>
                <c:pt idx="1037">
                  <c:v>25.959872308926091</c:v>
                </c:pt>
                <c:pt idx="1038">
                  <c:v>25.959872308926091</c:v>
                </c:pt>
                <c:pt idx="1039">
                  <c:v>25.959872308926091</c:v>
                </c:pt>
                <c:pt idx="1040">
                  <c:v>25.959872308926091</c:v>
                </c:pt>
                <c:pt idx="1041">
                  <c:v>25.959872308926091</c:v>
                </c:pt>
                <c:pt idx="1042">
                  <c:v>25.959872308926091</c:v>
                </c:pt>
                <c:pt idx="1043">
                  <c:v>25.959872308926091</c:v>
                </c:pt>
                <c:pt idx="1044">
                  <c:v>25.959872308926091</c:v>
                </c:pt>
                <c:pt idx="1045">
                  <c:v>25.959872308926091</c:v>
                </c:pt>
                <c:pt idx="1046">
                  <c:v>25.959872308926091</c:v>
                </c:pt>
                <c:pt idx="1047">
                  <c:v>25.959872308926091</c:v>
                </c:pt>
                <c:pt idx="1048">
                  <c:v>25.959872308926091</c:v>
                </c:pt>
                <c:pt idx="1049">
                  <c:v>25.959872308926091</c:v>
                </c:pt>
                <c:pt idx="1050">
                  <c:v>25.959872308926091</c:v>
                </c:pt>
                <c:pt idx="1051">
                  <c:v>25.959872308926091</c:v>
                </c:pt>
                <c:pt idx="1052">
                  <c:v>25.959872308926091</c:v>
                </c:pt>
                <c:pt idx="1053">
                  <c:v>25.959872308926091</c:v>
                </c:pt>
                <c:pt idx="1054">
                  <c:v>25.959872308926091</c:v>
                </c:pt>
                <c:pt idx="1055">
                  <c:v>25.959872308926091</c:v>
                </c:pt>
                <c:pt idx="1056">
                  <c:v>25.959872308926091</c:v>
                </c:pt>
                <c:pt idx="1057">
                  <c:v>25.959872308926091</c:v>
                </c:pt>
                <c:pt idx="1058">
                  <c:v>25.959872308926091</c:v>
                </c:pt>
                <c:pt idx="1059">
                  <c:v>25.959872308926091</c:v>
                </c:pt>
                <c:pt idx="1060">
                  <c:v>25.959872308926091</c:v>
                </c:pt>
                <c:pt idx="1061">
                  <c:v>25.959872308926091</c:v>
                </c:pt>
                <c:pt idx="1062">
                  <c:v>25.959872308926091</c:v>
                </c:pt>
                <c:pt idx="1063">
                  <c:v>25.959872308926091</c:v>
                </c:pt>
                <c:pt idx="1064">
                  <c:v>25.959872308926091</c:v>
                </c:pt>
                <c:pt idx="1065">
                  <c:v>25.959872308926091</c:v>
                </c:pt>
                <c:pt idx="1066">
                  <c:v>25.959872308926091</c:v>
                </c:pt>
                <c:pt idx="1067">
                  <c:v>25.959872308926091</c:v>
                </c:pt>
                <c:pt idx="1068">
                  <c:v>25.959872308926091</c:v>
                </c:pt>
                <c:pt idx="1069">
                  <c:v>25.959872308926091</c:v>
                </c:pt>
                <c:pt idx="1070">
                  <c:v>25.959872308926091</c:v>
                </c:pt>
                <c:pt idx="1071">
                  <c:v>25.959872308926091</c:v>
                </c:pt>
                <c:pt idx="1072">
                  <c:v>25.959872308926091</c:v>
                </c:pt>
                <c:pt idx="1073">
                  <c:v>25.959872308926091</c:v>
                </c:pt>
                <c:pt idx="1074">
                  <c:v>25.959872308926091</c:v>
                </c:pt>
                <c:pt idx="1075">
                  <c:v>25.959872308926091</c:v>
                </c:pt>
                <c:pt idx="1076">
                  <c:v>25.959872308926091</c:v>
                </c:pt>
                <c:pt idx="1077">
                  <c:v>25.959872308926091</c:v>
                </c:pt>
                <c:pt idx="1078">
                  <c:v>25.959872308926091</c:v>
                </c:pt>
                <c:pt idx="1079">
                  <c:v>25.959872308926091</c:v>
                </c:pt>
                <c:pt idx="1080">
                  <c:v>25.959872308926091</c:v>
                </c:pt>
                <c:pt idx="1081">
                  <c:v>25.959872308926091</c:v>
                </c:pt>
                <c:pt idx="1082">
                  <c:v>25.959872308926091</c:v>
                </c:pt>
                <c:pt idx="1083">
                  <c:v>25.959872308926091</c:v>
                </c:pt>
                <c:pt idx="1084">
                  <c:v>25.959872308926091</c:v>
                </c:pt>
                <c:pt idx="1085">
                  <c:v>25.959872308926091</c:v>
                </c:pt>
                <c:pt idx="1086">
                  <c:v>25.959872308926091</c:v>
                </c:pt>
                <c:pt idx="1087">
                  <c:v>25.959872308926091</c:v>
                </c:pt>
                <c:pt idx="1088">
                  <c:v>25.959872308926091</c:v>
                </c:pt>
                <c:pt idx="1089">
                  <c:v>25.959872308926091</c:v>
                </c:pt>
                <c:pt idx="1090">
                  <c:v>25.959872308926091</c:v>
                </c:pt>
                <c:pt idx="1091">
                  <c:v>25.959872308926091</c:v>
                </c:pt>
                <c:pt idx="1092">
                  <c:v>25.959872308926091</c:v>
                </c:pt>
                <c:pt idx="1093">
                  <c:v>25.959872308926091</c:v>
                </c:pt>
                <c:pt idx="1094">
                  <c:v>25.959872308926091</c:v>
                </c:pt>
                <c:pt idx="1095">
                  <c:v>25.959872308926091</c:v>
                </c:pt>
                <c:pt idx="1096">
                  <c:v>25.959872308926091</c:v>
                </c:pt>
                <c:pt idx="1097">
                  <c:v>25.959872308926091</c:v>
                </c:pt>
                <c:pt idx="1098">
                  <c:v>25.959872308926091</c:v>
                </c:pt>
                <c:pt idx="1099">
                  <c:v>25.959872308926091</c:v>
                </c:pt>
                <c:pt idx="1100">
                  <c:v>25.959872308926091</c:v>
                </c:pt>
                <c:pt idx="1101">
                  <c:v>25.959872308926091</c:v>
                </c:pt>
                <c:pt idx="1102">
                  <c:v>25.959872308926091</c:v>
                </c:pt>
                <c:pt idx="1103">
                  <c:v>25.959872308926091</c:v>
                </c:pt>
                <c:pt idx="1104">
                  <c:v>25.959872308926091</c:v>
                </c:pt>
                <c:pt idx="1105">
                  <c:v>25.959872308926091</c:v>
                </c:pt>
                <c:pt idx="1106">
                  <c:v>25.959872308926091</c:v>
                </c:pt>
                <c:pt idx="1107">
                  <c:v>25.959872308926091</c:v>
                </c:pt>
                <c:pt idx="1108">
                  <c:v>25.959872308926091</c:v>
                </c:pt>
                <c:pt idx="1109">
                  <c:v>25.959872308926091</c:v>
                </c:pt>
                <c:pt idx="1110">
                  <c:v>25.959872308926091</c:v>
                </c:pt>
                <c:pt idx="1111">
                  <c:v>25.959872308926091</c:v>
                </c:pt>
                <c:pt idx="1112">
                  <c:v>25.959872308926091</c:v>
                </c:pt>
                <c:pt idx="1113">
                  <c:v>25.959872308926091</c:v>
                </c:pt>
                <c:pt idx="1114">
                  <c:v>25.959872308926091</c:v>
                </c:pt>
                <c:pt idx="1115">
                  <c:v>25.959872308926091</c:v>
                </c:pt>
                <c:pt idx="1116">
                  <c:v>25.959872308926091</c:v>
                </c:pt>
                <c:pt idx="1117">
                  <c:v>25.959872308926091</c:v>
                </c:pt>
                <c:pt idx="1118">
                  <c:v>25.959872308926091</c:v>
                </c:pt>
                <c:pt idx="1119">
                  <c:v>25.959872308926091</c:v>
                </c:pt>
                <c:pt idx="1120">
                  <c:v>25.959872308926091</c:v>
                </c:pt>
                <c:pt idx="1121">
                  <c:v>25.959872308926091</c:v>
                </c:pt>
                <c:pt idx="1122">
                  <c:v>25.959872308926091</c:v>
                </c:pt>
                <c:pt idx="1123">
                  <c:v>25.959872308926091</c:v>
                </c:pt>
                <c:pt idx="1124">
                  <c:v>25.959872308926091</c:v>
                </c:pt>
                <c:pt idx="1125">
                  <c:v>25.959872308926091</c:v>
                </c:pt>
                <c:pt idx="1126">
                  <c:v>25.959872308926091</c:v>
                </c:pt>
                <c:pt idx="1127">
                  <c:v>25.959872308926091</c:v>
                </c:pt>
                <c:pt idx="1128">
                  <c:v>25.959872308926091</c:v>
                </c:pt>
                <c:pt idx="1129">
                  <c:v>25.959872308926091</c:v>
                </c:pt>
                <c:pt idx="1130">
                  <c:v>25.959872308926091</c:v>
                </c:pt>
                <c:pt idx="1131">
                  <c:v>25.959872308926091</c:v>
                </c:pt>
                <c:pt idx="1132">
                  <c:v>25.959872308926091</c:v>
                </c:pt>
                <c:pt idx="1133">
                  <c:v>25.959872308926091</c:v>
                </c:pt>
                <c:pt idx="1134">
                  <c:v>25.959872308926091</c:v>
                </c:pt>
                <c:pt idx="1135">
                  <c:v>25.959872308926091</c:v>
                </c:pt>
                <c:pt idx="1136">
                  <c:v>25.959872308926091</c:v>
                </c:pt>
                <c:pt idx="1137">
                  <c:v>25.959872308926091</c:v>
                </c:pt>
                <c:pt idx="1138">
                  <c:v>25.959872308926091</c:v>
                </c:pt>
                <c:pt idx="1139">
                  <c:v>25.959872308926091</c:v>
                </c:pt>
                <c:pt idx="1140">
                  <c:v>25.959872308926091</c:v>
                </c:pt>
                <c:pt idx="1141">
                  <c:v>25.959872308926091</c:v>
                </c:pt>
                <c:pt idx="1142">
                  <c:v>25.959872308926091</c:v>
                </c:pt>
                <c:pt idx="1143">
                  <c:v>25.959872308926091</c:v>
                </c:pt>
                <c:pt idx="1144">
                  <c:v>25.959872308926091</c:v>
                </c:pt>
                <c:pt idx="1145">
                  <c:v>25.959872308926091</c:v>
                </c:pt>
                <c:pt idx="1146">
                  <c:v>25.959872308926091</c:v>
                </c:pt>
                <c:pt idx="1147">
                  <c:v>25.959872308926091</c:v>
                </c:pt>
                <c:pt idx="1148">
                  <c:v>25.959872308926091</c:v>
                </c:pt>
                <c:pt idx="1149">
                  <c:v>25.959872308926091</c:v>
                </c:pt>
                <c:pt idx="1150">
                  <c:v>25.959872308926091</c:v>
                </c:pt>
                <c:pt idx="1151">
                  <c:v>25.959872308926091</c:v>
                </c:pt>
                <c:pt idx="1152">
                  <c:v>25.959872308926091</c:v>
                </c:pt>
                <c:pt idx="1153">
                  <c:v>25.959872308926091</c:v>
                </c:pt>
                <c:pt idx="1154">
                  <c:v>25.959872308926091</c:v>
                </c:pt>
                <c:pt idx="1155">
                  <c:v>25.959872308926091</c:v>
                </c:pt>
                <c:pt idx="1156">
                  <c:v>25.959872308926091</c:v>
                </c:pt>
                <c:pt idx="1157">
                  <c:v>25.959872308926091</c:v>
                </c:pt>
                <c:pt idx="1158">
                  <c:v>25.959872308926091</c:v>
                </c:pt>
                <c:pt idx="1159">
                  <c:v>25.959872308926091</c:v>
                </c:pt>
                <c:pt idx="1160">
                  <c:v>25.959872308926091</c:v>
                </c:pt>
                <c:pt idx="1161">
                  <c:v>25.959872308926091</c:v>
                </c:pt>
                <c:pt idx="1162">
                  <c:v>25.959872308926091</c:v>
                </c:pt>
                <c:pt idx="1163">
                  <c:v>25.959872308926091</c:v>
                </c:pt>
                <c:pt idx="1164">
                  <c:v>25.959872308926091</c:v>
                </c:pt>
                <c:pt idx="1165">
                  <c:v>25.959872308926091</c:v>
                </c:pt>
                <c:pt idx="1166">
                  <c:v>25.959872308926091</c:v>
                </c:pt>
                <c:pt idx="1167">
                  <c:v>25.959872308926091</c:v>
                </c:pt>
                <c:pt idx="1168">
                  <c:v>25.959872308926091</c:v>
                </c:pt>
                <c:pt idx="1169">
                  <c:v>25.959872308926091</c:v>
                </c:pt>
                <c:pt idx="1170">
                  <c:v>25.959872308926091</c:v>
                </c:pt>
                <c:pt idx="1171">
                  <c:v>25.959872308926091</c:v>
                </c:pt>
                <c:pt idx="1172">
                  <c:v>25.959872308926091</c:v>
                </c:pt>
                <c:pt idx="1173">
                  <c:v>25.959872308926091</c:v>
                </c:pt>
                <c:pt idx="1174">
                  <c:v>25.959872308926091</c:v>
                </c:pt>
                <c:pt idx="1175">
                  <c:v>25.959872308926091</c:v>
                </c:pt>
                <c:pt idx="1176">
                  <c:v>25.959872308926091</c:v>
                </c:pt>
                <c:pt idx="1177">
                  <c:v>25.959872308926091</c:v>
                </c:pt>
                <c:pt idx="1178">
                  <c:v>25.959872308926091</c:v>
                </c:pt>
                <c:pt idx="1179">
                  <c:v>25.959872308926091</c:v>
                </c:pt>
                <c:pt idx="1180">
                  <c:v>25.959872308926091</c:v>
                </c:pt>
                <c:pt idx="1181">
                  <c:v>25.959872308926091</c:v>
                </c:pt>
                <c:pt idx="1182">
                  <c:v>25.959872308926091</c:v>
                </c:pt>
                <c:pt idx="1183">
                  <c:v>25.959872308926091</c:v>
                </c:pt>
                <c:pt idx="1184">
                  <c:v>25.959872308926091</c:v>
                </c:pt>
                <c:pt idx="1185">
                  <c:v>25.959872308926091</c:v>
                </c:pt>
                <c:pt idx="1186">
                  <c:v>25.959872308926091</c:v>
                </c:pt>
                <c:pt idx="1187">
                  <c:v>25.959872308926091</c:v>
                </c:pt>
                <c:pt idx="1188">
                  <c:v>25.959872308926091</c:v>
                </c:pt>
                <c:pt idx="1189">
                  <c:v>25.959872308926091</c:v>
                </c:pt>
                <c:pt idx="1190">
                  <c:v>25.959872308926091</c:v>
                </c:pt>
                <c:pt idx="1191">
                  <c:v>25.959872308926091</c:v>
                </c:pt>
                <c:pt idx="1192">
                  <c:v>25.959872308926091</c:v>
                </c:pt>
                <c:pt idx="1193">
                  <c:v>25.959872308926091</c:v>
                </c:pt>
                <c:pt idx="1194">
                  <c:v>25.959872308926091</c:v>
                </c:pt>
                <c:pt idx="1195">
                  <c:v>25.959872308926091</c:v>
                </c:pt>
                <c:pt idx="1196">
                  <c:v>25.959872308926091</c:v>
                </c:pt>
                <c:pt idx="1197">
                  <c:v>25.959872308926091</c:v>
                </c:pt>
                <c:pt idx="1198">
                  <c:v>25.959872308926091</c:v>
                </c:pt>
                <c:pt idx="1199">
                  <c:v>25.959872308926091</c:v>
                </c:pt>
                <c:pt idx="1200">
                  <c:v>25.959872308926091</c:v>
                </c:pt>
                <c:pt idx="1201">
                  <c:v>25.959872308926091</c:v>
                </c:pt>
                <c:pt idx="1202">
                  <c:v>25.959872308926091</c:v>
                </c:pt>
                <c:pt idx="1203">
                  <c:v>25.959872308926091</c:v>
                </c:pt>
                <c:pt idx="1204">
                  <c:v>25.959872308926091</c:v>
                </c:pt>
                <c:pt idx="1205">
                  <c:v>25.959872308926091</c:v>
                </c:pt>
                <c:pt idx="1206">
                  <c:v>25.959872308926091</c:v>
                </c:pt>
                <c:pt idx="1207">
                  <c:v>25.959872308926091</c:v>
                </c:pt>
                <c:pt idx="1208">
                  <c:v>25.959872308926091</c:v>
                </c:pt>
                <c:pt idx="1209">
                  <c:v>25.959872308926091</c:v>
                </c:pt>
                <c:pt idx="1210">
                  <c:v>25.959872308926091</c:v>
                </c:pt>
                <c:pt idx="1211">
                  <c:v>25.959872308926091</c:v>
                </c:pt>
                <c:pt idx="1212">
                  <c:v>25.959872308926091</c:v>
                </c:pt>
                <c:pt idx="1213">
                  <c:v>25.959872308926091</c:v>
                </c:pt>
                <c:pt idx="1214">
                  <c:v>25.959872308926091</c:v>
                </c:pt>
                <c:pt idx="1215">
                  <c:v>25.959872308926091</c:v>
                </c:pt>
                <c:pt idx="1216">
                  <c:v>25.959872308926091</c:v>
                </c:pt>
                <c:pt idx="1217">
                  <c:v>25.959872308926091</c:v>
                </c:pt>
                <c:pt idx="1218">
                  <c:v>25.959872308926091</c:v>
                </c:pt>
                <c:pt idx="1219">
                  <c:v>25.959872308926091</c:v>
                </c:pt>
                <c:pt idx="1220">
                  <c:v>25.959872308926091</c:v>
                </c:pt>
                <c:pt idx="1221">
                  <c:v>25.959872308926091</c:v>
                </c:pt>
                <c:pt idx="1222">
                  <c:v>25.959872308926091</c:v>
                </c:pt>
                <c:pt idx="1223">
                  <c:v>25.959872308926091</c:v>
                </c:pt>
                <c:pt idx="1224">
                  <c:v>25.959872308926091</c:v>
                </c:pt>
                <c:pt idx="1225">
                  <c:v>25.959872308926091</c:v>
                </c:pt>
                <c:pt idx="1226">
                  <c:v>25.959872308926091</c:v>
                </c:pt>
                <c:pt idx="1227">
                  <c:v>25.959872308926091</c:v>
                </c:pt>
                <c:pt idx="1228">
                  <c:v>25.959872308926091</c:v>
                </c:pt>
                <c:pt idx="1229">
                  <c:v>25.959872308926091</c:v>
                </c:pt>
                <c:pt idx="1230">
                  <c:v>25.959872308926091</c:v>
                </c:pt>
                <c:pt idx="1231">
                  <c:v>25.959872308926091</c:v>
                </c:pt>
                <c:pt idx="1232">
                  <c:v>25.959872308926091</c:v>
                </c:pt>
                <c:pt idx="1233">
                  <c:v>25.959872308926091</c:v>
                </c:pt>
                <c:pt idx="1234">
                  <c:v>25.959872308926091</c:v>
                </c:pt>
                <c:pt idx="1235">
                  <c:v>25.959872308926091</c:v>
                </c:pt>
                <c:pt idx="1236">
                  <c:v>25.959872308926091</c:v>
                </c:pt>
                <c:pt idx="1237">
                  <c:v>25.959872308926091</c:v>
                </c:pt>
                <c:pt idx="1238">
                  <c:v>25.959872308926091</c:v>
                </c:pt>
                <c:pt idx="1239">
                  <c:v>25.959872308926091</c:v>
                </c:pt>
                <c:pt idx="1240">
                  <c:v>25.959872308926091</c:v>
                </c:pt>
                <c:pt idx="1241">
                  <c:v>25.959872308926091</c:v>
                </c:pt>
                <c:pt idx="1242">
                  <c:v>25.959872308926091</c:v>
                </c:pt>
                <c:pt idx="1243">
                  <c:v>25.959872308926091</c:v>
                </c:pt>
                <c:pt idx="1244">
                  <c:v>25.959872308926091</c:v>
                </c:pt>
                <c:pt idx="1245">
                  <c:v>25.959872308926091</c:v>
                </c:pt>
                <c:pt idx="1246">
                  <c:v>25.959872308926091</c:v>
                </c:pt>
                <c:pt idx="1247">
                  <c:v>25.959872308926091</c:v>
                </c:pt>
                <c:pt idx="1248">
                  <c:v>25.959872308926091</c:v>
                </c:pt>
                <c:pt idx="1249">
                  <c:v>25.959872308926091</c:v>
                </c:pt>
                <c:pt idx="1250">
                  <c:v>25.959872308926091</c:v>
                </c:pt>
                <c:pt idx="1251">
                  <c:v>25.959872308926091</c:v>
                </c:pt>
                <c:pt idx="1252">
                  <c:v>25.959872308926091</c:v>
                </c:pt>
                <c:pt idx="1253">
                  <c:v>25.959872308926091</c:v>
                </c:pt>
                <c:pt idx="1254">
                  <c:v>25.959872308926091</c:v>
                </c:pt>
                <c:pt idx="1255">
                  <c:v>25.959872308926091</c:v>
                </c:pt>
                <c:pt idx="1256">
                  <c:v>25.959872308926091</c:v>
                </c:pt>
                <c:pt idx="1257">
                  <c:v>25.959872308926091</c:v>
                </c:pt>
                <c:pt idx="1258">
                  <c:v>25.959872308926091</c:v>
                </c:pt>
                <c:pt idx="1259">
                  <c:v>25.959872308926091</c:v>
                </c:pt>
                <c:pt idx="1260">
                  <c:v>25.959872308926091</c:v>
                </c:pt>
                <c:pt idx="1261">
                  <c:v>25.959872308926091</c:v>
                </c:pt>
                <c:pt idx="1262">
                  <c:v>25.959872308926091</c:v>
                </c:pt>
                <c:pt idx="1263">
                  <c:v>25.959872308926091</c:v>
                </c:pt>
                <c:pt idx="1264">
                  <c:v>25.959872308926091</c:v>
                </c:pt>
                <c:pt idx="1265">
                  <c:v>25.959872308926091</c:v>
                </c:pt>
                <c:pt idx="1266">
                  <c:v>25.959872308926091</c:v>
                </c:pt>
                <c:pt idx="1267">
                  <c:v>25.959872308926091</c:v>
                </c:pt>
                <c:pt idx="1268">
                  <c:v>25.959872308926091</c:v>
                </c:pt>
                <c:pt idx="1269">
                  <c:v>25.959872308926091</c:v>
                </c:pt>
                <c:pt idx="1270">
                  <c:v>25.959872308926091</c:v>
                </c:pt>
                <c:pt idx="1271">
                  <c:v>25.959872308926091</c:v>
                </c:pt>
                <c:pt idx="1272">
                  <c:v>25.959872308926091</c:v>
                </c:pt>
                <c:pt idx="1273">
                  <c:v>25.959872308926091</c:v>
                </c:pt>
                <c:pt idx="1274">
                  <c:v>25.959872308926091</c:v>
                </c:pt>
                <c:pt idx="1275">
                  <c:v>25.959872308926091</c:v>
                </c:pt>
                <c:pt idx="1276">
                  <c:v>25.959872308926091</c:v>
                </c:pt>
                <c:pt idx="1277">
                  <c:v>25.959872308926091</c:v>
                </c:pt>
                <c:pt idx="1278">
                  <c:v>25.959872308926091</c:v>
                </c:pt>
                <c:pt idx="1279">
                  <c:v>25.959872308926091</c:v>
                </c:pt>
                <c:pt idx="1280">
                  <c:v>25.959872308926091</c:v>
                </c:pt>
                <c:pt idx="1281">
                  <c:v>25.959872308926091</c:v>
                </c:pt>
                <c:pt idx="1282">
                  <c:v>25.959872308926091</c:v>
                </c:pt>
                <c:pt idx="1283">
                  <c:v>25.959872308926091</c:v>
                </c:pt>
                <c:pt idx="1284">
                  <c:v>25.959872308926091</c:v>
                </c:pt>
                <c:pt idx="1285">
                  <c:v>25.959872308926091</c:v>
                </c:pt>
                <c:pt idx="1286">
                  <c:v>25.959872308926091</c:v>
                </c:pt>
                <c:pt idx="1287">
                  <c:v>25.959872308926091</c:v>
                </c:pt>
                <c:pt idx="1288">
                  <c:v>25.959872308926091</c:v>
                </c:pt>
                <c:pt idx="1289">
                  <c:v>25.959872308926091</c:v>
                </c:pt>
                <c:pt idx="1290">
                  <c:v>25.959872308926091</c:v>
                </c:pt>
                <c:pt idx="1291">
                  <c:v>25.959872308926091</c:v>
                </c:pt>
                <c:pt idx="1292">
                  <c:v>25.959872308926091</c:v>
                </c:pt>
                <c:pt idx="1293">
                  <c:v>25.959872308926091</c:v>
                </c:pt>
                <c:pt idx="1294">
                  <c:v>25.959872308926091</c:v>
                </c:pt>
                <c:pt idx="1295">
                  <c:v>25.959872308926091</c:v>
                </c:pt>
                <c:pt idx="1296">
                  <c:v>25.959872308926091</c:v>
                </c:pt>
                <c:pt idx="1297">
                  <c:v>25.959872308926091</c:v>
                </c:pt>
                <c:pt idx="1298">
                  <c:v>25.959872308926091</c:v>
                </c:pt>
                <c:pt idx="1299">
                  <c:v>25.959872308926091</c:v>
                </c:pt>
                <c:pt idx="1300">
                  <c:v>25.959872308926091</c:v>
                </c:pt>
                <c:pt idx="1301">
                  <c:v>25.959872308926091</c:v>
                </c:pt>
                <c:pt idx="1302">
                  <c:v>25.959872308926091</c:v>
                </c:pt>
                <c:pt idx="1303">
                  <c:v>25.959872308926091</c:v>
                </c:pt>
                <c:pt idx="1304">
                  <c:v>25.959872308926091</c:v>
                </c:pt>
                <c:pt idx="1305">
                  <c:v>25.959872308926091</c:v>
                </c:pt>
                <c:pt idx="1306">
                  <c:v>25.959872308926091</c:v>
                </c:pt>
                <c:pt idx="1307">
                  <c:v>25.959872308926091</c:v>
                </c:pt>
                <c:pt idx="1308">
                  <c:v>25.959872308926091</c:v>
                </c:pt>
                <c:pt idx="1309">
                  <c:v>25.959872308926091</c:v>
                </c:pt>
                <c:pt idx="1310">
                  <c:v>25.959872308926091</c:v>
                </c:pt>
                <c:pt idx="1311">
                  <c:v>25.959872308926091</c:v>
                </c:pt>
                <c:pt idx="1312">
                  <c:v>25.959872308926091</c:v>
                </c:pt>
                <c:pt idx="1313">
                  <c:v>25.959872308926091</c:v>
                </c:pt>
                <c:pt idx="1314">
                  <c:v>25.959872308926091</c:v>
                </c:pt>
                <c:pt idx="1315">
                  <c:v>25.959872308926091</c:v>
                </c:pt>
                <c:pt idx="1316">
                  <c:v>25.959872308926091</c:v>
                </c:pt>
                <c:pt idx="1317">
                  <c:v>25.959872308926091</c:v>
                </c:pt>
                <c:pt idx="1318">
                  <c:v>25.959872308926091</c:v>
                </c:pt>
                <c:pt idx="1319">
                  <c:v>25.959872308926091</c:v>
                </c:pt>
                <c:pt idx="1320">
                  <c:v>25.959872308926091</c:v>
                </c:pt>
                <c:pt idx="1321">
                  <c:v>25.959872308926091</c:v>
                </c:pt>
                <c:pt idx="1322">
                  <c:v>25.959872308926091</c:v>
                </c:pt>
                <c:pt idx="1323">
                  <c:v>25.959872308926091</c:v>
                </c:pt>
                <c:pt idx="1324">
                  <c:v>25.959872308926091</c:v>
                </c:pt>
                <c:pt idx="1325">
                  <c:v>25.959872308926091</c:v>
                </c:pt>
                <c:pt idx="1326">
                  <c:v>25.959872308926091</c:v>
                </c:pt>
                <c:pt idx="1327">
                  <c:v>25.959872308926091</c:v>
                </c:pt>
                <c:pt idx="1328">
                  <c:v>25.959872308926091</c:v>
                </c:pt>
                <c:pt idx="1329">
                  <c:v>25.959872308926091</c:v>
                </c:pt>
                <c:pt idx="1330">
                  <c:v>25.959872308926091</c:v>
                </c:pt>
                <c:pt idx="1331">
                  <c:v>25.959872308926091</c:v>
                </c:pt>
                <c:pt idx="1332">
                  <c:v>25.959872308926091</c:v>
                </c:pt>
                <c:pt idx="1333">
                  <c:v>25.959872308926091</c:v>
                </c:pt>
                <c:pt idx="1334">
                  <c:v>25.959872308926091</c:v>
                </c:pt>
                <c:pt idx="1335">
                  <c:v>25.959872308926091</c:v>
                </c:pt>
                <c:pt idx="1336">
                  <c:v>25.959872308926091</c:v>
                </c:pt>
                <c:pt idx="1337">
                  <c:v>25.959872308926091</c:v>
                </c:pt>
                <c:pt idx="1338">
                  <c:v>25.959872308926091</c:v>
                </c:pt>
                <c:pt idx="1339">
                  <c:v>25.959872308926091</c:v>
                </c:pt>
                <c:pt idx="1340">
                  <c:v>25.959872308926091</c:v>
                </c:pt>
                <c:pt idx="1341">
                  <c:v>25.959872308926091</c:v>
                </c:pt>
                <c:pt idx="1342">
                  <c:v>25.959872308926091</c:v>
                </c:pt>
                <c:pt idx="1343">
                  <c:v>25.959872308926091</c:v>
                </c:pt>
                <c:pt idx="1344">
                  <c:v>25.959872308926091</c:v>
                </c:pt>
                <c:pt idx="1345">
                  <c:v>25.959872308926091</c:v>
                </c:pt>
                <c:pt idx="1346">
                  <c:v>25.959872308926091</c:v>
                </c:pt>
                <c:pt idx="1347">
                  <c:v>25.959872308926091</c:v>
                </c:pt>
                <c:pt idx="1348">
                  <c:v>25.959872308926091</c:v>
                </c:pt>
                <c:pt idx="1349">
                  <c:v>25.959872308926091</c:v>
                </c:pt>
                <c:pt idx="1350">
                  <c:v>25.959872308926091</c:v>
                </c:pt>
                <c:pt idx="1351">
                  <c:v>25.959872308926091</c:v>
                </c:pt>
                <c:pt idx="1352">
                  <c:v>25.959872308926091</c:v>
                </c:pt>
                <c:pt idx="1353">
                  <c:v>25.959872308926091</c:v>
                </c:pt>
                <c:pt idx="1354">
                  <c:v>25.959872308926091</c:v>
                </c:pt>
                <c:pt idx="1355">
                  <c:v>25.959872308926091</c:v>
                </c:pt>
                <c:pt idx="1356">
                  <c:v>25.959872308926091</c:v>
                </c:pt>
                <c:pt idx="1357">
                  <c:v>25.959872308926091</c:v>
                </c:pt>
                <c:pt idx="1358">
                  <c:v>25.959872308926091</c:v>
                </c:pt>
                <c:pt idx="1359">
                  <c:v>25.959872308926091</c:v>
                </c:pt>
                <c:pt idx="1360">
                  <c:v>25.959872308926091</c:v>
                </c:pt>
                <c:pt idx="1361">
                  <c:v>25.959872308926091</c:v>
                </c:pt>
                <c:pt idx="1362">
                  <c:v>25.959872308926091</c:v>
                </c:pt>
                <c:pt idx="1363">
                  <c:v>25.959872308926091</c:v>
                </c:pt>
                <c:pt idx="1364">
                  <c:v>25.959872308926091</c:v>
                </c:pt>
                <c:pt idx="1365">
                  <c:v>25.959872308926091</c:v>
                </c:pt>
                <c:pt idx="1366">
                  <c:v>25.959872308926091</c:v>
                </c:pt>
                <c:pt idx="1367">
                  <c:v>25.959872308926091</c:v>
                </c:pt>
                <c:pt idx="1368">
                  <c:v>25.959872308926091</c:v>
                </c:pt>
                <c:pt idx="1369">
                  <c:v>25.959872308926091</c:v>
                </c:pt>
                <c:pt idx="1370">
                  <c:v>25.959872308926091</c:v>
                </c:pt>
                <c:pt idx="1371">
                  <c:v>25.959872308926091</c:v>
                </c:pt>
                <c:pt idx="1372">
                  <c:v>25.959872308926091</c:v>
                </c:pt>
                <c:pt idx="1373">
                  <c:v>25.959872308926091</c:v>
                </c:pt>
                <c:pt idx="1374">
                  <c:v>25.959872308926091</c:v>
                </c:pt>
                <c:pt idx="1375">
                  <c:v>25.959872308926091</c:v>
                </c:pt>
                <c:pt idx="1376">
                  <c:v>25.959872308926091</c:v>
                </c:pt>
                <c:pt idx="1377">
                  <c:v>25.959872308926091</c:v>
                </c:pt>
                <c:pt idx="1378">
                  <c:v>25.959872308926091</c:v>
                </c:pt>
                <c:pt idx="1379">
                  <c:v>25.959872308926091</c:v>
                </c:pt>
                <c:pt idx="1380">
                  <c:v>25.959872308926091</c:v>
                </c:pt>
                <c:pt idx="1381">
                  <c:v>25.959872308926091</c:v>
                </c:pt>
                <c:pt idx="1382">
                  <c:v>25.959872308926091</c:v>
                </c:pt>
                <c:pt idx="1383">
                  <c:v>25.959872308926091</c:v>
                </c:pt>
                <c:pt idx="1384">
                  <c:v>25.959872308926091</c:v>
                </c:pt>
                <c:pt idx="1385">
                  <c:v>25.959872308926091</c:v>
                </c:pt>
                <c:pt idx="1386">
                  <c:v>25.959872308926091</c:v>
                </c:pt>
                <c:pt idx="1387">
                  <c:v>25.959872308926091</c:v>
                </c:pt>
                <c:pt idx="1388">
                  <c:v>25.959872308926091</c:v>
                </c:pt>
                <c:pt idx="1389">
                  <c:v>25.959872308926091</c:v>
                </c:pt>
                <c:pt idx="1390">
                  <c:v>25.959872308926091</c:v>
                </c:pt>
                <c:pt idx="1391">
                  <c:v>25.959872308926091</c:v>
                </c:pt>
                <c:pt idx="1392">
                  <c:v>25.959872308926091</c:v>
                </c:pt>
                <c:pt idx="1393">
                  <c:v>25.959872308926091</c:v>
                </c:pt>
                <c:pt idx="1394">
                  <c:v>25.959872308926091</c:v>
                </c:pt>
                <c:pt idx="1395">
                  <c:v>25.959872308926091</c:v>
                </c:pt>
                <c:pt idx="1396">
                  <c:v>25.959872308926091</c:v>
                </c:pt>
                <c:pt idx="1397">
                  <c:v>25.959872308926091</c:v>
                </c:pt>
                <c:pt idx="1398">
                  <c:v>25.959872308926091</c:v>
                </c:pt>
                <c:pt idx="1399">
                  <c:v>25.959872308926091</c:v>
                </c:pt>
                <c:pt idx="1400">
                  <c:v>25.959872308926091</c:v>
                </c:pt>
                <c:pt idx="1401">
                  <c:v>25.959872308926091</c:v>
                </c:pt>
                <c:pt idx="1402">
                  <c:v>25.959872308926091</c:v>
                </c:pt>
                <c:pt idx="1403">
                  <c:v>25.959872308926091</c:v>
                </c:pt>
                <c:pt idx="1404">
                  <c:v>25.959872308926091</c:v>
                </c:pt>
                <c:pt idx="1405">
                  <c:v>25.959872308926091</c:v>
                </c:pt>
                <c:pt idx="1406">
                  <c:v>25.959872308926091</c:v>
                </c:pt>
                <c:pt idx="1407">
                  <c:v>25.959872308926091</c:v>
                </c:pt>
                <c:pt idx="1408">
                  <c:v>25.959872308926091</c:v>
                </c:pt>
                <c:pt idx="1409">
                  <c:v>25.959872308926091</c:v>
                </c:pt>
                <c:pt idx="1410">
                  <c:v>25.959872308926091</c:v>
                </c:pt>
                <c:pt idx="1411">
                  <c:v>25.959872308926091</c:v>
                </c:pt>
                <c:pt idx="1412">
                  <c:v>25.959872308926091</c:v>
                </c:pt>
                <c:pt idx="1413">
                  <c:v>25.959872308926091</c:v>
                </c:pt>
                <c:pt idx="1414">
                  <c:v>25.959872308926091</c:v>
                </c:pt>
                <c:pt idx="1415">
                  <c:v>25.959872308926091</c:v>
                </c:pt>
                <c:pt idx="1416">
                  <c:v>25.959872308926091</c:v>
                </c:pt>
                <c:pt idx="1417">
                  <c:v>25.959872308926091</c:v>
                </c:pt>
                <c:pt idx="1418">
                  <c:v>25.959872308926091</c:v>
                </c:pt>
                <c:pt idx="1419">
                  <c:v>25.959872308926091</c:v>
                </c:pt>
                <c:pt idx="1420">
                  <c:v>25.959872308926091</c:v>
                </c:pt>
                <c:pt idx="1421">
                  <c:v>25.959872308926091</c:v>
                </c:pt>
                <c:pt idx="1422">
                  <c:v>25.959872308926091</c:v>
                </c:pt>
                <c:pt idx="1423">
                  <c:v>25.959872308926091</c:v>
                </c:pt>
                <c:pt idx="1424">
                  <c:v>25.959872308926091</c:v>
                </c:pt>
                <c:pt idx="1425">
                  <c:v>25.959872308926091</c:v>
                </c:pt>
                <c:pt idx="1426">
                  <c:v>25.959872308926091</c:v>
                </c:pt>
                <c:pt idx="1427">
                  <c:v>25.959872308926091</c:v>
                </c:pt>
                <c:pt idx="1428">
                  <c:v>25.959872308926091</c:v>
                </c:pt>
                <c:pt idx="1429">
                  <c:v>25.959872308926091</c:v>
                </c:pt>
                <c:pt idx="1430">
                  <c:v>25.959872308926091</c:v>
                </c:pt>
                <c:pt idx="1431">
                  <c:v>25.959872308926091</c:v>
                </c:pt>
                <c:pt idx="1432">
                  <c:v>25.959872308926091</c:v>
                </c:pt>
                <c:pt idx="1433">
                  <c:v>25.959872308926091</c:v>
                </c:pt>
                <c:pt idx="1434">
                  <c:v>25.959872308926091</c:v>
                </c:pt>
                <c:pt idx="1435">
                  <c:v>25.959872308926091</c:v>
                </c:pt>
                <c:pt idx="1436">
                  <c:v>25.959872308926091</c:v>
                </c:pt>
                <c:pt idx="1437">
                  <c:v>25.959872308926091</c:v>
                </c:pt>
                <c:pt idx="1438">
                  <c:v>25.959872308926091</c:v>
                </c:pt>
                <c:pt idx="1439">
                  <c:v>25.959872308926091</c:v>
                </c:pt>
                <c:pt idx="1440">
                  <c:v>25.959872308926091</c:v>
                </c:pt>
                <c:pt idx="1441">
                  <c:v>25.959872308926091</c:v>
                </c:pt>
                <c:pt idx="1442">
                  <c:v>25.959872308926091</c:v>
                </c:pt>
                <c:pt idx="1443">
                  <c:v>25.959872308926091</c:v>
                </c:pt>
                <c:pt idx="1444">
                  <c:v>25.959872308926091</c:v>
                </c:pt>
                <c:pt idx="1445">
                  <c:v>25.959872308926091</c:v>
                </c:pt>
                <c:pt idx="1446">
                  <c:v>25.959872308926091</c:v>
                </c:pt>
                <c:pt idx="1447">
                  <c:v>25.959872308926091</c:v>
                </c:pt>
                <c:pt idx="1448">
                  <c:v>25.959872308926091</c:v>
                </c:pt>
                <c:pt idx="1449">
                  <c:v>25.959872308926091</c:v>
                </c:pt>
                <c:pt idx="1450">
                  <c:v>25.959872308926091</c:v>
                </c:pt>
                <c:pt idx="1451">
                  <c:v>25.959872308926091</c:v>
                </c:pt>
                <c:pt idx="1452">
                  <c:v>25.959872308926091</c:v>
                </c:pt>
                <c:pt idx="1453">
                  <c:v>25.959872308926091</c:v>
                </c:pt>
                <c:pt idx="1454">
                  <c:v>25.959872308926091</c:v>
                </c:pt>
                <c:pt idx="1455">
                  <c:v>25.959872308926091</c:v>
                </c:pt>
                <c:pt idx="1456">
                  <c:v>25.959872308926091</c:v>
                </c:pt>
                <c:pt idx="1457">
                  <c:v>25.959872308926091</c:v>
                </c:pt>
                <c:pt idx="1458">
                  <c:v>25.959872308926091</c:v>
                </c:pt>
                <c:pt idx="1459">
                  <c:v>25.959872308926091</c:v>
                </c:pt>
                <c:pt idx="1460">
                  <c:v>25.959872308926091</c:v>
                </c:pt>
                <c:pt idx="1461">
                  <c:v>25.959872308926091</c:v>
                </c:pt>
                <c:pt idx="1462">
                  <c:v>25.959872308926091</c:v>
                </c:pt>
                <c:pt idx="1463">
                  <c:v>25.959872308926091</c:v>
                </c:pt>
                <c:pt idx="1464">
                  <c:v>25.959872308926091</c:v>
                </c:pt>
                <c:pt idx="1465">
                  <c:v>25.959872308926091</c:v>
                </c:pt>
                <c:pt idx="1466">
                  <c:v>25.959872308926091</c:v>
                </c:pt>
                <c:pt idx="1467">
                  <c:v>25.959872308926091</c:v>
                </c:pt>
                <c:pt idx="1468">
                  <c:v>25.959872308926091</c:v>
                </c:pt>
                <c:pt idx="1469">
                  <c:v>25.959872308926091</c:v>
                </c:pt>
                <c:pt idx="1470">
                  <c:v>25.959872308926091</c:v>
                </c:pt>
                <c:pt idx="1471">
                  <c:v>25.959872308926091</c:v>
                </c:pt>
                <c:pt idx="1472">
                  <c:v>25.959872308926091</c:v>
                </c:pt>
                <c:pt idx="1473">
                  <c:v>25.959872308926091</c:v>
                </c:pt>
                <c:pt idx="1474">
                  <c:v>25.959872308926091</c:v>
                </c:pt>
                <c:pt idx="1475">
                  <c:v>25.959872308926091</c:v>
                </c:pt>
                <c:pt idx="1476">
                  <c:v>25.959872308926091</c:v>
                </c:pt>
                <c:pt idx="1477">
                  <c:v>25.959872308926091</c:v>
                </c:pt>
                <c:pt idx="1478">
                  <c:v>25.959872308926091</c:v>
                </c:pt>
                <c:pt idx="1479">
                  <c:v>25.959872308926091</c:v>
                </c:pt>
                <c:pt idx="1480">
                  <c:v>25.959872308926091</c:v>
                </c:pt>
                <c:pt idx="1481">
                  <c:v>25.959872308926091</c:v>
                </c:pt>
                <c:pt idx="1482">
                  <c:v>25.959872308926091</c:v>
                </c:pt>
                <c:pt idx="1483">
                  <c:v>25.959872308926091</c:v>
                </c:pt>
                <c:pt idx="1484">
                  <c:v>25.959872308926091</c:v>
                </c:pt>
                <c:pt idx="1485">
                  <c:v>25.959872308926091</c:v>
                </c:pt>
                <c:pt idx="1486">
                  <c:v>25.959872308926091</c:v>
                </c:pt>
                <c:pt idx="1487">
                  <c:v>25.959872308926091</c:v>
                </c:pt>
                <c:pt idx="1488">
                  <c:v>25.959872308926091</c:v>
                </c:pt>
                <c:pt idx="1489">
                  <c:v>25.959872308926091</c:v>
                </c:pt>
                <c:pt idx="1490">
                  <c:v>25.959872308926091</c:v>
                </c:pt>
                <c:pt idx="1491">
                  <c:v>25.959872308926091</c:v>
                </c:pt>
                <c:pt idx="1492">
                  <c:v>25.959872308926091</c:v>
                </c:pt>
                <c:pt idx="1493">
                  <c:v>25.959872308926091</c:v>
                </c:pt>
                <c:pt idx="1494">
                  <c:v>25.959872308926091</c:v>
                </c:pt>
                <c:pt idx="1495">
                  <c:v>25.959872308926091</c:v>
                </c:pt>
                <c:pt idx="1496">
                  <c:v>25.959872308926091</c:v>
                </c:pt>
                <c:pt idx="1497">
                  <c:v>25.959872308926091</c:v>
                </c:pt>
                <c:pt idx="1498">
                  <c:v>25.959872308926091</c:v>
                </c:pt>
                <c:pt idx="1499">
                  <c:v>25.959872308926091</c:v>
                </c:pt>
                <c:pt idx="1500">
                  <c:v>25.959872308926091</c:v>
                </c:pt>
                <c:pt idx="1501">
                  <c:v>25.959872308926091</c:v>
                </c:pt>
                <c:pt idx="1502">
                  <c:v>25.959872308926091</c:v>
                </c:pt>
                <c:pt idx="1503">
                  <c:v>25.959872308926091</c:v>
                </c:pt>
                <c:pt idx="1504">
                  <c:v>25.959872308926091</c:v>
                </c:pt>
                <c:pt idx="1505">
                  <c:v>25.959872308926091</c:v>
                </c:pt>
                <c:pt idx="1506">
                  <c:v>25.959872308926091</c:v>
                </c:pt>
                <c:pt idx="1507">
                  <c:v>25.959872308926091</c:v>
                </c:pt>
                <c:pt idx="1508">
                  <c:v>25.959872308926091</c:v>
                </c:pt>
                <c:pt idx="1509">
                  <c:v>25.959872308926091</c:v>
                </c:pt>
                <c:pt idx="1510">
                  <c:v>25.959872308926091</c:v>
                </c:pt>
                <c:pt idx="1511">
                  <c:v>25.959872308926091</c:v>
                </c:pt>
                <c:pt idx="1512">
                  <c:v>25.959872308926091</c:v>
                </c:pt>
                <c:pt idx="1513">
                  <c:v>25.959872308926091</c:v>
                </c:pt>
                <c:pt idx="1514">
                  <c:v>25.959872308926091</c:v>
                </c:pt>
                <c:pt idx="1515">
                  <c:v>25.959872308926091</c:v>
                </c:pt>
                <c:pt idx="1516">
                  <c:v>25.959872308926091</c:v>
                </c:pt>
                <c:pt idx="1517">
                  <c:v>25.959872308926091</c:v>
                </c:pt>
                <c:pt idx="1518">
                  <c:v>25.959872308926091</c:v>
                </c:pt>
                <c:pt idx="1519">
                  <c:v>25.959872308926091</c:v>
                </c:pt>
                <c:pt idx="1520">
                  <c:v>25.959872308926091</c:v>
                </c:pt>
                <c:pt idx="1521">
                  <c:v>25.959872308926091</c:v>
                </c:pt>
                <c:pt idx="1522">
                  <c:v>25.959872308926091</c:v>
                </c:pt>
                <c:pt idx="1523">
                  <c:v>25.959872308926091</c:v>
                </c:pt>
                <c:pt idx="1524">
                  <c:v>25.959872308926091</c:v>
                </c:pt>
                <c:pt idx="1525">
                  <c:v>25.959872308926091</c:v>
                </c:pt>
                <c:pt idx="1526">
                  <c:v>25.959872308926091</c:v>
                </c:pt>
                <c:pt idx="1527">
                  <c:v>25.959872308926091</c:v>
                </c:pt>
                <c:pt idx="1528">
                  <c:v>25.959872308926091</c:v>
                </c:pt>
                <c:pt idx="1529">
                  <c:v>25.959872308926091</c:v>
                </c:pt>
                <c:pt idx="1530">
                  <c:v>25.959872308926091</c:v>
                </c:pt>
                <c:pt idx="1531">
                  <c:v>25.959872308926091</c:v>
                </c:pt>
                <c:pt idx="1532">
                  <c:v>25.959872308926091</c:v>
                </c:pt>
                <c:pt idx="1533">
                  <c:v>25.959872308926091</c:v>
                </c:pt>
                <c:pt idx="1534">
                  <c:v>25.959872308926091</c:v>
                </c:pt>
                <c:pt idx="1535">
                  <c:v>25.959872308926091</c:v>
                </c:pt>
                <c:pt idx="1536">
                  <c:v>25.959872308926091</c:v>
                </c:pt>
                <c:pt idx="1537">
                  <c:v>25.959872308926091</c:v>
                </c:pt>
                <c:pt idx="1538">
                  <c:v>25.959872308926091</c:v>
                </c:pt>
                <c:pt idx="1539">
                  <c:v>25.959872308926091</c:v>
                </c:pt>
                <c:pt idx="1540">
                  <c:v>25.959872308926091</c:v>
                </c:pt>
                <c:pt idx="1541">
                  <c:v>25.959872308926091</c:v>
                </c:pt>
                <c:pt idx="1542">
                  <c:v>25.959872308926091</c:v>
                </c:pt>
                <c:pt idx="1543">
                  <c:v>25.959872308926091</c:v>
                </c:pt>
                <c:pt idx="1544">
                  <c:v>25.959872308926091</c:v>
                </c:pt>
                <c:pt idx="1545">
                  <c:v>25.959872308926091</c:v>
                </c:pt>
                <c:pt idx="1546">
                  <c:v>25.959872308926091</c:v>
                </c:pt>
                <c:pt idx="1547">
                  <c:v>25.959872308926091</c:v>
                </c:pt>
                <c:pt idx="1548">
                  <c:v>25.959872308926091</c:v>
                </c:pt>
                <c:pt idx="1549">
                  <c:v>25.959872308926091</c:v>
                </c:pt>
                <c:pt idx="1550">
                  <c:v>25.959872308926091</c:v>
                </c:pt>
                <c:pt idx="1551">
                  <c:v>25.959872308926091</c:v>
                </c:pt>
                <c:pt idx="1552">
                  <c:v>25.959872308926091</c:v>
                </c:pt>
                <c:pt idx="1553">
                  <c:v>25.959872308926091</c:v>
                </c:pt>
                <c:pt idx="1554">
                  <c:v>25.959872308926091</c:v>
                </c:pt>
                <c:pt idx="1555">
                  <c:v>25.959872308926091</c:v>
                </c:pt>
                <c:pt idx="1556">
                  <c:v>25.959872308926091</c:v>
                </c:pt>
                <c:pt idx="1557">
                  <c:v>25.959872308926091</c:v>
                </c:pt>
                <c:pt idx="1558">
                  <c:v>25.959872308926091</c:v>
                </c:pt>
                <c:pt idx="1559">
                  <c:v>25.959872308926091</c:v>
                </c:pt>
                <c:pt idx="1560">
                  <c:v>25.959872308926091</c:v>
                </c:pt>
                <c:pt idx="1561">
                  <c:v>25.959872308926091</c:v>
                </c:pt>
                <c:pt idx="1562">
                  <c:v>25.959872308926091</c:v>
                </c:pt>
                <c:pt idx="1563">
                  <c:v>25.959872308926091</c:v>
                </c:pt>
                <c:pt idx="1564">
                  <c:v>25.959872308926091</c:v>
                </c:pt>
                <c:pt idx="1565">
                  <c:v>25.959872308926091</c:v>
                </c:pt>
                <c:pt idx="1566">
                  <c:v>25.959872308926091</c:v>
                </c:pt>
                <c:pt idx="1567">
                  <c:v>25.959872308926091</c:v>
                </c:pt>
                <c:pt idx="1568">
                  <c:v>25.959872308926091</c:v>
                </c:pt>
                <c:pt idx="1569">
                  <c:v>25.959872308926091</c:v>
                </c:pt>
                <c:pt idx="1570">
                  <c:v>25.959872308926091</c:v>
                </c:pt>
                <c:pt idx="1571">
                  <c:v>25.959872308926091</c:v>
                </c:pt>
                <c:pt idx="1572">
                  <c:v>25.959872308926091</c:v>
                </c:pt>
                <c:pt idx="1573">
                  <c:v>25.959872308926091</c:v>
                </c:pt>
                <c:pt idx="1574">
                  <c:v>25.959872308926091</c:v>
                </c:pt>
                <c:pt idx="1575">
                  <c:v>25.959872308926091</c:v>
                </c:pt>
                <c:pt idx="1576">
                  <c:v>25.959872308926091</c:v>
                </c:pt>
                <c:pt idx="1577">
                  <c:v>25.959872308926091</c:v>
                </c:pt>
                <c:pt idx="1578">
                  <c:v>25.959872308926091</c:v>
                </c:pt>
                <c:pt idx="1579">
                  <c:v>25.959872308926091</c:v>
                </c:pt>
                <c:pt idx="1580">
                  <c:v>25.959872308926091</c:v>
                </c:pt>
                <c:pt idx="1581">
                  <c:v>25.959872308926091</c:v>
                </c:pt>
                <c:pt idx="1582">
                  <c:v>25.959872308926091</c:v>
                </c:pt>
                <c:pt idx="1583">
                  <c:v>25.959872308926091</c:v>
                </c:pt>
                <c:pt idx="1584">
                  <c:v>25.959872308926091</c:v>
                </c:pt>
                <c:pt idx="1585">
                  <c:v>25.959872308926091</c:v>
                </c:pt>
                <c:pt idx="1586">
                  <c:v>25.959872308926091</c:v>
                </c:pt>
                <c:pt idx="1587">
                  <c:v>25.959872308926091</c:v>
                </c:pt>
                <c:pt idx="1588">
                  <c:v>25.959872308926091</c:v>
                </c:pt>
                <c:pt idx="1589">
                  <c:v>25.959872308926091</c:v>
                </c:pt>
                <c:pt idx="1590">
                  <c:v>25.959872308926091</c:v>
                </c:pt>
                <c:pt idx="1591">
                  <c:v>25.959872308926091</c:v>
                </c:pt>
                <c:pt idx="1592">
                  <c:v>25.959872308926091</c:v>
                </c:pt>
                <c:pt idx="1593">
                  <c:v>25.959872308926091</c:v>
                </c:pt>
                <c:pt idx="1594">
                  <c:v>25.959872308926091</c:v>
                </c:pt>
                <c:pt idx="1595">
                  <c:v>25.959872308926091</c:v>
                </c:pt>
                <c:pt idx="1596">
                  <c:v>25.959872308926091</c:v>
                </c:pt>
                <c:pt idx="1597">
                  <c:v>25.959872308926091</c:v>
                </c:pt>
                <c:pt idx="1598">
                  <c:v>25.959872308926091</c:v>
                </c:pt>
                <c:pt idx="1599">
                  <c:v>25.959872308926091</c:v>
                </c:pt>
                <c:pt idx="1600">
                  <c:v>25.959872308926091</c:v>
                </c:pt>
                <c:pt idx="1601">
                  <c:v>25.959872308926091</c:v>
                </c:pt>
                <c:pt idx="1602">
                  <c:v>25.959872308926091</c:v>
                </c:pt>
                <c:pt idx="1603">
                  <c:v>25.959872308926091</c:v>
                </c:pt>
                <c:pt idx="1604">
                  <c:v>25.959872308926091</c:v>
                </c:pt>
                <c:pt idx="1605">
                  <c:v>25.959872308926091</c:v>
                </c:pt>
                <c:pt idx="1606">
                  <c:v>25.959872308926091</c:v>
                </c:pt>
                <c:pt idx="1607">
                  <c:v>25.959872308926091</c:v>
                </c:pt>
                <c:pt idx="1608">
                  <c:v>25.959872308926091</c:v>
                </c:pt>
                <c:pt idx="1609">
                  <c:v>25.959872308926091</c:v>
                </c:pt>
                <c:pt idx="1610">
                  <c:v>25.959872308926091</c:v>
                </c:pt>
                <c:pt idx="1611">
                  <c:v>25.959872308926091</c:v>
                </c:pt>
                <c:pt idx="1612">
                  <c:v>25.959872308926091</c:v>
                </c:pt>
                <c:pt idx="1613">
                  <c:v>25.959872308926091</c:v>
                </c:pt>
                <c:pt idx="1614">
                  <c:v>25.959872308926091</c:v>
                </c:pt>
                <c:pt idx="1615">
                  <c:v>25.959872308926091</c:v>
                </c:pt>
                <c:pt idx="1616">
                  <c:v>25.959872308926091</c:v>
                </c:pt>
                <c:pt idx="1617">
                  <c:v>25.959872308926091</c:v>
                </c:pt>
                <c:pt idx="1618">
                  <c:v>25.959872308926091</c:v>
                </c:pt>
                <c:pt idx="1619">
                  <c:v>25.959872308926091</c:v>
                </c:pt>
                <c:pt idx="1620">
                  <c:v>25.959872308926091</c:v>
                </c:pt>
                <c:pt idx="1621">
                  <c:v>25.959872308926091</c:v>
                </c:pt>
                <c:pt idx="1622">
                  <c:v>25.959872308926091</c:v>
                </c:pt>
                <c:pt idx="1623">
                  <c:v>25.959872308926091</c:v>
                </c:pt>
                <c:pt idx="1624">
                  <c:v>25.959872308926091</c:v>
                </c:pt>
                <c:pt idx="1625">
                  <c:v>25.959872308926091</c:v>
                </c:pt>
                <c:pt idx="1626">
                  <c:v>25.959872308926091</c:v>
                </c:pt>
                <c:pt idx="1627">
                  <c:v>25.959872308926091</c:v>
                </c:pt>
                <c:pt idx="1628">
                  <c:v>25.959872308926091</c:v>
                </c:pt>
                <c:pt idx="1629">
                  <c:v>25.959872308926091</c:v>
                </c:pt>
                <c:pt idx="1630">
                  <c:v>25.959872308926091</c:v>
                </c:pt>
                <c:pt idx="1631">
                  <c:v>25.959872308926091</c:v>
                </c:pt>
                <c:pt idx="1632">
                  <c:v>25.959872308926091</c:v>
                </c:pt>
                <c:pt idx="1633">
                  <c:v>25.959872308926091</c:v>
                </c:pt>
                <c:pt idx="1634">
                  <c:v>25.959872308926091</c:v>
                </c:pt>
                <c:pt idx="1635">
                  <c:v>25.959872308926091</c:v>
                </c:pt>
                <c:pt idx="1636">
                  <c:v>25.959872308926091</c:v>
                </c:pt>
                <c:pt idx="1637">
                  <c:v>25.959872308926091</c:v>
                </c:pt>
                <c:pt idx="1638">
                  <c:v>25.959872308926091</c:v>
                </c:pt>
                <c:pt idx="1639">
                  <c:v>25.959872308926091</c:v>
                </c:pt>
                <c:pt idx="1640">
                  <c:v>25.959872308926091</c:v>
                </c:pt>
                <c:pt idx="1641">
                  <c:v>25.959872308926091</c:v>
                </c:pt>
                <c:pt idx="1642">
                  <c:v>25.959872308926091</c:v>
                </c:pt>
                <c:pt idx="1643">
                  <c:v>25.959872308926091</c:v>
                </c:pt>
                <c:pt idx="1644">
                  <c:v>25.959872308926091</c:v>
                </c:pt>
                <c:pt idx="1645">
                  <c:v>25.959872308926091</c:v>
                </c:pt>
                <c:pt idx="1646">
                  <c:v>25.959872308926091</c:v>
                </c:pt>
                <c:pt idx="1647">
                  <c:v>25.959872308926091</c:v>
                </c:pt>
                <c:pt idx="1648">
                  <c:v>25.959872308926091</c:v>
                </c:pt>
                <c:pt idx="1649">
                  <c:v>25.959872308926091</c:v>
                </c:pt>
                <c:pt idx="1650">
                  <c:v>25.959872308926091</c:v>
                </c:pt>
                <c:pt idx="1651">
                  <c:v>25.959872308926091</c:v>
                </c:pt>
                <c:pt idx="1652">
                  <c:v>25.959872308926091</c:v>
                </c:pt>
                <c:pt idx="1653">
                  <c:v>25.959872308926091</c:v>
                </c:pt>
                <c:pt idx="1654">
                  <c:v>25.959872308926091</c:v>
                </c:pt>
                <c:pt idx="1655">
                  <c:v>25.959872308926091</c:v>
                </c:pt>
                <c:pt idx="1656">
                  <c:v>25.959872308926091</c:v>
                </c:pt>
                <c:pt idx="1657">
                  <c:v>25.959872308926091</c:v>
                </c:pt>
                <c:pt idx="1658">
                  <c:v>25.959872308926091</c:v>
                </c:pt>
                <c:pt idx="1659">
                  <c:v>25.959872308926091</c:v>
                </c:pt>
                <c:pt idx="1660">
                  <c:v>25.959872308926091</c:v>
                </c:pt>
                <c:pt idx="1661">
                  <c:v>25.959872308926091</c:v>
                </c:pt>
                <c:pt idx="1662">
                  <c:v>25.959872308926091</c:v>
                </c:pt>
                <c:pt idx="1663">
                  <c:v>25.959872308926091</c:v>
                </c:pt>
                <c:pt idx="1664">
                  <c:v>25.959872308926091</c:v>
                </c:pt>
                <c:pt idx="1665">
                  <c:v>25.959872308926091</c:v>
                </c:pt>
                <c:pt idx="1666">
                  <c:v>25.959872308926091</c:v>
                </c:pt>
                <c:pt idx="1667">
                  <c:v>25.959872308926091</c:v>
                </c:pt>
                <c:pt idx="1668">
                  <c:v>25.959872308926091</c:v>
                </c:pt>
                <c:pt idx="1669">
                  <c:v>25.959872308926091</c:v>
                </c:pt>
                <c:pt idx="1670">
                  <c:v>25.959872308926091</c:v>
                </c:pt>
                <c:pt idx="1671">
                  <c:v>25.959872308926091</c:v>
                </c:pt>
                <c:pt idx="1672">
                  <c:v>25.959872308926091</c:v>
                </c:pt>
                <c:pt idx="1673">
                  <c:v>25.959872308926091</c:v>
                </c:pt>
                <c:pt idx="1674">
                  <c:v>25.959872308926091</c:v>
                </c:pt>
                <c:pt idx="1675">
                  <c:v>25.959872308926091</c:v>
                </c:pt>
                <c:pt idx="1676">
                  <c:v>25.959872308926091</c:v>
                </c:pt>
                <c:pt idx="1677">
                  <c:v>25.959872308926091</c:v>
                </c:pt>
                <c:pt idx="1678">
                  <c:v>25.959872308926091</c:v>
                </c:pt>
                <c:pt idx="1679">
                  <c:v>25.959872308926091</c:v>
                </c:pt>
                <c:pt idx="1680">
                  <c:v>25.959872308926091</c:v>
                </c:pt>
                <c:pt idx="1681">
                  <c:v>25.959872308926091</c:v>
                </c:pt>
                <c:pt idx="1682">
                  <c:v>25.959872308926091</c:v>
                </c:pt>
                <c:pt idx="1683">
                  <c:v>25.959872308926091</c:v>
                </c:pt>
                <c:pt idx="1684">
                  <c:v>25.959872308926091</c:v>
                </c:pt>
                <c:pt idx="1685">
                  <c:v>25.959872308926091</c:v>
                </c:pt>
                <c:pt idx="1686">
                  <c:v>25.959872308926091</c:v>
                </c:pt>
                <c:pt idx="1687">
                  <c:v>25.959872308926091</c:v>
                </c:pt>
                <c:pt idx="1688">
                  <c:v>25.959872308926091</c:v>
                </c:pt>
                <c:pt idx="1689">
                  <c:v>25.959872308926091</c:v>
                </c:pt>
                <c:pt idx="1690">
                  <c:v>25.959872308926091</c:v>
                </c:pt>
                <c:pt idx="1691">
                  <c:v>25.959872308926091</c:v>
                </c:pt>
                <c:pt idx="1692">
                  <c:v>25.959872308926091</c:v>
                </c:pt>
                <c:pt idx="1693">
                  <c:v>25.959872308926091</c:v>
                </c:pt>
                <c:pt idx="1694">
                  <c:v>25.959872308926091</c:v>
                </c:pt>
                <c:pt idx="1695">
                  <c:v>25.959872308926091</c:v>
                </c:pt>
                <c:pt idx="1696">
                  <c:v>25.959872308926091</c:v>
                </c:pt>
                <c:pt idx="1697">
                  <c:v>25.959872308926091</c:v>
                </c:pt>
                <c:pt idx="1698">
                  <c:v>25.959872308926091</c:v>
                </c:pt>
                <c:pt idx="1699">
                  <c:v>25.959872308926091</c:v>
                </c:pt>
                <c:pt idx="1700">
                  <c:v>25.959872308926091</c:v>
                </c:pt>
                <c:pt idx="1701">
                  <c:v>25.959872308926091</c:v>
                </c:pt>
                <c:pt idx="1702">
                  <c:v>25.959872308926091</c:v>
                </c:pt>
                <c:pt idx="1703">
                  <c:v>25.959872308926091</c:v>
                </c:pt>
                <c:pt idx="1704">
                  <c:v>25.959872308926091</c:v>
                </c:pt>
                <c:pt idx="1705">
                  <c:v>25.959872308926091</c:v>
                </c:pt>
                <c:pt idx="1706">
                  <c:v>25.959872308926091</c:v>
                </c:pt>
                <c:pt idx="1707">
                  <c:v>25.959872308926091</c:v>
                </c:pt>
                <c:pt idx="1708">
                  <c:v>25.959872308926091</c:v>
                </c:pt>
                <c:pt idx="1709">
                  <c:v>25.959872308926091</c:v>
                </c:pt>
                <c:pt idx="1710">
                  <c:v>25.959872308926091</c:v>
                </c:pt>
                <c:pt idx="1711">
                  <c:v>25.959872308926091</c:v>
                </c:pt>
                <c:pt idx="1712">
                  <c:v>25.959872308926091</c:v>
                </c:pt>
                <c:pt idx="1713">
                  <c:v>25.959872308926091</c:v>
                </c:pt>
                <c:pt idx="1714">
                  <c:v>25.959872308926091</c:v>
                </c:pt>
                <c:pt idx="1715">
                  <c:v>25.959872308926091</c:v>
                </c:pt>
                <c:pt idx="1716">
                  <c:v>25.959872308926091</c:v>
                </c:pt>
                <c:pt idx="1717">
                  <c:v>25.959872308926091</c:v>
                </c:pt>
                <c:pt idx="1718">
                  <c:v>25.959872308926091</c:v>
                </c:pt>
                <c:pt idx="1719">
                  <c:v>25.959872308926091</c:v>
                </c:pt>
                <c:pt idx="1720">
                  <c:v>25.959872308926091</c:v>
                </c:pt>
                <c:pt idx="1721">
                  <c:v>25.959872308926091</c:v>
                </c:pt>
                <c:pt idx="1722">
                  <c:v>25.959872308926091</c:v>
                </c:pt>
                <c:pt idx="1723">
                  <c:v>25.959872308926091</c:v>
                </c:pt>
                <c:pt idx="1724">
                  <c:v>25.959872308926091</c:v>
                </c:pt>
                <c:pt idx="1725">
                  <c:v>25.959872308926091</c:v>
                </c:pt>
                <c:pt idx="1726">
                  <c:v>25.959872308926091</c:v>
                </c:pt>
                <c:pt idx="1727">
                  <c:v>25.959872308926091</c:v>
                </c:pt>
                <c:pt idx="1728">
                  <c:v>25.959872308926091</c:v>
                </c:pt>
                <c:pt idx="1729">
                  <c:v>25.959872308926091</c:v>
                </c:pt>
                <c:pt idx="1730">
                  <c:v>25.959872308926091</c:v>
                </c:pt>
                <c:pt idx="1731">
                  <c:v>25.959872308926091</c:v>
                </c:pt>
                <c:pt idx="1732">
                  <c:v>25.959872308926091</c:v>
                </c:pt>
                <c:pt idx="1733">
                  <c:v>25.959872308926091</c:v>
                </c:pt>
                <c:pt idx="1734">
                  <c:v>25.959872308926091</c:v>
                </c:pt>
                <c:pt idx="1735">
                  <c:v>25.959872308926091</c:v>
                </c:pt>
                <c:pt idx="1736">
                  <c:v>25.959872308926091</c:v>
                </c:pt>
                <c:pt idx="1737">
                  <c:v>25.959872308926091</c:v>
                </c:pt>
                <c:pt idx="1738">
                  <c:v>25.959872308926091</c:v>
                </c:pt>
                <c:pt idx="1739">
                  <c:v>25.959872308926091</c:v>
                </c:pt>
                <c:pt idx="1740">
                  <c:v>25.959872308926091</c:v>
                </c:pt>
                <c:pt idx="1741">
                  <c:v>25.959872308926091</c:v>
                </c:pt>
                <c:pt idx="1742">
                  <c:v>25.959872308926091</c:v>
                </c:pt>
                <c:pt idx="1743">
                  <c:v>25.959872308926091</c:v>
                </c:pt>
                <c:pt idx="1744">
                  <c:v>25.959872308926091</c:v>
                </c:pt>
                <c:pt idx="1745">
                  <c:v>25.959872308926091</c:v>
                </c:pt>
                <c:pt idx="1746">
                  <c:v>25.959872308926091</c:v>
                </c:pt>
                <c:pt idx="1747">
                  <c:v>25.959872308926091</c:v>
                </c:pt>
                <c:pt idx="1748">
                  <c:v>25.959872308926091</c:v>
                </c:pt>
                <c:pt idx="1749">
                  <c:v>25.959872308926091</c:v>
                </c:pt>
                <c:pt idx="1750">
                  <c:v>25.959872308926091</c:v>
                </c:pt>
                <c:pt idx="1751">
                  <c:v>25.959872308926091</c:v>
                </c:pt>
                <c:pt idx="1752">
                  <c:v>25.959872308926091</c:v>
                </c:pt>
                <c:pt idx="1753">
                  <c:v>25.959872308926091</c:v>
                </c:pt>
                <c:pt idx="1754">
                  <c:v>25.959872308926091</c:v>
                </c:pt>
                <c:pt idx="1755">
                  <c:v>25.959872308926091</c:v>
                </c:pt>
                <c:pt idx="1756">
                  <c:v>25.959872308926091</c:v>
                </c:pt>
                <c:pt idx="1757">
                  <c:v>25.959872308926091</c:v>
                </c:pt>
                <c:pt idx="1758">
                  <c:v>25.959872308926091</c:v>
                </c:pt>
                <c:pt idx="1759">
                  <c:v>25.959872308926091</c:v>
                </c:pt>
                <c:pt idx="1760">
                  <c:v>25.959872308926091</c:v>
                </c:pt>
                <c:pt idx="1761">
                  <c:v>25.959872308926091</c:v>
                </c:pt>
                <c:pt idx="1762">
                  <c:v>25.959872308926091</c:v>
                </c:pt>
                <c:pt idx="1763">
                  <c:v>25.959872308926091</c:v>
                </c:pt>
                <c:pt idx="1764">
                  <c:v>25.959872308926091</c:v>
                </c:pt>
                <c:pt idx="1765">
                  <c:v>25.959872308926091</c:v>
                </c:pt>
                <c:pt idx="1766">
                  <c:v>25.959872308926091</c:v>
                </c:pt>
                <c:pt idx="1767">
                  <c:v>25.959872308926091</c:v>
                </c:pt>
                <c:pt idx="1768">
                  <c:v>25.959872308926091</c:v>
                </c:pt>
                <c:pt idx="1769">
                  <c:v>25.959872308926091</c:v>
                </c:pt>
                <c:pt idx="1770">
                  <c:v>25.959872308926091</c:v>
                </c:pt>
                <c:pt idx="1771">
                  <c:v>25.959872308926091</c:v>
                </c:pt>
                <c:pt idx="1772">
                  <c:v>25.959872308926091</c:v>
                </c:pt>
                <c:pt idx="1773">
                  <c:v>25.959872308926091</c:v>
                </c:pt>
                <c:pt idx="1774">
                  <c:v>25.959872308926091</c:v>
                </c:pt>
                <c:pt idx="1775">
                  <c:v>25.959872308926091</c:v>
                </c:pt>
                <c:pt idx="1776">
                  <c:v>25.959872308926091</c:v>
                </c:pt>
                <c:pt idx="1777">
                  <c:v>25.959872308926091</c:v>
                </c:pt>
                <c:pt idx="1778">
                  <c:v>25.959872308926091</c:v>
                </c:pt>
                <c:pt idx="1779">
                  <c:v>25.959872308926091</c:v>
                </c:pt>
                <c:pt idx="1780">
                  <c:v>25.959872308926091</c:v>
                </c:pt>
                <c:pt idx="1781">
                  <c:v>25.959872308926091</c:v>
                </c:pt>
                <c:pt idx="1782">
                  <c:v>25.959872308926091</c:v>
                </c:pt>
                <c:pt idx="1783">
                  <c:v>25.959872308926091</c:v>
                </c:pt>
                <c:pt idx="1784">
                  <c:v>25.959872308926091</c:v>
                </c:pt>
                <c:pt idx="1785">
                  <c:v>25.959872308926091</c:v>
                </c:pt>
                <c:pt idx="1786">
                  <c:v>25.959872308926091</c:v>
                </c:pt>
                <c:pt idx="1787">
                  <c:v>25.959872308926091</c:v>
                </c:pt>
                <c:pt idx="1788">
                  <c:v>25.959872308926091</c:v>
                </c:pt>
                <c:pt idx="1789">
                  <c:v>25.959872308926091</c:v>
                </c:pt>
                <c:pt idx="1790">
                  <c:v>25.959872308926091</c:v>
                </c:pt>
                <c:pt idx="1791">
                  <c:v>25.959872308926091</c:v>
                </c:pt>
                <c:pt idx="1792">
                  <c:v>25.959872308926091</c:v>
                </c:pt>
                <c:pt idx="1793">
                  <c:v>25.959872308926091</c:v>
                </c:pt>
                <c:pt idx="1794">
                  <c:v>25.959872308926091</c:v>
                </c:pt>
                <c:pt idx="1795">
                  <c:v>25.959872308926091</c:v>
                </c:pt>
                <c:pt idx="1796">
                  <c:v>25.959872308926091</c:v>
                </c:pt>
                <c:pt idx="1797">
                  <c:v>25.959872308926091</c:v>
                </c:pt>
                <c:pt idx="1798">
                  <c:v>25.959872308926091</c:v>
                </c:pt>
                <c:pt idx="1799">
                  <c:v>25.959872308926091</c:v>
                </c:pt>
                <c:pt idx="1800">
                  <c:v>25.959872308926091</c:v>
                </c:pt>
                <c:pt idx="1801">
                  <c:v>25.959872308926091</c:v>
                </c:pt>
                <c:pt idx="1802">
                  <c:v>25.959872308926091</c:v>
                </c:pt>
                <c:pt idx="1803">
                  <c:v>25.959872308926091</c:v>
                </c:pt>
                <c:pt idx="1804">
                  <c:v>25.959872308926091</c:v>
                </c:pt>
                <c:pt idx="1805">
                  <c:v>25.959872308926091</c:v>
                </c:pt>
                <c:pt idx="1806">
                  <c:v>25.959872308926091</c:v>
                </c:pt>
                <c:pt idx="1807">
                  <c:v>25.959872308926091</c:v>
                </c:pt>
                <c:pt idx="1808">
                  <c:v>25.959872308926091</c:v>
                </c:pt>
                <c:pt idx="1809">
                  <c:v>25.959872308926091</c:v>
                </c:pt>
                <c:pt idx="1810">
                  <c:v>25.959872308926091</c:v>
                </c:pt>
                <c:pt idx="1811">
                  <c:v>25.959872308926091</c:v>
                </c:pt>
                <c:pt idx="1812">
                  <c:v>25.959872308926091</c:v>
                </c:pt>
                <c:pt idx="1813">
                  <c:v>25.959872308926091</c:v>
                </c:pt>
                <c:pt idx="1814">
                  <c:v>25.959872308926091</c:v>
                </c:pt>
                <c:pt idx="1815">
                  <c:v>25.959872308926091</c:v>
                </c:pt>
                <c:pt idx="1816">
                  <c:v>25.959872308926091</c:v>
                </c:pt>
                <c:pt idx="1817">
                  <c:v>25.959872308926091</c:v>
                </c:pt>
                <c:pt idx="1818">
                  <c:v>25.959872308926091</c:v>
                </c:pt>
                <c:pt idx="1819">
                  <c:v>25.959872308926091</c:v>
                </c:pt>
                <c:pt idx="1820">
                  <c:v>25.959872308926091</c:v>
                </c:pt>
                <c:pt idx="1821">
                  <c:v>25.959872308926091</c:v>
                </c:pt>
                <c:pt idx="1822">
                  <c:v>25.959872308926091</c:v>
                </c:pt>
                <c:pt idx="1823">
                  <c:v>25.959872308926091</c:v>
                </c:pt>
                <c:pt idx="1824">
                  <c:v>25.959872308926091</c:v>
                </c:pt>
                <c:pt idx="1825">
                  <c:v>25.959872308926091</c:v>
                </c:pt>
                <c:pt idx="1826">
                  <c:v>25.959872308926091</c:v>
                </c:pt>
                <c:pt idx="1827">
                  <c:v>25.959872308926091</c:v>
                </c:pt>
                <c:pt idx="1828">
                  <c:v>25.959872308926091</c:v>
                </c:pt>
                <c:pt idx="1829">
                  <c:v>25.959872308926091</c:v>
                </c:pt>
                <c:pt idx="1830">
                  <c:v>25.959872308926091</c:v>
                </c:pt>
                <c:pt idx="1831">
                  <c:v>25.959872308926091</c:v>
                </c:pt>
                <c:pt idx="1832">
                  <c:v>25.959872308926091</c:v>
                </c:pt>
                <c:pt idx="1833">
                  <c:v>25.959872308926091</c:v>
                </c:pt>
                <c:pt idx="1834">
                  <c:v>25.959872308926091</c:v>
                </c:pt>
                <c:pt idx="1835">
                  <c:v>25.959872308926091</c:v>
                </c:pt>
                <c:pt idx="1836">
                  <c:v>25.959872308926091</c:v>
                </c:pt>
                <c:pt idx="1837">
                  <c:v>25.959872308926091</c:v>
                </c:pt>
                <c:pt idx="1838">
                  <c:v>25.959872308926091</c:v>
                </c:pt>
                <c:pt idx="1839">
                  <c:v>25.959872308926091</c:v>
                </c:pt>
                <c:pt idx="1840">
                  <c:v>25.959872308926091</c:v>
                </c:pt>
                <c:pt idx="1841">
                  <c:v>25.959872308926091</c:v>
                </c:pt>
                <c:pt idx="1842">
                  <c:v>25.959872308926091</c:v>
                </c:pt>
                <c:pt idx="1843">
                  <c:v>25.959872308926091</c:v>
                </c:pt>
                <c:pt idx="1844">
                  <c:v>25.959872308926091</c:v>
                </c:pt>
                <c:pt idx="1845">
                  <c:v>25.959872308926091</c:v>
                </c:pt>
                <c:pt idx="1846">
                  <c:v>25.959872308926091</c:v>
                </c:pt>
                <c:pt idx="1847">
                  <c:v>25.959872308926091</c:v>
                </c:pt>
                <c:pt idx="1848">
                  <c:v>25.959872308926091</c:v>
                </c:pt>
                <c:pt idx="1849">
                  <c:v>25.959872308926091</c:v>
                </c:pt>
                <c:pt idx="1850">
                  <c:v>25.959872308926091</c:v>
                </c:pt>
                <c:pt idx="1851">
                  <c:v>25.959872308926091</c:v>
                </c:pt>
                <c:pt idx="1852">
                  <c:v>25.959872308926091</c:v>
                </c:pt>
                <c:pt idx="1853">
                  <c:v>25.959872308926091</c:v>
                </c:pt>
                <c:pt idx="1854">
                  <c:v>25.959872308926091</c:v>
                </c:pt>
                <c:pt idx="1855">
                  <c:v>25.959872308926091</c:v>
                </c:pt>
                <c:pt idx="1856">
                  <c:v>25.959872308926091</c:v>
                </c:pt>
                <c:pt idx="1857">
                  <c:v>25.959872308926091</c:v>
                </c:pt>
                <c:pt idx="1858">
                  <c:v>25.959872308926091</c:v>
                </c:pt>
                <c:pt idx="1859">
                  <c:v>25.959872308926091</c:v>
                </c:pt>
                <c:pt idx="1860">
                  <c:v>25.959872308926091</c:v>
                </c:pt>
                <c:pt idx="1861">
                  <c:v>25.959872308926091</c:v>
                </c:pt>
                <c:pt idx="1862">
                  <c:v>25.959872308926091</c:v>
                </c:pt>
                <c:pt idx="1863">
                  <c:v>25.959872308926091</c:v>
                </c:pt>
                <c:pt idx="1864">
                  <c:v>25.959872308926091</c:v>
                </c:pt>
                <c:pt idx="1865">
                  <c:v>25.959872308926091</c:v>
                </c:pt>
                <c:pt idx="1866">
                  <c:v>25.959872308926091</c:v>
                </c:pt>
                <c:pt idx="1867">
                  <c:v>25.959872308926091</c:v>
                </c:pt>
                <c:pt idx="1868">
                  <c:v>25.959872308926091</c:v>
                </c:pt>
                <c:pt idx="1869">
                  <c:v>25.959872308926091</c:v>
                </c:pt>
                <c:pt idx="1870">
                  <c:v>25.959872308926091</c:v>
                </c:pt>
                <c:pt idx="1871">
                  <c:v>25.959872308926091</c:v>
                </c:pt>
                <c:pt idx="1872">
                  <c:v>25.959872308926091</c:v>
                </c:pt>
                <c:pt idx="1873">
                  <c:v>25.959872308926091</c:v>
                </c:pt>
                <c:pt idx="1874">
                  <c:v>25.959872308926091</c:v>
                </c:pt>
                <c:pt idx="1875">
                  <c:v>25.959872308926091</c:v>
                </c:pt>
                <c:pt idx="1876">
                  <c:v>25.959872308926091</c:v>
                </c:pt>
                <c:pt idx="1877">
                  <c:v>25.959872308926091</c:v>
                </c:pt>
                <c:pt idx="1878">
                  <c:v>25.959872308926091</c:v>
                </c:pt>
                <c:pt idx="1879">
                  <c:v>25.959872308926091</c:v>
                </c:pt>
                <c:pt idx="1880">
                  <c:v>25.959872308926091</c:v>
                </c:pt>
                <c:pt idx="1881">
                  <c:v>25.959872308926091</c:v>
                </c:pt>
                <c:pt idx="1882">
                  <c:v>25.959872308926091</c:v>
                </c:pt>
                <c:pt idx="1883">
                  <c:v>25.959872308926091</c:v>
                </c:pt>
                <c:pt idx="1884">
                  <c:v>25.959872308926091</c:v>
                </c:pt>
                <c:pt idx="1885">
                  <c:v>25.959872308926091</c:v>
                </c:pt>
                <c:pt idx="1886">
                  <c:v>25.959872308926091</c:v>
                </c:pt>
                <c:pt idx="1887">
                  <c:v>25.959872308926091</c:v>
                </c:pt>
                <c:pt idx="1888">
                  <c:v>25.959872308926091</c:v>
                </c:pt>
                <c:pt idx="1889">
                  <c:v>25.959872308926091</c:v>
                </c:pt>
                <c:pt idx="1890">
                  <c:v>25.959872308926091</c:v>
                </c:pt>
                <c:pt idx="1891">
                  <c:v>25.959872308926091</c:v>
                </c:pt>
                <c:pt idx="1892">
                  <c:v>25.959872308926091</c:v>
                </c:pt>
                <c:pt idx="1893">
                  <c:v>25.959872308926091</c:v>
                </c:pt>
                <c:pt idx="1894">
                  <c:v>25.959872308926091</c:v>
                </c:pt>
                <c:pt idx="1895">
                  <c:v>25.959872308926091</c:v>
                </c:pt>
                <c:pt idx="1896">
                  <c:v>25.959872308926091</c:v>
                </c:pt>
                <c:pt idx="1897">
                  <c:v>25.959872308926091</c:v>
                </c:pt>
                <c:pt idx="1898">
                  <c:v>25.959872308926091</c:v>
                </c:pt>
                <c:pt idx="1899">
                  <c:v>25.959872308926091</c:v>
                </c:pt>
                <c:pt idx="1900">
                  <c:v>25.959872308926091</c:v>
                </c:pt>
                <c:pt idx="1901">
                  <c:v>25.959872308926091</c:v>
                </c:pt>
                <c:pt idx="1902">
                  <c:v>25.959872308926091</c:v>
                </c:pt>
                <c:pt idx="1903">
                  <c:v>25.959872308926091</c:v>
                </c:pt>
                <c:pt idx="1904">
                  <c:v>25.959872308926091</c:v>
                </c:pt>
                <c:pt idx="1905">
                  <c:v>25.959872308926091</c:v>
                </c:pt>
                <c:pt idx="1906">
                  <c:v>25.959872308926091</c:v>
                </c:pt>
                <c:pt idx="1907">
                  <c:v>25.959872308926091</c:v>
                </c:pt>
                <c:pt idx="1908">
                  <c:v>25.959872308926091</c:v>
                </c:pt>
                <c:pt idx="1909">
                  <c:v>25.959872308926091</c:v>
                </c:pt>
                <c:pt idx="1910">
                  <c:v>25.959872308926091</c:v>
                </c:pt>
                <c:pt idx="1911">
                  <c:v>25.959872308926091</c:v>
                </c:pt>
                <c:pt idx="1912">
                  <c:v>25.959872308926091</c:v>
                </c:pt>
                <c:pt idx="1913">
                  <c:v>25.959872308926091</c:v>
                </c:pt>
                <c:pt idx="1914">
                  <c:v>25.959872308926091</c:v>
                </c:pt>
                <c:pt idx="1915">
                  <c:v>25.959872308926091</c:v>
                </c:pt>
                <c:pt idx="1916">
                  <c:v>25.959872308926091</c:v>
                </c:pt>
                <c:pt idx="1917">
                  <c:v>25.959872308926091</c:v>
                </c:pt>
                <c:pt idx="1918">
                  <c:v>25.959872308926091</c:v>
                </c:pt>
                <c:pt idx="1919">
                  <c:v>25.959872308926091</c:v>
                </c:pt>
                <c:pt idx="1920">
                  <c:v>25.959872308926091</c:v>
                </c:pt>
                <c:pt idx="1921">
                  <c:v>25.959872308926091</c:v>
                </c:pt>
                <c:pt idx="1922">
                  <c:v>25.959872308926091</c:v>
                </c:pt>
                <c:pt idx="1923">
                  <c:v>25.959872308926091</c:v>
                </c:pt>
                <c:pt idx="1924">
                  <c:v>25.959872308926091</c:v>
                </c:pt>
                <c:pt idx="1925">
                  <c:v>25.959872308926091</c:v>
                </c:pt>
                <c:pt idx="1926">
                  <c:v>25.959872308926091</c:v>
                </c:pt>
                <c:pt idx="1927">
                  <c:v>25.959872308926091</c:v>
                </c:pt>
                <c:pt idx="1928">
                  <c:v>25.959872308926091</c:v>
                </c:pt>
                <c:pt idx="1929">
                  <c:v>25.959872308926091</c:v>
                </c:pt>
                <c:pt idx="1930">
                  <c:v>25.959872308926091</c:v>
                </c:pt>
                <c:pt idx="1931">
                  <c:v>25.959872308926091</c:v>
                </c:pt>
                <c:pt idx="1932">
                  <c:v>25.959872308926091</c:v>
                </c:pt>
                <c:pt idx="1933">
                  <c:v>25.959872308926091</c:v>
                </c:pt>
                <c:pt idx="1934">
                  <c:v>25.959872308926091</c:v>
                </c:pt>
                <c:pt idx="1935">
                  <c:v>25.959872308926091</c:v>
                </c:pt>
                <c:pt idx="1936">
                  <c:v>25.959872308926091</c:v>
                </c:pt>
                <c:pt idx="1937">
                  <c:v>25.959872308926091</c:v>
                </c:pt>
                <c:pt idx="1938">
                  <c:v>25.959872308926091</c:v>
                </c:pt>
                <c:pt idx="1939">
                  <c:v>25.959872308926091</c:v>
                </c:pt>
                <c:pt idx="1940">
                  <c:v>25.959872308926091</c:v>
                </c:pt>
                <c:pt idx="1941">
                  <c:v>25.959872308926091</c:v>
                </c:pt>
                <c:pt idx="1942">
                  <c:v>25.959872308926091</c:v>
                </c:pt>
                <c:pt idx="1943">
                  <c:v>25.959872308926091</c:v>
                </c:pt>
                <c:pt idx="1944">
                  <c:v>25.959872308926091</c:v>
                </c:pt>
                <c:pt idx="1945">
                  <c:v>25.959872308926091</c:v>
                </c:pt>
                <c:pt idx="1946">
                  <c:v>25.959872308926091</c:v>
                </c:pt>
                <c:pt idx="1947">
                  <c:v>25.959872308926091</c:v>
                </c:pt>
                <c:pt idx="1948">
                  <c:v>25.959872308926091</c:v>
                </c:pt>
                <c:pt idx="1949">
                  <c:v>25.959872308926091</c:v>
                </c:pt>
                <c:pt idx="1950">
                  <c:v>25.959872308926091</c:v>
                </c:pt>
                <c:pt idx="1951">
                  <c:v>25.959872308926091</c:v>
                </c:pt>
                <c:pt idx="1952">
                  <c:v>25.959872308926091</c:v>
                </c:pt>
                <c:pt idx="1953">
                  <c:v>25.959872308926091</c:v>
                </c:pt>
                <c:pt idx="1954">
                  <c:v>25.959872308926091</c:v>
                </c:pt>
                <c:pt idx="1955">
                  <c:v>25.959872308926091</c:v>
                </c:pt>
                <c:pt idx="1956">
                  <c:v>25.959872308926091</c:v>
                </c:pt>
                <c:pt idx="1957">
                  <c:v>25.959872308926091</c:v>
                </c:pt>
                <c:pt idx="1958">
                  <c:v>25.959872308926091</c:v>
                </c:pt>
                <c:pt idx="1959">
                  <c:v>25.959872308926091</c:v>
                </c:pt>
                <c:pt idx="1960">
                  <c:v>25.959872308926091</c:v>
                </c:pt>
                <c:pt idx="1961">
                  <c:v>25.959872308926091</c:v>
                </c:pt>
                <c:pt idx="1962">
                  <c:v>25.959872308926091</c:v>
                </c:pt>
                <c:pt idx="1963">
                  <c:v>25.959872308926091</c:v>
                </c:pt>
                <c:pt idx="1964">
                  <c:v>25.959872308926091</c:v>
                </c:pt>
                <c:pt idx="1965">
                  <c:v>25.959872308926091</c:v>
                </c:pt>
                <c:pt idx="1966">
                  <c:v>25.959872308926091</c:v>
                </c:pt>
                <c:pt idx="1967">
                  <c:v>25.959872308926091</c:v>
                </c:pt>
                <c:pt idx="1968">
                  <c:v>25.959872308926091</c:v>
                </c:pt>
                <c:pt idx="1969">
                  <c:v>25.959872308926091</c:v>
                </c:pt>
                <c:pt idx="1970">
                  <c:v>25.959872308926091</c:v>
                </c:pt>
                <c:pt idx="1971">
                  <c:v>25.959872308926091</c:v>
                </c:pt>
                <c:pt idx="1972">
                  <c:v>25.959872308926091</c:v>
                </c:pt>
                <c:pt idx="1973">
                  <c:v>25.959872308926091</c:v>
                </c:pt>
                <c:pt idx="1974">
                  <c:v>25.959872308926091</c:v>
                </c:pt>
                <c:pt idx="1975">
                  <c:v>25.959872308926091</c:v>
                </c:pt>
                <c:pt idx="1976">
                  <c:v>25.959872308926091</c:v>
                </c:pt>
                <c:pt idx="1977">
                  <c:v>25.959872308926091</c:v>
                </c:pt>
                <c:pt idx="1978">
                  <c:v>25.959872308926091</c:v>
                </c:pt>
                <c:pt idx="1979">
                  <c:v>25.959872308926091</c:v>
                </c:pt>
                <c:pt idx="1980">
                  <c:v>25.959872308926091</c:v>
                </c:pt>
                <c:pt idx="1981">
                  <c:v>25.959872308926091</c:v>
                </c:pt>
                <c:pt idx="1982">
                  <c:v>25.959872308926091</c:v>
                </c:pt>
                <c:pt idx="1983">
                  <c:v>25.959872308926091</c:v>
                </c:pt>
                <c:pt idx="1984">
                  <c:v>25.959872308926091</c:v>
                </c:pt>
                <c:pt idx="1985">
                  <c:v>25.959872308926091</c:v>
                </c:pt>
                <c:pt idx="1986">
                  <c:v>25.959872308926091</c:v>
                </c:pt>
                <c:pt idx="1987">
                  <c:v>25.959872308926091</c:v>
                </c:pt>
                <c:pt idx="1988">
                  <c:v>25.959872308926091</c:v>
                </c:pt>
                <c:pt idx="1989">
                  <c:v>25.959872308926091</c:v>
                </c:pt>
                <c:pt idx="1990">
                  <c:v>25.959872308926091</c:v>
                </c:pt>
                <c:pt idx="1991">
                  <c:v>25.959872308926091</c:v>
                </c:pt>
                <c:pt idx="1992">
                  <c:v>25.959872308926091</c:v>
                </c:pt>
                <c:pt idx="1993">
                  <c:v>25.959872308926091</c:v>
                </c:pt>
                <c:pt idx="1994">
                  <c:v>25.959872308926091</c:v>
                </c:pt>
                <c:pt idx="1995">
                  <c:v>25.959872308926091</c:v>
                </c:pt>
                <c:pt idx="1996">
                  <c:v>25.959872308926091</c:v>
                </c:pt>
                <c:pt idx="1997">
                  <c:v>25.959872308926091</c:v>
                </c:pt>
                <c:pt idx="1998">
                  <c:v>25.959872308926091</c:v>
                </c:pt>
                <c:pt idx="1999">
                  <c:v>25.959872308926091</c:v>
                </c:pt>
                <c:pt idx="2000">
                  <c:v>25.959872308926091</c:v>
                </c:pt>
                <c:pt idx="2001">
                  <c:v>25.959872308926091</c:v>
                </c:pt>
                <c:pt idx="2002">
                  <c:v>25.959872308926091</c:v>
                </c:pt>
                <c:pt idx="2003">
                  <c:v>25.959872308926091</c:v>
                </c:pt>
                <c:pt idx="2004">
                  <c:v>25.959872308926091</c:v>
                </c:pt>
                <c:pt idx="2005">
                  <c:v>25.959872308926091</c:v>
                </c:pt>
                <c:pt idx="2006">
                  <c:v>25.959872308926091</c:v>
                </c:pt>
                <c:pt idx="2007">
                  <c:v>25.959872308926091</c:v>
                </c:pt>
                <c:pt idx="2008">
                  <c:v>25.959872308926091</c:v>
                </c:pt>
                <c:pt idx="2009">
                  <c:v>25.959872308926091</c:v>
                </c:pt>
                <c:pt idx="2010">
                  <c:v>25.959872308926091</c:v>
                </c:pt>
                <c:pt idx="2011">
                  <c:v>25.959872308926091</c:v>
                </c:pt>
                <c:pt idx="2012">
                  <c:v>25.959872308926091</c:v>
                </c:pt>
                <c:pt idx="2013">
                  <c:v>25.959872308926091</c:v>
                </c:pt>
                <c:pt idx="2014">
                  <c:v>25.959872308926091</c:v>
                </c:pt>
                <c:pt idx="2015">
                  <c:v>25.959872308926091</c:v>
                </c:pt>
                <c:pt idx="2016">
                  <c:v>25.959872308926091</c:v>
                </c:pt>
                <c:pt idx="2017">
                  <c:v>25.959872308926091</c:v>
                </c:pt>
                <c:pt idx="2018">
                  <c:v>25.959872308926091</c:v>
                </c:pt>
                <c:pt idx="2019">
                  <c:v>25.959872308926091</c:v>
                </c:pt>
                <c:pt idx="2020">
                  <c:v>25.959872308926091</c:v>
                </c:pt>
                <c:pt idx="2021">
                  <c:v>25.959872308926091</c:v>
                </c:pt>
                <c:pt idx="2022">
                  <c:v>25.959872308926091</c:v>
                </c:pt>
                <c:pt idx="2023">
                  <c:v>25.959872308926091</c:v>
                </c:pt>
                <c:pt idx="2024">
                  <c:v>25.959872308926091</c:v>
                </c:pt>
                <c:pt idx="2025">
                  <c:v>25.959872308926091</c:v>
                </c:pt>
                <c:pt idx="2026">
                  <c:v>25.959872308926091</c:v>
                </c:pt>
                <c:pt idx="2027">
                  <c:v>25.959872308926091</c:v>
                </c:pt>
                <c:pt idx="2028">
                  <c:v>25.959872308926091</c:v>
                </c:pt>
                <c:pt idx="2029">
                  <c:v>25.959872308926091</c:v>
                </c:pt>
                <c:pt idx="2030">
                  <c:v>25.959872308926091</c:v>
                </c:pt>
                <c:pt idx="2031">
                  <c:v>25.959872308926091</c:v>
                </c:pt>
                <c:pt idx="2032">
                  <c:v>25.959872308926091</c:v>
                </c:pt>
                <c:pt idx="2033">
                  <c:v>25.959872308926091</c:v>
                </c:pt>
                <c:pt idx="2034">
                  <c:v>25.959872308926091</c:v>
                </c:pt>
                <c:pt idx="2035">
                  <c:v>25.959872308926091</c:v>
                </c:pt>
                <c:pt idx="2036">
                  <c:v>25.959872308926091</c:v>
                </c:pt>
                <c:pt idx="2037">
                  <c:v>25.959872308926091</c:v>
                </c:pt>
                <c:pt idx="2038">
                  <c:v>25.959872308926091</c:v>
                </c:pt>
                <c:pt idx="2039">
                  <c:v>25.959872308926091</c:v>
                </c:pt>
                <c:pt idx="2040">
                  <c:v>25.959872308926091</c:v>
                </c:pt>
                <c:pt idx="2041">
                  <c:v>25.959872308926091</c:v>
                </c:pt>
                <c:pt idx="2042">
                  <c:v>25.959872308926091</c:v>
                </c:pt>
                <c:pt idx="2043">
                  <c:v>25.959872308926091</c:v>
                </c:pt>
                <c:pt idx="2044">
                  <c:v>25.959872308926091</c:v>
                </c:pt>
                <c:pt idx="2045">
                  <c:v>25.959872308926091</c:v>
                </c:pt>
                <c:pt idx="2046">
                  <c:v>25.959872308926091</c:v>
                </c:pt>
                <c:pt idx="2047">
                  <c:v>25.959872308926091</c:v>
                </c:pt>
                <c:pt idx="2048">
                  <c:v>25.959872308926091</c:v>
                </c:pt>
                <c:pt idx="2049">
                  <c:v>25.959872308926091</c:v>
                </c:pt>
                <c:pt idx="2050">
                  <c:v>25.959872308926091</c:v>
                </c:pt>
                <c:pt idx="2051">
                  <c:v>25.959872308926091</c:v>
                </c:pt>
                <c:pt idx="2052">
                  <c:v>25.959872308926091</c:v>
                </c:pt>
                <c:pt idx="2053">
                  <c:v>25.959872308926091</c:v>
                </c:pt>
                <c:pt idx="2054">
                  <c:v>25.959872308926091</c:v>
                </c:pt>
                <c:pt idx="2055">
                  <c:v>25.959872308926091</c:v>
                </c:pt>
                <c:pt idx="2056">
                  <c:v>25.959872308926091</c:v>
                </c:pt>
                <c:pt idx="2057">
                  <c:v>25.959872308926091</c:v>
                </c:pt>
                <c:pt idx="2058">
                  <c:v>25.959872308926091</c:v>
                </c:pt>
                <c:pt idx="2059">
                  <c:v>25.959872308926091</c:v>
                </c:pt>
                <c:pt idx="2060">
                  <c:v>25.959872308926091</c:v>
                </c:pt>
                <c:pt idx="2061">
                  <c:v>25.959872308926091</c:v>
                </c:pt>
                <c:pt idx="2062">
                  <c:v>25.959872308926091</c:v>
                </c:pt>
                <c:pt idx="2063">
                  <c:v>25.959872308926091</c:v>
                </c:pt>
                <c:pt idx="2064">
                  <c:v>25.959872308926091</c:v>
                </c:pt>
                <c:pt idx="2065">
                  <c:v>25.959872308926091</c:v>
                </c:pt>
                <c:pt idx="2066">
                  <c:v>25.959872308926091</c:v>
                </c:pt>
                <c:pt idx="2067">
                  <c:v>25.959872308926091</c:v>
                </c:pt>
                <c:pt idx="2068">
                  <c:v>25.959872308926091</c:v>
                </c:pt>
                <c:pt idx="2069">
                  <c:v>25.959872308926091</c:v>
                </c:pt>
                <c:pt idx="2070">
                  <c:v>25.959872308926091</c:v>
                </c:pt>
                <c:pt idx="2071">
                  <c:v>25.959872308926091</c:v>
                </c:pt>
                <c:pt idx="2072">
                  <c:v>25.959872308926091</c:v>
                </c:pt>
                <c:pt idx="2073">
                  <c:v>25.959872308926091</c:v>
                </c:pt>
                <c:pt idx="2074">
                  <c:v>25.959872308926091</c:v>
                </c:pt>
                <c:pt idx="2075">
                  <c:v>25.959872308926091</c:v>
                </c:pt>
                <c:pt idx="2076">
                  <c:v>25.959872308926091</c:v>
                </c:pt>
                <c:pt idx="2077">
                  <c:v>25.959872308926091</c:v>
                </c:pt>
                <c:pt idx="2078">
                  <c:v>25.959872308926091</c:v>
                </c:pt>
                <c:pt idx="2079">
                  <c:v>25.959872308926091</c:v>
                </c:pt>
                <c:pt idx="2080">
                  <c:v>25.959872308926091</c:v>
                </c:pt>
                <c:pt idx="2081">
                  <c:v>25.959872308926091</c:v>
                </c:pt>
                <c:pt idx="2082">
                  <c:v>25.959872308926091</c:v>
                </c:pt>
                <c:pt idx="2083">
                  <c:v>25.959872308926091</c:v>
                </c:pt>
                <c:pt idx="2084">
                  <c:v>25.959872308926091</c:v>
                </c:pt>
                <c:pt idx="2085">
                  <c:v>25.959872308926091</c:v>
                </c:pt>
                <c:pt idx="2086">
                  <c:v>25.959872308926091</c:v>
                </c:pt>
                <c:pt idx="2087">
                  <c:v>25.959872308926091</c:v>
                </c:pt>
                <c:pt idx="2088">
                  <c:v>25.959872308926091</c:v>
                </c:pt>
                <c:pt idx="2089">
                  <c:v>25.959872308926091</c:v>
                </c:pt>
                <c:pt idx="2090">
                  <c:v>25.959872308926091</c:v>
                </c:pt>
                <c:pt idx="2091">
                  <c:v>25.959872308926091</c:v>
                </c:pt>
                <c:pt idx="2092">
                  <c:v>25.959872308926091</c:v>
                </c:pt>
                <c:pt idx="2093">
                  <c:v>25.959872308926091</c:v>
                </c:pt>
                <c:pt idx="2094">
                  <c:v>25.959872308926091</c:v>
                </c:pt>
                <c:pt idx="2095">
                  <c:v>25.959872308926091</c:v>
                </c:pt>
                <c:pt idx="2096">
                  <c:v>25.959872308926091</c:v>
                </c:pt>
                <c:pt idx="2097">
                  <c:v>25.959872308926091</c:v>
                </c:pt>
                <c:pt idx="2098">
                  <c:v>25.959872308926091</c:v>
                </c:pt>
                <c:pt idx="2099">
                  <c:v>25.959872308926091</c:v>
                </c:pt>
                <c:pt idx="2100">
                  <c:v>25.959872308926091</c:v>
                </c:pt>
                <c:pt idx="2101">
                  <c:v>25.959872308926091</c:v>
                </c:pt>
                <c:pt idx="2102">
                  <c:v>25.959872308926091</c:v>
                </c:pt>
                <c:pt idx="2103">
                  <c:v>25.959872308926091</c:v>
                </c:pt>
                <c:pt idx="2104">
                  <c:v>25.959872308926091</c:v>
                </c:pt>
                <c:pt idx="2105">
                  <c:v>25.959872308926091</c:v>
                </c:pt>
                <c:pt idx="2106">
                  <c:v>25.959872308926091</c:v>
                </c:pt>
                <c:pt idx="2107">
                  <c:v>25.959872308926091</c:v>
                </c:pt>
                <c:pt idx="2108">
                  <c:v>25.959872308926091</c:v>
                </c:pt>
                <c:pt idx="2109">
                  <c:v>25.959872308926091</c:v>
                </c:pt>
                <c:pt idx="2110">
                  <c:v>25.959872308926091</c:v>
                </c:pt>
                <c:pt idx="2111">
                  <c:v>25.959872308926091</c:v>
                </c:pt>
                <c:pt idx="2112">
                  <c:v>25.959872308926091</c:v>
                </c:pt>
                <c:pt idx="2113">
                  <c:v>25.959872308926091</c:v>
                </c:pt>
                <c:pt idx="2114">
                  <c:v>25.959872308926091</c:v>
                </c:pt>
                <c:pt idx="2115">
                  <c:v>25.959872308926091</c:v>
                </c:pt>
                <c:pt idx="2116">
                  <c:v>25.959872308926091</c:v>
                </c:pt>
                <c:pt idx="2117">
                  <c:v>25.959872308926091</c:v>
                </c:pt>
                <c:pt idx="2118">
                  <c:v>25.959872308926091</c:v>
                </c:pt>
                <c:pt idx="2119">
                  <c:v>25.959872308926091</c:v>
                </c:pt>
                <c:pt idx="2120">
                  <c:v>25.959872308926091</c:v>
                </c:pt>
                <c:pt idx="2121">
                  <c:v>25.959872308926091</c:v>
                </c:pt>
                <c:pt idx="2122">
                  <c:v>25.959872308926091</c:v>
                </c:pt>
                <c:pt idx="2123">
                  <c:v>25.959872308926091</c:v>
                </c:pt>
                <c:pt idx="2124">
                  <c:v>25.959872308926091</c:v>
                </c:pt>
                <c:pt idx="2125">
                  <c:v>25.959872308926091</c:v>
                </c:pt>
                <c:pt idx="2126">
                  <c:v>25.959872308926091</c:v>
                </c:pt>
                <c:pt idx="2127">
                  <c:v>25.959872308926091</c:v>
                </c:pt>
                <c:pt idx="2128">
                  <c:v>25.959872308926091</c:v>
                </c:pt>
                <c:pt idx="2129">
                  <c:v>25.959872308926091</c:v>
                </c:pt>
                <c:pt idx="2130">
                  <c:v>25.959872308926091</c:v>
                </c:pt>
                <c:pt idx="2131">
                  <c:v>25.959872308926091</c:v>
                </c:pt>
                <c:pt idx="2132">
                  <c:v>25.959872308926091</c:v>
                </c:pt>
                <c:pt idx="2133">
                  <c:v>25.959872308926091</c:v>
                </c:pt>
                <c:pt idx="2134">
                  <c:v>25.959872308926091</c:v>
                </c:pt>
                <c:pt idx="2135">
                  <c:v>25.959872308926091</c:v>
                </c:pt>
                <c:pt idx="2136">
                  <c:v>25.959872308926091</c:v>
                </c:pt>
                <c:pt idx="2137">
                  <c:v>25.959872308926091</c:v>
                </c:pt>
                <c:pt idx="2138">
                  <c:v>25.959872308926091</c:v>
                </c:pt>
                <c:pt idx="2139">
                  <c:v>25.959872308926091</c:v>
                </c:pt>
                <c:pt idx="2140">
                  <c:v>25.959872308926091</c:v>
                </c:pt>
                <c:pt idx="2141">
                  <c:v>25.959872308926091</c:v>
                </c:pt>
                <c:pt idx="2142">
                  <c:v>25.959872308926091</c:v>
                </c:pt>
                <c:pt idx="2143">
                  <c:v>25.959872308926091</c:v>
                </c:pt>
                <c:pt idx="2144">
                  <c:v>25.959872308926091</c:v>
                </c:pt>
                <c:pt idx="2145">
                  <c:v>25.959872308926091</c:v>
                </c:pt>
                <c:pt idx="2146">
                  <c:v>25.959872308926091</c:v>
                </c:pt>
                <c:pt idx="2147">
                  <c:v>25.959872308926091</c:v>
                </c:pt>
                <c:pt idx="2148">
                  <c:v>25.959872308926091</c:v>
                </c:pt>
                <c:pt idx="2149">
                  <c:v>25.959872308926091</c:v>
                </c:pt>
                <c:pt idx="2150">
                  <c:v>25.959872308926091</c:v>
                </c:pt>
                <c:pt idx="2151">
                  <c:v>25.959872308926091</c:v>
                </c:pt>
                <c:pt idx="2152">
                  <c:v>25.959872308926091</c:v>
                </c:pt>
                <c:pt idx="2153">
                  <c:v>25.959872308926091</c:v>
                </c:pt>
                <c:pt idx="2154">
                  <c:v>25.959872308926091</c:v>
                </c:pt>
                <c:pt idx="2155">
                  <c:v>25.959872308926091</c:v>
                </c:pt>
                <c:pt idx="2156">
                  <c:v>25.959872308926091</c:v>
                </c:pt>
                <c:pt idx="2157">
                  <c:v>25.959872308926091</c:v>
                </c:pt>
                <c:pt idx="2158">
                  <c:v>25.959872308926091</c:v>
                </c:pt>
                <c:pt idx="2159">
                  <c:v>25.959872308926091</c:v>
                </c:pt>
                <c:pt idx="2160">
                  <c:v>25.959872308926091</c:v>
                </c:pt>
                <c:pt idx="2161">
                  <c:v>25.959872308926091</c:v>
                </c:pt>
                <c:pt idx="2162">
                  <c:v>25.959872308926091</c:v>
                </c:pt>
                <c:pt idx="2163">
                  <c:v>25.959872308926091</c:v>
                </c:pt>
                <c:pt idx="2164">
                  <c:v>25.959872308926091</c:v>
                </c:pt>
                <c:pt idx="2165">
                  <c:v>25.959872308926091</c:v>
                </c:pt>
                <c:pt idx="2166">
                  <c:v>25.959872308926091</c:v>
                </c:pt>
                <c:pt idx="2167">
                  <c:v>25.959872308926091</c:v>
                </c:pt>
                <c:pt idx="2168">
                  <c:v>25.959872308926091</c:v>
                </c:pt>
                <c:pt idx="2169">
                  <c:v>25.959872308926091</c:v>
                </c:pt>
                <c:pt idx="2170">
                  <c:v>25.959872308926091</c:v>
                </c:pt>
                <c:pt idx="2171">
                  <c:v>25.959872308926091</c:v>
                </c:pt>
                <c:pt idx="2172">
                  <c:v>25.959872308926091</c:v>
                </c:pt>
                <c:pt idx="2173">
                  <c:v>25.959872308926091</c:v>
                </c:pt>
                <c:pt idx="2174">
                  <c:v>25.959872308926091</c:v>
                </c:pt>
                <c:pt idx="2175">
                  <c:v>25.959872308926091</c:v>
                </c:pt>
                <c:pt idx="2176">
                  <c:v>25.959872308926091</c:v>
                </c:pt>
                <c:pt idx="2177">
                  <c:v>25.959872308926091</c:v>
                </c:pt>
                <c:pt idx="2178">
                  <c:v>25.959872308926091</c:v>
                </c:pt>
                <c:pt idx="2179">
                  <c:v>25.959872308926091</c:v>
                </c:pt>
                <c:pt idx="2180">
                  <c:v>25.959872308926091</c:v>
                </c:pt>
                <c:pt idx="2181">
                  <c:v>25.959872308926091</c:v>
                </c:pt>
                <c:pt idx="2182">
                  <c:v>25.959872308926091</c:v>
                </c:pt>
                <c:pt idx="2183">
                  <c:v>25.959872308926091</c:v>
                </c:pt>
                <c:pt idx="2184">
                  <c:v>25.959872308926091</c:v>
                </c:pt>
                <c:pt idx="2185">
                  <c:v>25.959872308926091</c:v>
                </c:pt>
                <c:pt idx="2186">
                  <c:v>25.959872308926091</c:v>
                </c:pt>
                <c:pt idx="2187">
                  <c:v>25.959872308926091</c:v>
                </c:pt>
                <c:pt idx="2188">
                  <c:v>25.959872308926091</c:v>
                </c:pt>
                <c:pt idx="2189">
                  <c:v>25.959872308926091</c:v>
                </c:pt>
                <c:pt idx="2190">
                  <c:v>25.959872308926091</c:v>
                </c:pt>
                <c:pt idx="2191">
                  <c:v>25.959872308926091</c:v>
                </c:pt>
                <c:pt idx="2192">
                  <c:v>25.959872308926091</c:v>
                </c:pt>
                <c:pt idx="2193">
                  <c:v>25.959872308926091</c:v>
                </c:pt>
                <c:pt idx="2194">
                  <c:v>25.959872308926091</c:v>
                </c:pt>
                <c:pt idx="2195">
                  <c:v>25.959872308926091</c:v>
                </c:pt>
                <c:pt idx="2196">
                  <c:v>25.959872308926091</c:v>
                </c:pt>
                <c:pt idx="2197">
                  <c:v>25.959872308926091</c:v>
                </c:pt>
                <c:pt idx="2198">
                  <c:v>25.959872308926091</c:v>
                </c:pt>
                <c:pt idx="2199">
                  <c:v>25.959872308926091</c:v>
                </c:pt>
                <c:pt idx="2200">
                  <c:v>25.959872308926091</c:v>
                </c:pt>
                <c:pt idx="2201">
                  <c:v>25.959872308926091</c:v>
                </c:pt>
                <c:pt idx="2202">
                  <c:v>25.959872308926091</c:v>
                </c:pt>
                <c:pt idx="2203">
                  <c:v>25.959872308926091</c:v>
                </c:pt>
                <c:pt idx="2204">
                  <c:v>25.959872308926091</c:v>
                </c:pt>
                <c:pt idx="2205">
                  <c:v>25.959872308926091</c:v>
                </c:pt>
                <c:pt idx="2206">
                  <c:v>25.959872308926091</c:v>
                </c:pt>
                <c:pt idx="2207">
                  <c:v>25.959872308926091</c:v>
                </c:pt>
                <c:pt idx="2208">
                  <c:v>25.959872308926091</c:v>
                </c:pt>
                <c:pt idx="2209">
                  <c:v>25.959872308926091</c:v>
                </c:pt>
                <c:pt idx="2210">
                  <c:v>25.959872308926091</c:v>
                </c:pt>
                <c:pt idx="2211">
                  <c:v>25.959872308926091</c:v>
                </c:pt>
                <c:pt idx="2212">
                  <c:v>25.959872308926091</c:v>
                </c:pt>
                <c:pt idx="2213">
                  <c:v>25.959872308926091</c:v>
                </c:pt>
                <c:pt idx="2214">
                  <c:v>25.959872308926091</c:v>
                </c:pt>
                <c:pt idx="2215">
                  <c:v>25.959872308926091</c:v>
                </c:pt>
                <c:pt idx="2216">
                  <c:v>25.959872308926091</c:v>
                </c:pt>
                <c:pt idx="2217">
                  <c:v>25.959872308926091</c:v>
                </c:pt>
                <c:pt idx="2218">
                  <c:v>25.959872308926091</c:v>
                </c:pt>
                <c:pt idx="2219">
                  <c:v>25.959872308926091</c:v>
                </c:pt>
                <c:pt idx="2220">
                  <c:v>25.959872308926091</c:v>
                </c:pt>
                <c:pt idx="2221">
                  <c:v>25.959872308926091</c:v>
                </c:pt>
                <c:pt idx="2222">
                  <c:v>25.959872308926091</c:v>
                </c:pt>
                <c:pt idx="2223">
                  <c:v>25.959872308926091</c:v>
                </c:pt>
                <c:pt idx="2224">
                  <c:v>25.959872308926091</c:v>
                </c:pt>
                <c:pt idx="2225">
                  <c:v>25.959872308926091</c:v>
                </c:pt>
                <c:pt idx="2226">
                  <c:v>25.959872308926091</c:v>
                </c:pt>
                <c:pt idx="2227">
                  <c:v>25.959872308926091</c:v>
                </c:pt>
                <c:pt idx="2228">
                  <c:v>25.959872308926091</c:v>
                </c:pt>
                <c:pt idx="2229">
                  <c:v>25.959872308926091</c:v>
                </c:pt>
                <c:pt idx="2230">
                  <c:v>25.959872308926091</c:v>
                </c:pt>
                <c:pt idx="2231">
                  <c:v>25.959872308926091</c:v>
                </c:pt>
                <c:pt idx="2232">
                  <c:v>25.959872308926091</c:v>
                </c:pt>
                <c:pt idx="2233">
                  <c:v>25.959872308926091</c:v>
                </c:pt>
                <c:pt idx="2234">
                  <c:v>25.959872308926091</c:v>
                </c:pt>
                <c:pt idx="2235">
                  <c:v>25.959872308926091</c:v>
                </c:pt>
                <c:pt idx="2236">
                  <c:v>25.959872308926091</c:v>
                </c:pt>
                <c:pt idx="2237">
                  <c:v>25.959872308926091</c:v>
                </c:pt>
                <c:pt idx="2238">
                  <c:v>25.959872308926091</c:v>
                </c:pt>
                <c:pt idx="2239">
                  <c:v>25.959872308926091</c:v>
                </c:pt>
                <c:pt idx="2240">
                  <c:v>25.959872308926091</c:v>
                </c:pt>
                <c:pt idx="2241">
                  <c:v>25.959872308926091</c:v>
                </c:pt>
                <c:pt idx="2242">
                  <c:v>25.959872308926091</c:v>
                </c:pt>
                <c:pt idx="2243">
                  <c:v>25.959872308926091</c:v>
                </c:pt>
                <c:pt idx="2244">
                  <c:v>25.959872308926091</c:v>
                </c:pt>
                <c:pt idx="2245">
                  <c:v>25.959872308926091</c:v>
                </c:pt>
                <c:pt idx="2246">
                  <c:v>25.959872308926091</c:v>
                </c:pt>
                <c:pt idx="2247">
                  <c:v>25.959872308926091</c:v>
                </c:pt>
                <c:pt idx="2248">
                  <c:v>25.959872308926091</c:v>
                </c:pt>
                <c:pt idx="2249">
                  <c:v>25.959872308926091</c:v>
                </c:pt>
                <c:pt idx="2250">
                  <c:v>25.959872308926091</c:v>
                </c:pt>
                <c:pt idx="2251">
                  <c:v>25.959872308926091</c:v>
                </c:pt>
                <c:pt idx="2252">
                  <c:v>25.959872308926091</c:v>
                </c:pt>
                <c:pt idx="2253">
                  <c:v>25.959872308926091</c:v>
                </c:pt>
                <c:pt idx="2254">
                  <c:v>25.959872308926091</c:v>
                </c:pt>
                <c:pt idx="2255">
                  <c:v>25.959872308926091</c:v>
                </c:pt>
                <c:pt idx="2256">
                  <c:v>25.959872308926091</c:v>
                </c:pt>
                <c:pt idx="2257">
                  <c:v>25.959872308926091</c:v>
                </c:pt>
                <c:pt idx="2258">
                  <c:v>25.959872308926091</c:v>
                </c:pt>
                <c:pt idx="2259">
                  <c:v>25.959872308926091</c:v>
                </c:pt>
                <c:pt idx="2260">
                  <c:v>25.959872308926091</c:v>
                </c:pt>
                <c:pt idx="2261">
                  <c:v>25.959872308926091</c:v>
                </c:pt>
                <c:pt idx="2262">
                  <c:v>25.959872308926091</c:v>
                </c:pt>
                <c:pt idx="2263">
                  <c:v>25.959872308926091</c:v>
                </c:pt>
                <c:pt idx="2264">
                  <c:v>25.959872308926091</c:v>
                </c:pt>
                <c:pt idx="2265">
                  <c:v>25.959872308926091</c:v>
                </c:pt>
                <c:pt idx="2266">
                  <c:v>25.959872308926091</c:v>
                </c:pt>
                <c:pt idx="2267">
                  <c:v>25.959872308926091</c:v>
                </c:pt>
                <c:pt idx="2268">
                  <c:v>25.959872308926091</c:v>
                </c:pt>
                <c:pt idx="2269">
                  <c:v>25.959872308926091</c:v>
                </c:pt>
                <c:pt idx="2270">
                  <c:v>25.959872308926091</c:v>
                </c:pt>
                <c:pt idx="2271">
                  <c:v>25.959872308926091</c:v>
                </c:pt>
                <c:pt idx="2272">
                  <c:v>25.959872308926091</c:v>
                </c:pt>
                <c:pt idx="2273">
                  <c:v>25.959872308926091</c:v>
                </c:pt>
                <c:pt idx="2274">
                  <c:v>25.959872308926091</c:v>
                </c:pt>
                <c:pt idx="2275">
                  <c:v>25.959872308926091</c:v>
                </c:pt>
                <c:pt idx="2276">
                  <c:v>25.959872308926091</c:v>
                </c:pt>
                <c:pt idx="2277">
                  <c:v>25.959872308926091</c:v>
                </c:pt>
                <c:pt idx="2278">
                  <c:v>25.959872308926091</c:v>
                </c:pt>
                <c:pt idx="2279">
                  <c:v>25.959872308926091</c:v>
                </c:pt>
                <c:pt idx="2280">
                  <c:v>25.959872308926091</c:v>
                </c:pt>
                <c:pt idx="2281">
                  <c:v>25.959872308926091</c:v>
                </c:pt>
                <c:pt idx="2282">
                  <c:v>25.959872308926091</c:v>
                </c:pt>
                <c:pt idx="2283">
                  <c:v>25.959872308926091</c:v>
                </c:pt>
                <c:pt idx="2284">
                  <c:v>25.959872308926091</c:v>
                </c:pt>
                <c:pt idx="2285">
                  <c:v>25.959872308926091</c:v>
                </c:pt>
                <c:pt idx="2286">
                  <c:v>25.959872308926091</c:v>
                </c:pt>
                <c:pt idx="2287">
                  <c:v>25.959872308926091</c:v>
                </c:pt>
                <c:pt idx="2288">
                  <c:v>25.959872308926091</c:v>
                </c:pt>
                <c:pt idx="2289">
                  <c:v>25.959872308926091</c:v>
                </c:pt>
                <c:pt idx="2290">
                  <c:v>25.959872308926091</c:v>
                </c:pt>
                <c:pt idx="2291">
                  <c:v>25.959872308926091</c:v>
                </c:pt>
                <c:pt idx="2292">
                  <c:v>25.959872308926091</c:v>
                </c:pt>
                <c:pt idx="2293">
                  <c:v>25.959872308926091</c:v>
                </c:pt>
                <c:pt idx="2294">
                  <c:v>25.959872308926091</c:v>
                </c:pt>
                <c:pt idx="2295">
                  <c:v>25.959872308926091</c:v>
                </c:pt>
                <c:pt idx="2296">
                  <c:v>25.959872308926091</c:v>
                </c:pt>
                <c:pt idx="2297">
                  <c:v>25.959872308926091</c:v>
                </c:pt>
                <c:pt idx="2298">
                  <c:v>25.959872308926091</c:v>
                </c:pt>
                <c:pt idx="2299">
                  <c:v>25.959872308926091</c:v>
                </c:pt>
                <c:pt idx="2300">
                  <c:v>25.959872308926091</c:v>
                </c:pt>
                <c:pt idx="2301">
                  <c:v>25.959872308926091</c:v>
                </c:pt>
                <c:pt idx="2302">
                  <c:v>25.959872308926091</c:v>
                </c:pt>
                <c:pt idx="2303">
                  <c:v>25.959872308926091</c:v>
                </c:pt>
                <c:pt idx="2304">
                  <c:v>25.959872308926091</c:v>
                </c:pt>
                <c:pt idx="2305">
                  <c:v>25.959872308926091</c:v>
                </c:pt>
                <c:pt idx="2306">
                  <c:v>25.959872308926091</c:v>
                </c:pt>
                <c:pt idx="2307">
                  <c:v>25.959872308926091</c:v>
                </c:pt>
                <c:pt idx="2308">
                  <c:v>25.959872308926091</c:v>
                </c:pt>
                <c:pt idx="2309">
                  <c:v>25.959872308926091</c:v>
                </c:pt>
                <c:pt idx="2310">
                  <c:v>25.959872308926091</c:v>
                </c:pt>
                <c:pt idx="2311">
                  <c:v>25.959872308926091</c:v>
                </c:pt>
                <c:pt idx="2312">
                  <c:v>25.959872308926091</c:v>
                </c:pt>
                <c:pt idx="2313">
                  <c:v>25.959872308926091</c:v>
                </c:pt>
                <c:pt idx="2314">
                  <c:v>25.959872308926091</c:v>
                </c:pt>
                <c:pt idx="2315">
                  <c:v>25.959872308926091</c:v>
                </c:pt>
                <c:pt idx="2316">
                  <c:v>25.959872308926091</c:v>
                </c:pt>
                <c:pt idx="2317">
                  <c:v>25.959872308926091</c:v>
                </c:pt>
                <c:pt idx="2318">
                  <c:v>25.959872308926091</c:v>
                </c:pt>
                <c:pt idx="2319">
                  <c:v>25.959872308926091</c:v>
                </c:pt>
                <c:pt idx="2320">
                  <c:v>25.959872308926091</c:v>
                </c:pt>
                <c:pt idx="2321">
                  <c:v>25.959872308926091</c:v>
                </c:pt>
                <c:pt idx="2322">
                  <c:v>25.959872308926091</c:v>
                </c:pt>
                <c:pt idx="2323">
                  <c:v>25.959872308926091</c:v>
                </c:pt>
                <c:pt idx="2324">
                  <c:v>25.959872308926091</c:v>
                </c:pt>
                <c:pt idx="2325">
                  <c:v>25.959872308926091</c:v>
                </c:pt>
                <c:pt idx="2326">
                  <c:v>25.959872308926091</c:v>
                </c:pt>
                <c:pt idx="2327">
                  <c:v>25.959872308926091</c:v>
                </c:pt>
                <c:pt idx="2328">
                  <c:v>25.959872308926091</c:v>
                </c:pt>
                <c:pt idx="2329">
                  <c:v>25.959872308926091</c:v>
                </c:pt>
                <c:pt idx="2330">
                  <c:v>25.959872308926091</c:v>
                </c:pt>
                <c:pt idx="2331">
                  <c:v>25.959872308926091</c:v>
                </c:pt>
                <c:pt idx="2332">
                  <c:v>25.959872308926091</c:v>
                </c:pt>
                <c:pt idx="2333">
                  <c:v>25.959872308926091</c:v>
                </c:pt>
                <c:pt idx="2334">
                  <c:v>25.959872308926091</c:v>
                </c:pt>
                <c:pt idx="2335">
                  <c:v>25.959872308926091</c:v>
                </c:pt>
                <c:pt idx="2336">
                  <c:v>25.959872308926091</c:v>
                </c:pt>
                <c:pt idx="2337">
                  <c:v>25.959872308926091</c:v>
                </c:pt>
                <c:pt idx="2338">
                  <c:v>25.959872308926091</c:v>
                </c:pt>
                <c:pt idx="2339">
                  <c:v>25.959872308926091</c:v>
                </c:pt>
                <c:pt idx="2340">
                  <c:v>25.959872308926091</c:v>
                </c:pt>
                <c:pt idx="2341">
                  <c:v>25.959872308926091</c:v>
                </c:pt>
                <c:pt idx="2342">
                  <c:v>25.959872308926091</c:v>
                </c:pt>
                <c:pt idx="2343">
                  <c:v>25.959872308926091</c:v>
                </c:pt>
                <c:pt idx="2344">
                  <c:v>25.959872308926091</c:v>
                </c:pt>
                <c:pt idx="2345">
                  <c:v>25.959872308926091</c:v>
                </c:pt>
                <c:pt idx="2346">
                  <c:v>25.959872308926091</c:v>
                </c:pt>
                <c:pt idx="2347">
                  <c:v>25.959872308926091</c:v>
                </c:pt>
                <c:pt idx="2348">
                  <c:v>25.959872308926091</c:v>
                </c:pt>
                <c:pt idx="2349">
                  <c:v>25.959872308926091</c:v>
                </c:pt>
                <c:pt idx="2350">
                  <c:v>25.959872308926091</c:v>
                </c:pt>
                <c:pt idx="2351">
                  <c:v>25.959872308926091</c:v>
                </c:pt>
                <c:pt idx="2352">
                  <c:v>25.959872308926091</c:v>
                </c:pt>
                <c:pt idx="2353">
                  <c:v>25.959872308926091</c:v>
                </c:pt>
                <c:pt idx="2354">
                  <c:v>25.959872308926091</c:v>
                </c:pt>
                <c:pt idx="2355">
                  <c:v>25.959872308926091</c:v>
                </c:pt>
                <c:pt idx="2356">
                  <c:v>25.959872308926091</c:v>
                </c:pt>
                <c:pt idx="2357">
                  <c:v>25.959872308926091</c:v>
                </c:pt>
                <c:pt idx="2358">
                  <c:v>25.959872308926091</c:v>
                </c:pt>
                <c:pt idx="2359">
                  <c:v>25.959872308926091</c:v>
                </c:pt>
                <c:pt idx="2360">
                  <c:v>25.959872308926091</c:v>
                </c:pt>
                <c:pt idx="2361">
                  <c:v>25.959872308926091</c:v>
                </c:pt>
                <c:pt idx="2362">
                  <c:v>25.959872308926091</c:v>
                </c:pt>
                <c:pt idx="2363">
                  <c:v>25.959872308926091</c:v>
                </c:pt>
                <c:pt idx="2364">
                  <c:v>25.959872308926091</c:v>
                </c:pt>
                <c:pt idx="2365">
                  <c:v>25.959872308926091</c:v>
                </c:pt>
                <c:pt idx="2366">
                  <c:v>25.959872308926091</c:v>
                </c:pt>
                <c:pt idx="2367">
                  <c:v>25.959872308926091</c:v>
                </c:pt>
                <c:pt idx="2368">
                  <c:v>25.959872308926091</c:v>
                </c:pt>
                <c:pt idx="2369">
                  <c:v>25.959872308926091</c:v>
                </c:pt>
                <c:pt idx="2370">
                  <c:v>25.959872308926091</c:v>
                </c:pt>
                <c:pt idx="2371">
                  <c:v>25.959872308926091</c:v>
                </c:pt>
                <c:pt idx="2372">
                  <c:v>25.959872308926091</c:v>
                </c:pt>
                <c:pt idx="2373">
                  <c:v>25.959872308926091</c:v>
                </c:pt>
                <c:pt idx="2374">
                  <c:v>25.959872308926091</c:v>
                </c:pt>
                <c:pt idx="2375">
                  <c:v>25.959872308926091</c:v>
                </c:pt>
                <c:pt idx="2376">
                  <c:v>25.959872308926091</c:v>
                </c:pt>
                <c:pt idx="2377">
                  <c:v>25.959872308926091</c:v>
                </c:pt>
                <c:pt idx="2378">
                  <c:v>25.959872308926091</c:v>
                </c:pt>
                <c:pt idx="2379">
                  <c:v>25.959872308926091</c:v>
                </c:pt>
                <c:pt idx="2380">
                  <c:v>25.959872308926091</c:v>
                </c:pt>
                <c:pt idx="2381">
                  <c:v>25.959872308926091</c:v>
                </c:pt>
                <c:pt idx="2382">
                  <c:v>25.959872308926091</c:v>
                </c:pt>
                <c:pt idx="2383">
                  <c:v>25.959872308926091</c:v>
                </c:pt>
                <c:pt idx="2384">
                  <c:v>25.959872308926091</c:v>
                </c:pt>
                <c:pt idx="2385">
                  <c:v>25.959872308926091</c:v>
                </c:pt>
                <c:pt idx="2386">
                  <c:v>25.959872308926091</c:v>
                </c:pt>
                <c:pt idx="2387">
                  <c:v>25.959872308926091</c:v>
                </c:pt>
                <c:pt idx="2388">
                  <c:v>25.959872308926091</c:v>
                </c:pt>
                <c:pt idx="2389">
                  <c:v>25.959872308926091</c:v>
                </c:pt>
                <c:pt idx="2390">
                  <c:v>25.959872308926091</c:v>
                </c:pt>
                <c:pt idx="2391">
                  <c:v>25.959872308926091</c:v>
                </c:pt>
                <c:pt idx="2392">
                  <c:v>25.959872308926091</c:v>
                </c:pt>
                <c:pt idx="2393">
                  <c:v>25.959872308926091</c:v>
                </c:pt>
                <c:pt idx="2394">
                  <c:v>25.959872308926091</c:v>
                </c:pt>
                <c:pt idx="2395">
                  <c:v>25.959872308926091</c:v>
                </c:pt>
                <c:pt idx="2396">
                  <c:v>25.959872308926091</c:v>
                </c:pt>
                <c:pt idx="2397">
                  <c:v>25.959872308926091</c:v>
                </c:pt>
                <c:pt idx="2398">
                  <c:v>25.959872308926091</c:v>
                </c:pt>
                <c:pt idx="2399">
                  <c:v>25.959872308926091</c:v>
                </c:pt>
                <c:pt idx="2400">
                  <c:v>25.959872308926091</c:v>
                </c:pt>
                <c:pt idx="2401">
                  <c:v>25.959872308926091</c:v>
                </c:pt>
                <c:pt idx="2402">
                  <c:v>25.959872308926091</c:v>
                </c:pt>
                <c:pt idx="2403">
                  <c:v>25.959872308926091</c:v>
                </c:pt>
                <c:pt idx="2404">
                  <c:v>25.959872308926091</c:v>
                </c:pt>
                <c:pt idx="2405">
                  <c:v>25.959872308926091</c:v>
                </c:pt>
                <c:pt idx="2406">
                  <c:v>25.959872308926091</c:v>
                </c:pt>
                <c:pt idx="2407">
                  <c:v>25.959872308926091</c:v>
                </c:pt>
                <c:pt idx="2408">
                  <c:v>25.959872308926091</c:v>
                </c:pt>
                <c:pt idx="2409">
                  <c:v>25.959872308926091</c:v>
                </c:pt>
                <c:pt idx="2410">
                  <c:v>25.959872308926091</c:v>
                </c:pt>
                <c:pt idx="2411">
                  <c:v>25.959872308926091</c:v>
                </c:pt>
                <c:pt idx="2412">
                  <c:v>25.959872308926091</c:v>
                </c:pt>
                <c:pt idx="2413">
                  <c:v>25.959872308926091</c:v>
                </c:pt>
                <c:pt idx="2414">
                  <c:v>25.959872308926091</c:v>
                </c:pt>
                <c:pt idx="2415">
                  <c:v>25.959872308926091</c:v>
                </c:pt>
                <c:pt idx="2416">
                  <c:v>25.959872308926091</c:v>
                </c:pt>
                <c:pt idx="2417">
                  <c:v>25.959872308926091</c:v>
                </c:pt>
                <c:pt idx="2418">
                  <c:v>25.959872308926091</c:v>
                </c:pt>
                <c:pt idx="2419">
                  <c:v>25.959872308926091</c:v>
                </c:pt>
                <c:pt idx="2420">
                  <c:v>25.959872308926091</c:v>
                </c:pt>
                <c:pt idx="2421">
                  <c:v>25.959872308926091</c:v>
                </c:pt>
                <c:pt idx="2422">
                  <c:v>25.959872308926091</c:v>
                </c:pt>
                <c:pt idx="2423">
                  <c:v>25.959872308926091</c:v>
                </c:pt>
                <c:pt idx="2424">
                  <c:v>25.959872308926091</c:v>
                </c:pt>
                <c:pt idx="2425">
                  <c:v>25.959872308926091</c:v>
                </c:pt>
                <c:pt idx="2426">
                  <c:v>25.959872308926091</c:v>
                </c:pt>
                <c:pt idx="2427">
                  <c:v>25.959872308926091</c:v>
                </c:pt>
                <c:pt idx="2428">
                  <c:v>25.959872308926091</c:v>
                </c:pt>
                <c:pt idx="2429">
                  <c:v>25.959872308926091</c:v>
                </c:pt>
                <c:pt idx="2430">
                  <c:v>25.959872308926091</c:v>
                </c:pt>
                <c:pt idx="2431">
                  <c:v>25.959872308926091</c:v>
                </c:pt>
                <c:pt idx="2432">
                  <c:v>25.959872308926091</c:v>
                </c:pt>
                <c:pt idx="2433">
                  <c:v>25.959872308926091</c:v>
                </c:pt>
                <c:pt idx="2434">
                  <c:v>25.959872308926091</c:v>
                </c:pt>
                <c:pt idx="2435">
                  <c:v>25.959872308926091</c:v>
                </c:pt>
                <c:pt idx="2436">
                  <c:v>25.959872308926091</c:v>
                </c:pt>
                <c:pt idx="2437">
                  <c:v>25.959872308926091</c:v>
                </c:pt>
                <c:pt idx="2438">
                  <c:v>25.959872308926091</c:v>
                </c:pt>
                <c:pt idx="2439">
                  <c:v>25.959872308926091</c:v>
                </c:pt>
                <c:pt idx="2440">
                  <c:v>25.959872308926091</c:v>
                </c:pt>
                <c:pt idx="2441">
                  <c:v>25.959872308926091</c:v>
                </c:pt>
                <c:pt idx="2442">
                  <c:v>25.959872308926091</c:v>
                </c:pt>
                <c:pt idx="2443">
                  <c:v>25.959872308926091</c:v>
                </c:pt>
                <c:pt idx="2444">
                  <c:v>25.959872308926091</c:v>
                </c:pt>
                <c:pt idx="2445">
                  <c:v>25.959872308926091</c:v>
                </c:pt>
                <c:pt idx="2446">
                  <c:v>25.959872308926091</c:v>
                </c:pt>
                <c:pt idx="2447">
                  <c:v>25.959872308926091</c:v>
                </c:pt>
                <c:pt idx="2448">
                  <c:v>25.959872308926091</c:v>
                </c:pt>
                <c:pt idx="2449">
                  <c:v>25.959872308926091</c:v>
                </c:pt>
                <c:pt idx="2450">
                  <c:v>25.959872308926091</c:v>
                </c:pt>
                <c:pt idx="2451">
                  <c:v>25.959872308926091</c:v>
                </c:pt>
                <c:pt idx="2452">
                  <c:v>25.959872308926091</c:v>
                </c:pt>
                <c:pt idx="2453">
                  <c:v>25.959872308926091</c:v>
                </c:pt>
                <c:pt idx="2454">
                  <c:v>25.959872308926091</c:v>
                </c:pt>
                <c:pt idx="2455">
                  <c:v>25.959872308926091</c:v>
                </c:pt>
                <c:pt idx="2456">
                  <c:v>25.959872308926091</c:v>
                </c:pt>
                <c:pt idx="2457">
                  <c:v>25.959872308926091</c:v>
                </c:pt>
                <c:pt idx="2458">
                  <c:v>25.959872308926091</c:v>
                </c:pt>
                <c:pt idx="2459">
                  <c:v>25.959872308926091</c:v>
                </c:pt>
                <c:pt idx="2460">
                  <c:v>25.959872308926091</c:v>
                </c:pt>
                <c:pt idx="2461">
                  <c:v>25.959872308926091</c:v>
                </c:pt>
                <c:pt idx="2462">
                  <c:v>25.959872308926091</c:v>
                </c:pt>
                <c:pt idx="2463">
                  <c:v>25.959872308926091</c:v>
                </c:pt>
                <c:pt idx="2464">
                  <c:v>25.959872308926091</c:v>
                </c:pt>
                <c:pt idx="2465">
                  <c:v>25.959872308926091</c:v>
                </c:pt>
                <c:pt idx="2466">
                  <c:v>25.959872308926091</c:v>
                </c:pt>
                <c:pt idx="2467">
                  <c:v>25.959872308926091</c:v>
                </c:pt>
                <c:pt idx="2468">
                  <c:v>25.959872308926091</c:v>
                </c:pt>
                <c:pt idx="2469">
                  <c:v>25.959872308926091</c:v>
                </c:pt>
                <c:pt idx="2470">
                  <c:v>25.959872308926091</c:v>
                </c:pt>
                <c:pt idx="2471">
                  <c:v>25.959872308926091</c:v>
                </c:pt>
                <c:pt idx="2472">
                  <c:v>25.959872308926091</c:v>
                </c:pt>
                <c:pt idx="2473">
                  <c:v>25.959872308926091</c:v>
                </c:pt>
                <c:pt idx="2474">
                  <c:v>25.959872308926091</c:v>
                </c:pt>
                <c:pt idx="2475">
                  <c:v>25.959872308926091</c:v>
                </c:pt>
                <c:pt idx="2476">
                  <c:v>25.959872308926091</c:v>
                </c:pt>
                <c:pt idx="2477">
                  <c:v>25.959872308926091</c:v>
                </c:pt>
                <c:pt idx="2478">
                  <c:v>25.959872308926091</c:v>
                </c:pt>
                <c:pt idx="2479">
                  <c:v>25.959872308926091</c:v>
                </c:pt>
                <c:pt idx="2480">
                  <c:v>25.959872308926091</c:v>
                </c:pt>
                <c:pt idx="2481">
                  <c:v>25.959872308926091</c:v>
                </c:pt>
                <c:pt idx="2482">
                  <c:v>25.959872308926091</c:v>
                </c:pt>
                <c:pt idx="2483">
                  <c:v>25.959872308926091</c:v>
                </c:pt>
                <c:pt idx="2484">
                  <c:v>25.959872308926091</c:v>
                </c:pt>
                <c:pt idx="2485">
                  <c:v>25.959872308926091</c:v>
                </c:pt>
                <c:pt idx="2486">
                  <c:v>25.959872308926091</c:v>
                </c:pt>
                <c:pt idx="2487">
                  <c:v>25.959872308926091</c:v>
                </c:pt>
                <c:pt idx="2488">
                  <c:v>25.959872308926091</c:v>
                </c:pt>
                <c:pt idx="2489">
                  <c:v>25.959872308926091</c:v>
                </c:pt>
                <c:pt idx="2490">
                  <c:v>25.959872308926091</c:v>
                </c:pt>
                <c:pt idx="2491">
                  <c:v>25.959872308926091</c:v>
                </c:pt>
                <c:pt idx="2492">
                  <c:v>25.959872308926091</c:v>
                </c:pt>
                <c:pt idx="2493">
                  <c:v>25.959872308926091</c:v>
                </c:pt>
                <c:pt idx="2494">
                  <c:v>25.959872308926091</c:v>
                </c:pt>
                <c:pt idx="2495">
                  <c:v>25.959872308926091</c:v>
                </c:pt>
                <c:pt idx="2496">
                  <c:v>25.959872308926091</c:v>
                </c:pt>
                <c:pt idx="2497">
                  <c:v>25.959872308926091</c:v>
                </c:pt>
                <c:pt idx="2498">
                  <c:v>25.959872308926091</c:v>
                </c:pt>
                <c:pt idx="2499">
                  <c:v>25.959872308926091</c:v>
                </c:pt>
                <c:pt idx="2500">
                  <c:v>25.959872308926091</c:v>
                </c:pt>
                <c:pt idx="2501">
                  <c:v>25.959872308926091</c:v>
                </c:pt>
                <c:pt idx="2502">
                  <c:v>25.959872308926091</c:v>
                </c:pt>
                <c:pt idx="2503">
                  <c:v>25.959872308926091</c:v>
                </c:pt>
                <c:pt idx="2504">
                  <c:v>25.959872308926091</c:v>
                </c:pt>
                <c:pt idx="2505">
                  <c:v>25.959872308926091</c:v>
                </c:pt>
                <c:pt idx="2506">
                  <c:v>25.959872308926091</c:v>
                </c:pt>
                <c:pt idx="2507">
                  <c:v>25.959872308926091</c:v>
                </c:pt>
                <c:pt idx="2508">
                  <c:v>25.959872308926091</c:v>
                </c:pt>
                <c:pt idx="2509">
                  <c:v>25.959872308926091</c:v>
                </c:pt>
                <c:pt idx="2510">
                  <c:v>25.959872308926091</c:v>
                </c:pt>
                <c:pt idx="2511">
                  <c:v>25.959872308926091</c:v>
                </c:pt>
                <c:pt idx="2512">
                  <c:v>25.959872308926091</c:v>
                </c:pt>
                <c:pt idx="2513">
                  <c:v>25.959872308926091</c:v>
                </c:pt>
                <c:pt idx="2514">
                  <c:v>25.959872308926091</c:v>
                </c:pt>
                <c:pt idx="2515">
                  <c:v>25.959872308926091</c:v>
                </c:pt>
                <c:pt idx="2516">
                  <c:v>25.959872308926091</c:v>
                </c:pt>
                <c:pt idx="2517">
                  <c:v>25.959872308926091</c:v>
                </c:pt>
                <c:pt idx="2518">
                  <c:v>25.959872308926091</c:v>
                </c:pt>
                <c:pt idx="2519">
                  <c:v>25.959872308926091</c:v>
                </c:pt>
                <c:pt idx="2520">
                  <c:v>25.959872308926091</c:v>
                </c:pt>
                <c:pt idx="2521">
                  <c:v>25.959872308926091</c:v>
                </c:pt>
                <c:pt idx="2522">
                  <c:v>25.959872308926091</c:v>
                </c:pt>
                <c:pt idx="2523">
                  <c:v>25.959872308926091</c:v>
                </c:pt>
                <c:pt idx="2524">
                  <c:v>25.959872308926091</c:v>
                </c:pt>
                <c:pt idx="2525">
                  <c:v>25.959872308926091</c:v>
                </c:pt>
                <c:pt idx="2526">
                  <c:v>25.959872308926091</c:v>
                </c:pt>
                <c:pt idx="2527">
                  <c:v>25.959872308926091</c:v>
                </c:pt>
                <c:pt idx="2528">
                  <c:v>25.959872308926091</c:v>
                </c:pt>
                <c:pt idx="2529">
                  <c:v>25.959872308926091</c:v>
                </c:pt>
                <c:pt idx="2530">
                  <c:v>25.959872308926091</c:v>
                </c:pt>
                <c:pt idx="2531">
                  <c:v>25.959872308926091</c:v>
                </c:pt>
                <c:pt idx="2532">
                  <c:v>25.959872308926091</c:v>
                </c:pt>
                <c:pt idx="2533">
                  <c:v>25.959872308926091</c:v>
                </c:pt>
                <c:pt idx="2534">
                  <c:v>25.959872308926091</c:v>
                </c:pt>
                <c:pt idx="2535">
                  <c:v>25.959872308926091</c:v>
                </c:pt>
                <c:pt idx="2536">
                  <c:v>25.959872308926091</c:v>
                </c:pt>
                <c:pt idx="2537">
                  <c:v>25.959872308926091</c:v>
                </c:pt>
                <c:pt idx="2538">
                  <c:v>25.959872308926091</c:v>
                </c:pt>
                <c:pt idx="2539">
                  <c:v>25.959872308926091</c:v>
                </c:pt>
                <c:pt idx="2540">
                  <c:v>25.959872308926091</c:v>
                </c:pt>
                <c:pt idx="2541">
                  <c:v>25.959872308926091</c:v>
                </c:pt>
                <c:pt idx="2542">
                  <c:v>25.959872308926091</c:v>
                </c:pt>
                <c:pt idx="2543">
                  <c:v>25.959872308926091</c:v>
                </c:pt>
                <c:pt idx="2544">
                  <c:v>25.959872308926091</c:v>
                </c:pt>
                <c:pt idx="2545">
                  <c:v>25.959872308926091</c:v>
                </c:pt>
                <c:pt idx="2546">
                  <c:v>25.959872308926091</c:v>
                </c:pt>
                <c:pt idx="2547">
                  <c:v>25.959872308926091</c:v>
                </c:pt>
                <c:pt idx="2548">
                  <c:v>25.959872308926091</c:v>
                </c:pt>
                <c:pt idx="2549">
                  <c:v>25.959872308926091</c:v>
                </c:pt>
                <c:pt idx="2550">
                  <c:v>25.959872308926091</c:v>
                </c:pt>
                <c:pt idx="2551">
                  <c:v>25.959872308926091</c:v>
                </c:pt>
                <c:pt idx="2552">
                  <c:v>25.959872308926091</c:v>
                </c:pt>
                <c:pt idx="2553">
                  <c:v>25.959872308926091</c:v>
                </c:pt>
                <c:pt idx="2554">
                  <c:v>25.959872308926091</c:v>
                </c:pt>
                <c:pt idx="2555">
                  <c:v>25.959872308926091</c:v>
                </c:pt>
                <c:pt idx="2556">
                  <c:v>25.959872308926091</c:v>
                </c:pt>
                <c:pt idx="2557">
                  <c:v>25.959872308926091</c:v>
                </c:pt>
                <c:pt idx="2558">
                  <c:v>25.959872308926091</c:v>
                </c:pt>
                <c:pt idx="2559">
                  <c:v>25.959872308926091</c:v>
                </c:pt>
                <c:pt idx="2560">
                  <c:v>25.959872308926091</c:v>
                </c:pt>
                <c:pt idx="2561">
                  <c:v>25.959872308926091</c:v>
                </c:pt>
                <c:pt idx="2562">
                  <c:v>25.959872308926091</c:v>
                </c:pt>
                <c:pt idx="2563">
                  <c:v>25.959872308926091</c:v>
                </c:pt>
                <c:pt idx="2564">
                  <c:v>25.959872308926091</c:v>
                </c:pt>
                <c:pt idx="2565">
                  <c:v>25.959872308926091</c:v>
                </c:pt>
                <c:pt idx="2566">
                  <c:v>25.959872308926091</c:v>
                </c:pt>
                <c:pt idx="2567">
                  <c:v>25.959872308926091</c:v>
                </c:pt>
                <c:pt idx="2568">
                  <c:v>25.959872308926091</c:v>
                </c:pt>
                <c:pt idx="2569">
                  <c:v>25.959872308926091</c:v>
                </c:pt>
                <c:pt idx="2570">
                  <c:v>25.959872308926091</c:v>
                </c:pt>
                <c:pt idx="2571">
                  <c:v>25.959872308926091</c:v>
                </c:pt>
                <c:pt idx="2572">
                  <c:v>25.959872308926091</c:v>
                </c:pt>
                <c:pt idx="2573">
                  <c:v>25.959872308926091</c:v>
                </c:pt>
                <c:pt idx="2574">
                  <c:v>25.959872308926091</c:v>
                </c:pt>
                <c:pt idx="2575">
                  <c:v>25.959872308926091</c:v>
                </c:pt>
                <c:pt idx="2576">
                  <c:v>25.959872308926091</c:v>
                </c:pt>
                <c:pt idx="2577">
                  <c:v>25.959872308926091</c:v>
                </c:pt>
                <c:pt idx="2578">
                  <c:v>25.959872308926091</c:v>
                </c:pt>
                <c:pt idx="2579">
                  <c:v>25.959872308926091</c:v>
                </c:pt>
                <c:pt idx="2580">
                  <c:v>25.959872308926091</c:v>
                </c:pt>
                <c:pt idx="2581">
                  <c:v>25.959872308926091</c:v>
                </c:pt>
                <c:pt idx="2582">
                  <c:v>25.959872308926091</c:v>
                </c:pt>
                <c:pt idx="2583">
                  <c:v>25.959872308926091</c:v>
                </c:pt>
                <c:pt idx="2584">
                  <c:v>25.959872308926091</c:v>
                </c:pt>
                <c:pt idx="2585">
                  <c:v>25.959872308926091</c:v>
                </c:pt>
                <c:pt idx="2586">
                  <c:v>25.959872308926091</c:v>
                </c:pt>
                <c:pt idx="2587">
                  <c:v>25.959872308926091</c:v>
                </c:pt>
                <c:pt idx="2588">
                  <c:v>25.959872308926091</c:v>
                </c:pt>
                <c:pt idx="2589">
                  <c:v>25.959872308926091</c:v>
                </c:pt>
                <c:pt idx="2590">
                  <c:v>25.959872308926091</c:v>
                </c:pt>
                <c:pt idx="2591">
                  <c:v>25.959872308926091</c:v>
                </c:pt>
                <c:pt idx="2592">
                  <c:v>25.959872308926091</c:v>
                </c:pt>
                <c:pt idx="2593">
                  <c:v>25.959872308926091</c:v>
                </c:pt>
                <c:pt idx="2594">
                  <c:v>25.959872308926091</c:v>
                </c:pt>
                <c:pt idx="2595">
                  <c:v>25.959872308926091</c:v>
                </c:pt>
                <c:pt idx="2596">
                  <c:v>25.959872308926091</c:v>
                </c:pt>
                <c:pt idx="2597">
                  <c:v>25.959872308926091</c:v>
                </c:pt>
                <c:pt idx="2598">
                  <c:v>25.959872308926091</c:v>
                </c:pt>
                <c:pt idx="2599">
                  <c:v>25.959872308926091</c:v>
                </c:pt>
                <c:pt idx="2600">
                  <c:v>25.959872308926091</c:v>
                </c:pt>
                <c:pt idx="2601">
                  <c:v>25.959872308926091</c:v>
                </c:pt>
                <c:pt idx="2602">
                  <c:v>25.959872308926091</c:v>
                </c:pt>
                <c:pt idx="2603">
                  <c:v>25.959872308926091</c:v>
                </c:pt>
                <c:pt idx="2604">
                  <c:v>25.959872308926091</c:v>
                </c:pt>
                <c:pt idx="2605">
                  <c:v>25.959872308926091</c:v>
                </c:pt>
                <c:pt idx="2606">
                  <c:v>25.959872308926091</c:v>
                </c:pt>
                <c:pt idx="2607">
                  <c:v>25.959872308926091</c:v>
                </c:pt>
                <c:pt idx="2608">
                  <c:v>25.959872308926091</c:v>
                </c:pt>
                <c:pt idx="2609">
                  <c:v>25.959872308926091</c:v>
                </c:pt>
                <c:pt idx="2610">
                  <c:v>25.959872308926091</c:v>
                </c:pt>
                <c:pt idx="2611">
                  <c:v>25.959872308926091</c:v>
                </c:pt>
                <c:pt idx="2612">
                  <c:v>25.959872308926091</c:v>
                </c:pt>
                <c:pt idx="2613">
                  <c:v>25.959872308926091</c:v>
                </c:pt>
                <c:pt idx="2614">
                  <c:v>25.959872308926091</c:v>
                </c:pt>
                <c:pt idx="2615">
                  <c:v>25.959872308926091</c:v>
                </c:pt>
                <c:pt idx="2616">
                  <c:v>25.959872308926091</c:v>
                </c:pt>
                <c:pt idx="2617">
                  <c:v>25.959872308926091</c:v>
                </c:pt>
                <c:pt idx="2618">
                  <c:v>25.959872308926091</c:v>
                </c:pt>
                <c:pt idx="2619">
                  <c:v>25.959872308926091</c:v>
                </c:pt>
                <c:pt idx="2620">
                  <c:v>25.959872308926091</c:v>
                </c:pt>
                <c:pt idx="2621">
                  <c:v>25.959872308926091</c:v>
                </c:pt>
                <c:pt idx="2622">
                  <c:v>25.959872308926091</c:v>
                </c:pt>
                <c:pt idx="2623">
                  <c:v>25.959872308926091</c:v>
                </c:pt>
                <c:pt idx="2624">
                  <c:v>25.959872308926091</c:v>
                </c:pt>
                <c:pt idx="2625">
                  <c:v>25.959872308926091</c:v>
                </c:pt>
                <c:pt idx="2626">
                  <c:v>25.959872308926091</c:v>
                </c:pt>
                <c:pt idx="2627">
                  <c:v>25.959872308926091</c:v>
                </c:pt>
                <c:pt idx="2628">
                  <c:v>25.959872308926091</c:v>
                </c:pt>
                <c:pt idx="2629">
                  <c:v>25.959872308926091</c:v>
                </c:pt>
                <c:pt idx="2630">
                  <c:v>25.959872308926091</c:v>
                </c:pt>
                <c:pt idx="2631">
                  <c:v>25.959872308926091</c:v>
                </c:pt>
                <c:pt idx="2632">
                  <c:v>25.959872308926091</c:v>
                </c:pt>
                <c:pt idx="2633">
                  <c:v>25.959872308926091</c:v>
                </c:pt>
                <c:pt idx="2634">
                  <c:v>25.959872308926091</c:v>
                </c:pt>
                <c:pt idx="2635">
                  <c:v>25.959872308926091</c:v>
                </c:pt>
                <c:pt idx="2636">
                  <c:v>25.959872308926091</c:v>
                </c:pt>
                <c:pt idx="2637">
                  <c:v>25.959872308926091</c:v>
                </c:pt>
                <c:pt idx="2638">
                  <c:v>25.959872308926091</c:v>
                </c:pt>
                <c:pt idx="2639">
                  <c:v>25.959872308926091</c:v>
                </c:pt>
                <c:pt idx="2640">
                  <c:v>25.959872308926091</c:v>
                </c:pt>
                <c:pt idx="2641">
                  <c:v>25.959872308926091</c:v>
                </c:pt>
                <c:pt idx="2642">
                  <c:v>25.959872308926091</c:v>
                </c:pt>
                <c:pt idx="2643">
                  <c:v>25.959872308926091</c:v>
                </c:pt>
                <c:pt idx="2644">
                  <c:v>25.959872308926091</c:v>
                </c:pt>
                <c:pt idx="2645">
                  <c:v>25.959872308926091</c:v>
                </c:pt>
                <c:pt idx="2646">
                  <c:v>25.959872308926091</c:v>
                </c:pt>
                <c:pt idx="2647">
                  <c:v>25.959872308926091</c:v>
                </c:pt>
                <c:pt idx="2648">
                  <c:v>25.959872308926091</c:v>
                </c:pt>
                <c:pt idx="2649">
                  <c:v>25.959872308926091</c:v>
                </c:pt>
                <c:pt idx="2650">
                  <c:v>25.959872308926091</c:v>
                </c:pt>
                <c:pt idx="2651">
                  <c:v>25.959872308926091</c:v>
                </c:pt>
                <c:pt idx="2652">
                  <c:v>25.959872308926091</c:v>
                </c:pt>
                <c:pt idx="2653">
                  <c:v>25.959872308926091</c:v>
                </c:pt>
                <c:pt idx="2654">
                  <c:v>25.959872308926091</c:v>
                </c:pt>
                <c:pt idx="2655">
                  <c:v>25.959872308926091</c:v>
                </c:pt>
                <c:pt idx="2656">
                  <c:v>25.959872308926091</c:v>
                </c:pt>
                <c:pt idx="2657">
                  <c:v>25.959872308926091</c:v>
                </c:pt>
                <c:pt idx="2658">
                  <c:v>25.959872308926091</c:v>
                </c:pt>
                <c:pt idx="2659">
                  <c:v>25.959872308926091</c:v>
                </c:pt>
                <c:pt idx="2660">
                  <c:v>25.959872308926091</c:v>
                </c:pt>
                <c:pt idx="2661">
                  <c:v>25.959872308926091</c:v>
                </c:pt>
                <c:pt idx="2662">
                  <c:v>25.959872308926091</c:v>
                </c:pt>
                <c:pt idx="2663">
                  <c:v>25.959872308926091</c:v>
                </c:pt>
                <c:pt idx="2664">
                  <c:v>25.959872308926091</c:v>
                </c:pt>
                <c:pt idx="2665">
                  <c:v>25.959872308926091</c:v>
                </c:pt>
                <c:pt idx="2666">
                  <c:v>25.959872308926091</c:v>
                </c:pt>
                <c:pt idx="2667">
                  <c:v>25.959872308926091</c:v>
                </c:pt>
                <c:pt idx="2668">
                  <c:v>25.959872308926091</c:v>
                </c:pt>
                <c:pt idx="2669">
                  <c:v>25.959872308926091</c:v>
                </c:pt>
                <c:pt idx="2670">
                  <c:v>25.959872308926091</c:v>
                </c:pt>
                <c:pt idx="2671">
                  <c:v>25.959872308926091</c:v>
                </c:pt>
                <c:pt idx="2672">
                  <c:v>25.959872308926091</c:v>
                </c:pt>
                <c:pt idx="2673">
                  <c:v>25.959872308926091</c:v>
                </c:pt>
                <c:pt idx="2674">
                  <c:v>25.959872308926091</c:v>
                </c:pt>
                <c:pt idx="2675">
                  <c:v>25.959872308926091</c:v>
                </c:pt>
                <c:pt idx="2676">
                  <c:v>25.959872308926091</c:v>
                </c:pt>
                <c:pt idx="2677">
                  <c:v>25.959872308926091</c:v>
                </c:pt>
                <c:pt idx="2678">
                  <c:v>25.959872308926091</c:v>
                </c:pt>
                <c:pt idx="2679">
                  <c:v>25.959872308926091</c:v>
                </c:pt>
                <c:pt idx="2680">
                  <c:v>25.959872308926091</c:v>
                </c:pt>
                <c:pt idx="2681">
                  <c:v>25.959872308926091</c:v>
                </c:pt>
                <c:pt idx="2682">
                  <c:v>25.959872308926091</c:v>
                </c:pt>
                <c:pt idx="2683">
                  <c:v>25.959872308926091</c:v>
                </c:pt>
                <c:pt idx="2684">
                  <c:v>25.959872308926091</c:v>
                </c:pt>
                <c:pt idx="2685">
                  <c:v>25.959872308926091</c:v>
                </c:pt>
                <c:pt idx="2686">
                  <c:v>25.959872308926091</c:v>
                </c:pt>
                <c:pt idx="2687">
                  <c:v>25.959872308926091</c:v>
                </c:pt>
                <c:pt idx="2688">
                  <c:v>25.959872308926091</c:v>
                </c:pt>
                <c:pt idx="2689">
                  <c:v>25.959872308926091</c:v>
                </c:pt>
                <c:pt idx="2690">
                  <c:v>25.959872308926091</c:v>
                </c:pt>
                <c:pt idx="2691">
                  <c:v>25.959872308926091</c:v>
                </c:pt>
                <c:pt idx="2692">
                  <c:v>25.959872308926091</c:v>
                </c:pt>
                <c:pt idx="2693">
                  <c:v>25.959872308926091</c:v>
                </c:pt>
                <c:pt idx="2694">
                  <c:v>25.959872308926091</c:v>
                </c:pt>
                <c:pt idx="2695">
                  <c:v>25.959872308926091</c:v>
                </c:pt>
                <c:pt idx="2696">
                  <c:v>25.959872308926091</c:v>
                </c:pt>
                <c:pt idx="2697">
                  <c:v>25.959872308926091</c:v>
                </c:pt>
                <c:pt idx="2698">
                  <c:v>25.959872308926091</c:v>
                </c:pt>
                <c:pt idx="2699">
                  <c:v>25.959872308926091</c:v>
                </c:pt>
                <c:pt idx="2700">
                  <c:v>25.959872308926091</c:v>
                </c:pt>
                <c:pt idx="2701">
                  <c:v>25.959872308926091</c:v>
                </c:pt>
                <c:pt idx="2702">
                  <c:v>25.959872308926091</c:v>
                </c:pt>
                <c:pt idx="2703">
                  <c:v>25.959872308926091</c:v>
                </c:pt>
                <c:pt idx="2704">
                  <c:v>25.959872308926091</c:v>
                </c:pt>
                <c:pt idx="2705">
                  <c:v>25.959872308926091</c:v>
                </c:pt>
                <c:pt idx="2706">
                  <c:v>25.959872308926091</c:v>
                </c:pt>
                <c:pt idx="2707">
                  <c:v>25.959872308926091</c:v>
                </c:pt>
                <c:pt idx="2708">
                  <c:v>25.959872308926091</c:v>
                </c:pt>
                <c:pt idx="2709">
                  <c:v>25.959872308926091</c:v>
                </c:pt>
                <c:pt idx="2710">
                  <c:v>25.959872308926091</c:v>
                </c:pt>
                <c:pt idx="2711">
                  <c:v>25.959872308926091</c:v>
                </c:pt>
                <c:pt idx="2712">
                  <c:v>25.959872308926091</c:v>
                </c:pt>
                <c:pt idx="2713">
                  <c:v>25.959872308926091</c:v>
                </c:pt>
                <c:pt idx="2714">
                  <c:v>25.959872308926091</c:v>
                </c:pt>
                <c:pt idx="2715">
                  <c:v>25.959872308926091</c:v>
                </c:pt>
                <c:pt idx="2716">
                  <c:v>25.959872308926091</c:v>
                </c:pt>
                <c:pt idx="2717">
                  <c:v>25.959872308926091</c:v>
                </c:pt>
                <c:pt idx="2718">
                  <c:v>25.959872308926091</c:v>
                </c:pt>
                <c:pt idx="2719">
                  <c:v>25.959872308926091</c:v>
                </c:pt>
                <c:pt idx="2720">
                  <c:v>25.959872308926091</c:v>
                </c:pt>
                <c:pt idx="2721">
                  <c:v>25.959872308926091</c:v>
                </c:pt>
                <c:pt idx="2722">
                  <c:v>25.959872308926091</c:v>
                </c:pt>
                <c:pt idx="2723">
                  <c:v>25.959872308926091</c:v>
                </c:pt>
                <c:pt idx="2724">
                  <c:v>25.959872308926091</c:v>
                </c:pt>
                <c:pt idx="2725">
                  <c:v>25.959872308926091</c:v>
                </c:pt>
                <c:pt idx="2726">
                  <c:v>25.959872308926091</c:v>
                </c:pt>
                <c:pt idx="2727">
                  <c:v>25.959872308926091</c:v>
                </c:pt>
                <c:pt idx="2728">
                  <c:v>25.959872308926091</c:v>
                </c:pt>
                <c:pt idx="2729">
                  <c:v>25.959872308926091</c:v>
                </c:pt>
                <c:pt idx="2730">
                  <c:v>25.959872308926091</c:v>
                </c:pt>
                <c:pt idx="2731">
                  <c:v>25.959872308926091</c:v>
                </c:pt>
                <c:pt idx="2732">
                  <c:v>25.959872308926091</c:v>
                </c:pt>
                <c:pt idx="2733">
                  <c:v>25.959872308926091</c:v>
                </c:pt>
                <c:pt idx="2734">
                  <c:v>25.959872308926091</c:v>
                </c:pt>
                <c:pt idx="2735">
                  <c:v>25.959872308926091</c:v>
                </c:pt>
                <c:pt idx="2736">
                  <c:v>25.959872308926091</c:v>
                </c:pt>
                <c:pt idx="2737">
                  <c:v>25.959872308926091</c:v>
                </c:pt>
                <c:pt idx="2738">
                  <c:v>25.959872308926091</c:v>
                </c:pt>
                <c:pt idx="2739">
                  <c:v>25.959872308926091</c:v>
                </c:pt>
                <c:pt idx="2740">
                  <c:v>25.959872308926091</c:v>
                </c:pt>
                <c:pt idx="2741">
                  <c:v>25.959872308926091</c:v>
                </c:pt>
                <c:pt idx="2742">
                  <c:v>25.959872308926091</c:v>
                </c:pt>
                <c:pt idx="2743">
                  <c:v>25.959872308926091</c:v>
                </c:pt>
                <c:pt idx="2744">
                  <c:v>25.959872308926091</c:v>
                </c:pt>
                <c:pt idx="2745">
                  <c:v>25.959872308926091</c:v>
                </c:pt>
                <c:pt idx="2746">
                  <c:v>25.959872308926091</c:v>
                </c:pt>
                <c:pt idx="2747">
                  <c:v>25.959872308926091</c:v>
                </c:pt>
                <c:pt idx="2748">
                  <c:v>25.959872308926091</c:v>
                </c:pt>
                <c:pt idx="2749">
                  <c:v>25.959872308926091</c:v>
                </c:pt>
                <c:pt idx="2750">
                  <c:v>25.959872308926091</c:v>
                </c:pt>
                <c:pt idx="2751">
                  <c:v>25.959872308926091</c:v>
                </c:pt>
                <c:pt idx="2752">
                  <c:v>25.959872308926091</c:v>
                </c:pt>
                <c:pt idx="2753">
                  <c:v>25.959872308926091</c:v>
                </c:pt>
                <c:pt idx="2754">
                  <c:v>25.959872308926091</c:v>
                </c:pt>
                <c:pt idx="2755">
                  <c:v>25.959872308926091</c:v>
                </c:pt>
                <c:pt idx="2756">
                  <c:v>25.959872308926091</c:v>
                </c:pt>
                <c:pt idx="2757">
                  <c:v>25.959872308926091</c:v>
                </c:pt>
                <c:pt idx="2758">
                  <c:v>25.959872308926091</c:v>
                </c:pt>
                <c:pt idx="2759">
                  <c:v>25.959872308926091</c:v>
                </c:pt>
                <c:pt idx="2760">
                  <c:v>25.959872308926091</c:v>
                </c:pt>
                <c:pt idx="2761">
                  <c:v>25.959872308926091</c:v>
                </c:pt>
                <c:pt idx="2762">
                  <c:v>25.959872308926091</c:v>
                </c:pt>
                <c:pt idx="2763">
                  <c:v>25.959872308926091</c:v>
                </c:pt>
                <c:pt idx="2764">
                  <c:v>25.959872308926091</c:v>
                </c:pt>
                <c:pt idx="2765">
                  <c:v>25.959872308926091</c:v>
                </c:pt>
                <c:pt idx="2766">
                  <c:v>25.959872308926091</c:v>
                </c:pt>
                <c:pt idx="2767">
                  <c:v>25.959872308926091</c:v>
                </c:pt>
                <c:pt idx="2768">
                  <c:v>25.959872308926091</c:v>
                </c:pt>
                <c:pt idx="2769">
                  <c:v>25.959872308926091</c:v>
                </c:pt>
                <c:pt idx="2770">
                  <c:v>25.959872308926091</c:v>
                </c:pt>
                <c:pt idx="2771">
                  <c:v>25.959872308926091</c:v>
                </c:pt>
                <c:pt idx="2772">
                  <c:v>25.959872308926091</c:v>
                </c:pt>
                <c:pt idx="2773">
                  <c:v>25.959872308926091</c:v>
                </c:pt>
                <c:pt idx="2774">
                  <c:v>25.959872308926091</c:v>
                </c:pt>
                <c:pt idx="2775">
                  <c:v>25.959872308926091</c:v>
                </c:pt>
                <c:pt idx="2776">
                  <c:v>25.959872308926091</c:v>
                </c:pt>
                <c:pt idx="2777">
                  <c:v>25.959872308926091</c:v>
                </c:pt>
                <c:pt idx="2778">
                  <c:v>25.959872308926091</c:v>
                </c:pt>
                <c:pt idx="2779">
                  <c:v>25.959872308926091</c:v>
                </c:pt>
                <c:pt idx="2780">
                  <c:v>25.959872308926091</c:v>
                </c:pt>
                <c:pt idx="2781">
                  <c:v>25.959872308926091</c:v>
                </c:pt>
                <c:pt idx="2782">
                  <c:v>25.959872308926091</c:v>
                </c:pt>
                <c:pt idx="2783">
                  <c:v>25.959872308926091</c:v>
                </c:pt>
                <c:pt idx="2784">
                  <c:v>25.959872308926091</c:v>
                </c:pt>
                <c:pt idx="2785">
                  <c:v>25.959872308926091</c:v>
                </c:pt>
                <c:pt idx="2786">
                  <c:v>25.959872308926091</c:v>
                </c:pt>
                <c:pt idx="2787">
                  <c:v>25.959872308926091</c:v>
                </c:pt>
                <c:pt idx="2788">
                  <c:v>25.959872308926091</c:v>
                </c:pt>
                <c:pt idx="2789">
                  <c:v>25.959872308926091</c:v>
                </c:pt>
                <c:pt idx="2790">
                  <c:v>25.959872308926091</c:v>
                </c:pt>
                <c:pt idx="2791">
                  <c:v>25.959872308926091</c:v>
                </c:pt>
                <c:pt idx="2792">
                  <c:v>25.959872308926091</c:v>
                </c:pt>
                <c:pt idx="2793">
                  <c:v>25.959872308926091</c:v>
                </c:pt>
                <c:pt idx="2794">
                  <c:v>25.959872308926091</c:v>
                </c:pt>
                <c:pt idx="2795">
                  <c:v>25.959872308926091</c:v>
                </c:pt>
                <c:pt idx="2796">
                  <c:v>25.959872308926091</c:v>
                </c:pt>
                <c:pt idx="2797">
                  <c:v>25.959872308926091</c:v>
                </c:pt>
                <c:pt idx="2798">
                  <c:v>25.959872308926091</c:v>
                </c:pt>
                <c:pt idx="2799">
                  <c:v>25.959872308926091</c:v>
                </c:pt>
                <c:pt idx="2800">
                  <c:v>25.959872308926091</c:v>
                </c:pt>
                <c:pt idx="2801">
                  <c:v>25.959872308926091</c:v>
                </c:pt>
                <c:pt idx="2802">
                  <c:v>25.959872308926091</c:v>
                </c:pt>
                <c:pt idx="2803">
                  <c:v>25.959872308926091</c:v>
                </c:pt>
                <c:pt idx="2804">
                  <c:v>25.959872308926091</c:v>
                </c:pt>
                <c:pt idx="2805">
                  <c:v>25.959872308926091</c:v>
                </c:pt>
                <c:pt idx="2806">
                  <c:v>25.959872308926091</c:v>
                </c:pt>
                <c:pt idx="2807">
                  <c:v>25.959872308926091</c:v>
                </c:pt>
                <c:pt idx="2808">
                  <c:v>25.959872308926091</c:v>
                </c:pt>
                <c:pt idx="2809">
                  <c:v>25.959872308926091</c:v>
                </c:pt>
                <c:pt idx="2810">
                  <c:v>25.959872308926091</c:v>
                </c:pt>
                <c:pt idx="2811">
                  <c:v>25.959872308926091</c:v>
                </c:pt>
                <c:pt idx="2812">
                  <c:v>25.959872308926091</c:v>
                </c:pt>
                <c:pt idx="2813">
                  <c:v>25.959872308926091</c:v>
                </c:pt>
                <c:pt idx="2814">
                  <c:v>25.959872308926091</c:v>
                </c:pt>
                <c:pt idx="2815">
                  <c:v>25.959872308926091</c:v>
                </c:pt>
                <c:pt idx="2816">
                  <c:v>25.959872308926091</c:v>
                </c:pt>
                <c:pt idx="2817">
                  <c:v>25.959872308926091</c:v>
                </c:pt>
                <c:pt idx="2818">
                  <c:v>25.959872308926091</c:v>
                </c:pt>
                <c:pt idx="2819">
                  <c:v>25.959872308926091</c:v>
                </c:pt>
                <c:pt idx="2820">
                  <c:v>25.959872308926091</c:v>
                </c:pt>
                <c:pt idx="2821">
                  <c:v>25.959872308926091</c:v>
                </c:pt>
                <c:pt idx="2822">
                  <c:v>25.959872308926091</c:v>
                </c:pt>
                <c:pt idx="2823">
                  <c:v>25.959872308926091</c:v>
                </c:pt>
                <c:pt idx="2824">
                  <c:v>25.959872308926091</c:v>
                </c:pt>
                <c:pt idx="2825">
                  <c:v>25.959872308926091</c:v>
                </c:pt>
                <c:pt idx="2826">
                  <c:v>25.959872308926091</c:v>
                </c:pt>
                <c:pt idx="2827">
                  <c:v>25.959872308926091</c:v>
                </c:pt>
                <c:pt idx="2828">
                  <c:v>25.959872308926091</c:v>
                </c:pt>
                <c:pt idx="2829">
                  <c:v>25.959872308926091</c:v>
                </c:pt>
                <c:pt idx="2830">
                  <c:v>25.959872308926091</c:v>
                </c:pt>
                <c:pt idx="2831">
                  <c:v>25.959872308926091</c:v>
                </c:pt>
                <c:pt idx="2832">
                  <c:v>25.959872308926091</c:v>
                </c:pt>
                <c:pt idx="2833">
                  <c:v>25.959872308926091</c:v>
                </c:pt>
                <c:pt idx="2834">
                  <c:v>25.959872308926091</c:v>
                </c:pt>
                <c:pt idx="2835">
                  <c:v>25.959872308926091</c:v>
                </c:pt>
                <c:pt idx="2836">
                  <c:v>25.959872308926091</c:v>
                </c:pt>
                <c:pt idx="2837">
                  <c:v>25.959872308926091</c:v>
                </c:pt>
                <c:pt idx="2838">
                  <c:v>25.959872308926091</c:v>
                </c:pt>
                <c:pt idx="2839">
                  <c:v>25.959872308926091</c:v>
                </c:pt>
                <c:pt idx="2840">
                  <c:v>25.959872308926091</c:v>
                </c:pt>
                <c:pt idx="2841">
                  <c:v>25.959872308926091</c:v>
                </c:pt>
                <c:pt idx="2842">
                  <c:v>25.959872308926091</c:v>
                </c:pt>
                <c:pt idx="2843">
                  <c:v>25.959872308926091</c:v>
                </c:pt>
                <c:pt idx="2844">
                  <c:v>25.959872308926091</c:v>
                </c:pt>
                <c:pt idx="2845">
                  <c:v>25.959872308926091</c:v>
                </c:pt>
                <c:pt idx="2846">
                  <c:v>25.959872308926091</c:v>
                </c:pt>
                <c:pt idx="2847">
                  <c:v>25.959872308926091</c:v>
                </c:pt>
                <c:pt idx="2848">
                  <c:v>25.959872308926091</c:v>
                </c:pt>
                <c:pt idx="2849">
                  <c:v>25.959872308926091</c:v>
                </c:pt>
                <c:pt idx="2850">
                  <c:v>25.959872308926091</c:v>
                </c:pt>
                <c:pt idx="2851">
                  <c:v>25.959872308926091</c:v>
                </c:pt>
                <c:pt idx="2852">
                  <c:v>25.959872308926091</c:v>
                </c:pt>
                <c:pt idx="2853">
                  <c:v>25.959872308926091</c:v>
                </c:pt>
                <c:pt idx="2854">
                  <c:v>25.959872308926091</c:v>
                </c:pt>
                <c:pt idx="2855">
                  <c:v>25.959872308926091</c:v>
                </c:pt>
                <c:pt idx="2856">
                  <c:v>25.959872308926091</c:v>
                </c:pt>
                <c:pt idx="2857">
                  <c:v>25.959872308926091</c:v>
                </c:pt>
                <c:pt idx="2858">
                  <c:v>25.959872308926091</c:v>
                </c:pt>
                <c:pt idx="2859">
                  <c:v>25.959872308926091</c:v>
                </c:pt>
                <c:pt idx="2860">
                  <c:v>25.959872308926091</c:v>
                </c:pt>
                <c:pt idx="2861">
                  <c:v>25.959872308926091</c:v>
                </c:pt>
                <c:pt idx="2862">
                  <c:v>25.959872308926091</c:v>
                </c:pt>
                <c:pt idx="2863">
                  <c:v>25.959872308926091</c:v>
                </c:pt>
                <c:pt idx="2864">
                  <c:v>25.959872308926091</c:v>
                </c:pt>
                <c:pt idx="2865">
                  <c:v>25.959872308926091</c:v>
                </c:pt>
                <c:pt idx="2866">
                  <c:v>25.959872308926091</c:v>
                </c:pt>
                <c:pt idx="2867">
                  <c:v>25.959872308926091</c:v>
                </c:pt>
                <c:pt idx="2868">
                  <c:v>25.959872308926091</c:v>
                </c:pt>
                <c:pt idx="2869">
                  <c:v>25.959872308926091</c:v>
                </c:pt>
                <c:pt idx="2870">
                  <c:v>25.959872308926091</c:v>
                </c:pt>
                <c:pt idx="2871">
                  <c:v>25.959872308926091</c:v>
                </c:pt>
                <c:pt idx="2872">
                  <c:v>25.959872308926091</c:v>
                </c:pt>
                <c:pt idx="2873">
                  <c:v>25.959872308926091</c:v>
                </c:pt>
                <c:pt idx="2874">
                  <c:v>25.959872308926091</c:v>
                </c:pt>
                <c:pt idx="2875">
                  <c:v>25.959872308926091</c:v>
                </c:pt>
                <c:pt idx="2876">
                  <c:v>25.959872308926091</c:v>
                </c:pt>
                <c:pt idx="2877">
                  <c:v>25.959872308926091</c:v>
                </c:pt>
                <c:pt idx="2878">
                  <c:v>25.959872308926091</c:v>
                </c:pt>
                <c:pt idx="2879">
                  <c:v>25.959872308926091</c:v>
                </c:pt>
                <c:pt idx="2880">
                  <c:v>25.959872308926091</c:v>
                </c:pt>
                <c:pt idx="2881">
                  <c:v>25.959872308926091</c:v>
                </c:pt>
                <c:pt idx="2882">
                  <c:v>25.959872308926091</c:v>
                </c:pt>
                <c:pt idx="2883">
                  <c:v>25.959872308926091</c:v>
                </c:pt>
                <c:pt idx="2884">
                  <c:v>25.959872308926091</c:v>
                </c:pt>
                <c:pt idx="2885">
                  <c:v>25.959872308926091</c:v>
                </c:pt>
                <c:pt idx="2886">
                  <c:v>25.959872308926091</c:v>
                </c:pt>
                <c:pt idx="2887">
                  <c:v>25.959872308926091</c:v>
                </c:pt>
                <c:pt idx="2888">
                  <c:v>25.959872308926091</c:v>
                </c:pt>
                <c:pt idx="2889">
                  <c:v>25.959872308926091</c:v>
                </c:pt>
                <c:pt idx="2890">
                  <c:v>25.959872308926091</c:v>
                </c:pt>
                <c:pt idx="2891">
                  <c:v>25.959872308926091</c:v>
                </c:pt>
                <c:pt idx="2892">
                  <c:v>25.959872308926091</c:v>
                </c:pt>
                <c:pt idx="2893">
                  <c:v>25.959872308926091</c:v>
                </c:pt>
                <c:pt idx="2894">
                  <c:v>25.959872308926091</c:v>
                </c:pt>
                <c:pt idx="2895">
                  <c:v>25.959872308926091</c:v>
                </c:pt>
                <c:pt idx="2896">
                  <c:v>25.959872308926091</c:v>
                </c:pt>
                <c:pt idx="2897">
                  <c:v>25.959872308926091</c:v>
                </c:pt>
                <c:pt idx="2898">
                  <c:v>25.959872308926091</c:v>
                </c:pt>
                <c:pt idx="2899">
                  <c:v>25.959872308926091</c:v>
                </c:pt>
                <c:pt idx="2900">
                  <c:v>25.959872308926091</c:v>
                </c:pt>
                <c:pt idx="2901">
                  <c:v>25.959872308926091</c:v>
                </c:pt>
                <c:pt idx="2902">
                  <c:v>25.959872308926091</c:v>
                </c:pt>
                <c:pt idx="2903">
                  <c:v>25.959872308926091</c:v>
                </c:pt>
                <c:pt idx="2904">
                  <c:v>25.959872308926091</c:v>
                </c:pt>
                <c:pt idx="2905">
                  <c:v>25.959872308926091</c:v>
                </c:pt>
                <c:pt idx="2906">
                  <c:v>25.959872308926091</c:v>
                </c:pt>
                <c:pt idx="2907">
                  <c:v>25.959872308926091</c:v>
                </c:pt>
                <c:pt idx="2908">
                  <c:v>25.959872308926091</c:v>
                </c:pt>
                <c:pt idx="2909">
                  <c:v>25.959872308926091</c:v>
                </c:pt>
                <c:pt idx="2910">
                  <c:v>25.959872308926091</c:v>
                </c:pt>
                <c:pt idx="2911">
                  <c:v>25.959872308926091</c:v>
                </c:pt>
                <c:pt idx="2912">
                  <c:v>25.959872308926091</c:v>
                </c:pt>
                <c:pt idx="2913">
                  <c:v>25.959872308926091</c:v>
                </c:pt>
                <c:pt idx="2914">
                  <c:v>25.959872308926091</c:v>
                </c:pt>
                <c:pt idx="2915">
                  <c:v>25.959872308926091</c:v>
                </c:pt>
                <c:pt idx="2916">
                  <c:v>25.959872308926091</c:v>
                </c:pt>
                <c:pt idx="2917">
                  <c:v>25.959872308926091</c:v>
                </c:pt>
                <c:pt idx="2918">
                  <c:v>25.959872308926091</c:v>
                </c:pt>
                <c:pt idx="2919">
                  <c:v>25.959872308926091</c:v>
                </c:pt>
                <c:pt idx="2920">
                  <c:v>25.959872308926091</c:v>
                </c:pt>
                <c:pt idx="2921">
                  <c:v>25.959872308926091</c:v>
                </c:pt>
                <c:pt idx="2922">
                  <c:v>25.959872308926091</c:v>
                </c:pt>
                <c:pt idx="2923">
                  <c:v>25.959872308926091</c:v>
                </c:pt>
                <c:pt idx="2924">
                  <c:v>25.959872308926091</c:v>
                </c:pt>
                <c:pt idx="2925">
                  <c:v>25.959872308926091</c:v>
                </c:pt>
                <c:pt idx="2926">
                  <c:v>25.959872308926091</c:v>
                </c:pt>
                <c:pt idx="2927">
                  <c:v>25.959872308926091</c:v>
                </c:pt>
                <c:pt idx="2928">
                  <c:v>25.959872308926091</c:v>
                </c:pt>
                <c:pt idx="2929">
                  <c:v>25.959872308926091</c:v>
                </c:pt>
                <c:pt idx="2930">
                  <c:v>25.959872308926091</c:v>
                </c:pt>
                <c:pt idx="2931">
                  <c:v>25.959872308926091</c:v>
                </c:pt>
                <c:pt idx="2932">
                  <c:v>25.959872308926091</c:v>
                </c:pt>
                <c:pt idx="2933">
                  <c:v>25.959872308926091</c:v>
                </c:pt>
                <c:pt idx="2934">
                  <c:v>25.959872308926091</c:v>
                </c:pt>
                <c:pt idx="2935">
                  <c:v>25.959872308926091</c:v>
                </c:pt>
                <c:pt idx="2936">
                  <c:v>25.959872308926091</c:v>
                </c:pt>
                <c:pt idx="2937">
                  <c:v>25.959872308926091</c:v>
                </c:pt>
                <c:pt idx="2938">
                  <c:v>25.959872308926091</c:v>
                </c:pt>
                <c:pt idx="2939">
                  <c:v>25.959872308926091</c:v>
                </c:pt>
                <c:pt idx="2940">
                  <c:v>25.959872308926091</c:v>
                </c:pt>
                <c:pt idx="2941">
                  <c:v>25.959872308926091</c:v>
                </c:pt>
                <c:pt idx="2942">
                  <c:v>25.959872308926091</c:v>
                </c:pt>
                <c:pt idx="2943">
                  <c:v>25.959872308926091</c:v>
                </c:pt>
                <c:pt idx="2944">
                  <c:v>25.959872308926091</c:v>
                </c:pt>
                <c:pt idx="2945">
                  <c:v>25.959872308926091</c:v>
                </c:pt>
                <c:pt idx="2946">
                  <c:v>25.959872308926091</c:v>
                </c:pt>
                <c:pt idx="2947">
                  <c:v>25.959872308926091</c:v>
                </c:pt>
                <c:pt idx="2948">
                  <c:v>25.959872308926091</c:v>
                </c:pt>
                <c:pt idx="2949">
                  <c:v>25.959872308926091</c:v>
                </c:pt>
                <c:pt idx="2950">
                  <c:v>25.959872308926091</c:v>
                </c:pt>
                <c:pt idx="2951">
                  <c:v>25.959872308926091</c:v>
                </c:pt>
                <c:pt idx="2952">
                  <c:v>25.959872308926091</c:v>
                </c:pt>
                <c:pt idx="2953">
                  <c:v>25.959872308926091</c:v>
                </c:pt>
                <c:pt idx="2954">
                  <c:v>25.959872308926091</c:v>
                </c:pt>
                <c:pt idx="2955">
                  <c:v>25.959872308926091</c:v>
                </c:pt>
                <c:pt idx="2956">
                  <c:v>25.959872308926091</c:v>
                </c:pt>
                <c:pt idx="2957">
                  <c:v>25.959872308926091</c:v>
                </c:pt>
                <c:pt idx="2958">
                  <c:v>25.959872308926091</c:v>
                </c:pt>
                <c:pt idx="2959">
                  <c:v>25.959872308926091</c:v>
                </c:pt>
                <c:pt idx="2960">
                  <c:v>25.959872308926091</c:v>
                </c:pt>
                <c:pt idx="2961">
                  <c:v>25.959872308926091</c:v>
                </c:pt>
                <c:pt idx="2962">
                  <c:v>25.959872308926091</c:v>
                </c:pt>
                <c:pt idx="2963">
                  <c:v>25.959872308926091</c:v>
                </c:pt>
                <c:pt idx="2964">
                  <c:v>25.959872308926091</c:v>
                </c:pt>
                <c:pt idx="2965">
                  <c:v>25.959872308926091</c:v>
                </c:pt>
                <c:pt idx="2966">
                  <c:v>25.959872308926091</c:v>
                </c:pt>
                <c:pt idx="2967">
                  <c:v>25.959872308926091</c:v>
                </c:pt>
                <c:pt idx="2968">
                  <c:v>25.959872308926091</c:v>
                </c:pt>
                <c:pt idx="2969">
                  <c:v>25.959872308926091</c:v>
                </c:pt>
                <c:pt idx="2970">
                  <c:v>25.959872308926091</c:v>
                </c:pt>
                <c:pt idx="2971">
                  <c:v>25.959872308926091</c:v>
                </c:pt>
                <c:pt idx="2972">
                  <c:v>25.959872308926091</c:v>
                </c:pt>
                <c:pt idx="2973">
                  <c:v>25.959872308926091</c:v>
                </c:pt>
                <c:pt idx="2974">
                  <c:v>25.959872308926091</c:v>
                </c:pt>
                <c:pt idx="2975">
                  <c:v>25.959872308926091</c:v>
                </c:pt>
                <c:pt idx="2976">
                  <c:v>25.959872308926091</c:v>
                </c:pt>
                <c:pt idx="2977">
                  <c:v>25.959872308926091</c:v>
                </c:pt>
                <c:pt idx="2978">
                  <c:v>25.959872308926091</c:v>
                </c:pt>
                <c:pt idx="2979">
                  <c:v>25.959872308926091</c:v>
                </c:pt>
                <c:pt idx="2980">
                  <c:v>25.959872308926091</c:v>
                </c:pt>
                <c:pt idx="2981">
                  <c:v>25.959872308926091</c:v>
                </c:pt>
                <c:pt idx="2982">
                  <c:v>25.959872308926091</c:v>
                </c:pt>
                <c:pt idx="2983">
                  <c:v>25.959872308926091</c:v>
                </c:pt>
                <c:pt idx="2984">
                  <c:v>25.959872308926091</c:v>
                </c:pt>
                <c:pt idx="2985">
                  <c:v>25.959872308926091</c:v>
                </c:pt>
                <c:pt idx="2986">
                  <c:v>25.959872308926091</c:v>
                </c:pt>
                <c:pt idx="2987">
                  <c:v>25.959872308926091</c:v>
                </c:pt>
                <c:pt idx="2988">
                  <c:v>25.959872308926091</c:v>
                </c:pt>
                <c:pt idx="2989">
                  <c:v>25.959872308926091</c:v>
                </c:pt>
                <c:pt idx="2990">
                  <c:v>25.959872308926091</c:v>
                </c:pt>
                <c:pt idx="2991">
                  <c:v>25.959872308926091</c:v>
                </c:pt>
                <c:pt idx="2992">
                  <c:v>25.959872308926091</c:v>
                </c:pt>
                <c:pt idx="2993">
                  <c:v>25.959872308926091</c:v>
                </c:pt>
                <c:pt idx="2994">
                  <c:v>25.959872308926091</c:v>
                </c:pt>
                <c:pt idx="2995">
                  <c:v>25.959872308926091</c:v>
                </c:pt>
                <c:pt idx="2996">
                  <c:v>25.959872308926091</c:v>
                </c:pt>
                <c:pt idx="2997">
                  <c:v>25.959872308926091</c:v>
                </c:pt>
                <c:pt idx="2998">
                  <c:v>25.959872308926091</c:v>
                </c:pt>
                <c:pt idx="2999">
                  <c:v>25.959872308926091</c:v>
                </c:pt>
                <c:pt idx="3000">
                  <c:v>25.959872308926091</c:v>
                </c:pt>
                <c:pt idx="3001">
                  <c:v>25.959872308926091</c:v>
                </c:pt>
                <c:pt idx="3002">
                  <c:v>25.959872308926091</c:v>
                </c:pt>
                <c:pt idx="3003">
                  <c:v>25.959872308926091</c:v>
                </c:pt>
                <c:pt idx="3004">
                  <c:v>25.959872308926091</c:v>
                </c:pt>
                <c:pt idx="3005">
                  <c:v>25.959872308926091</c:v>
                </c:pt>
                <c:pt idx="3006">
                  <c:v>25.959872308926091</c:v>
                </c:pt>
                <c:pt idx="3007">
                  <c:v>25.959872308926091</c:v>
                </c:pt>
                <c:pt idx="3008">
                  <c:v>25.959872308926091</c:v>
                </c:pt>
                <c:pt idx="3009">
                  <c:v>25.959872308926091</c:v>
                </c:pt>
                <c:pt idx="3010">
                  <c:v>25.959872308926091</c:v>
                </c:pt>
                <c:pt idx="3011">
                  <c:v>25.959872308926091</c:v>
                </c:pt>
                <c:pt idx="3012">
                  <c:v>25.959872308926091</c:v>
                </c:pt>
                <c:pt idx="3013">
                  <c:v>25.959872308926091</c:v>
                </c:pt>
                <c:pt idx="3014">
                  <c:v>25.959872308926091</c:v>
                </c:pt>
                <c:pt idx="3015">
                  <c:v>25.959872308926091</c:v>
                </c:pt>
                <c:pt idx="3016">
                  <c:v>25.959872308926091</c:v>
                </c:pt>
                <c:pt idx="3017">
                  <c:v>25.959872308926091</c:v>
                </c:pt>
                <c:pt idx="3018">
                  <c:v>25.959872308926091</c:v>
                </c:pt>
                <c:pt idx="3019">
                  <c:v>25.959872308926091</c:v>
                </c:pt>
                <c:pt idx="3020">
                  <c:v>25.959872308926091</c:v>
                </c:pt>
                <c:pt idx="3021">
                  <c:v>25.959872308926091</c:v>
                </c:pt>
                <c:pt idx="3022">
                  <c:v>25.959872308926091</c:v>
                </c:pt>
                <c:pt idx="3023">
                  <c:v>25.959872308926091</c:v>
                </c:pt>
                <c:pt idx="3024">
                  <c:v>25.959872308926091</c:v>
                </c:pt>
                <c:pt idx="3025">
                  <c:v>25.959872308926091</c:v>
                </c:pt>
                <c:pt idx="3026">
                  <c:v>25.959872308926091</c:v>
                </c:pt>
                <c:pt idx="3027">
                  <c:v>25.959872308926091</c:v>
                </c:pt>
                <c:pt idx="3028">
                  <c:v>25.959872308926091</c:v>
                </c:pt>
                <c:pt idx="3029">
                  <c:v>25.959872308926091</c:v>
                </c:pt>
                <c:pt idx="3030">
                  <c:v>25.959872308926091</c:v>
                </c:pt>
                <c:pt idx="3031">
                  <c:v>25.959872308926091</c:v>
                </c:pt>
                <c:pt idx="3032">
                  <c:v>25.959872308926091</c:v>
                </c:pt>
                <c:pt idx="3033">
                  <c:v>25.959872308926091</c:v>
                </c:pt>
                <c:pt idx="3034">
                  <c:v>25.959872308926091</c:v>
                </c:pt>
                <c:pt idx="3035">
                  <c:v>25.959872308926091</c:v>
                </c:pt>
                <c:pt idx="3036">
                  <c:v>25.959872308926091</c:v>
                </c:pt>
                <c:pt idx="3037">
                  <c:v>25.959872308926091</c:v>
                </c:pt>
                <c:pt idx="3038">
                  <c:v>25.959872308926091</c:v>
                </c:pt>
                <c:pt idx="3039">
                  <c:v>25.959872308926091</c:v>
                </c:pt>
                <c:pt idx="3040">
                  <c:v>25.959872308926091</c:v>
                </c:pt>
                <c:pt idx="3041">
                  <c:v>25.959872308926091</c:v>
                </c:pt>
                <c:pt idx="3042">
                  <c:v>25.959872308926091</c:v>
                </c:pt>
                <c:pt idx="3043">
                  <c:v>25.959872308926091</c:v>
                </c:pt>
                <c:pt idx="3044">
                  <c:v>25.959872308926091</c:v>
                </c:pt>
                <c:pt idx="3045">
                  <c:v>25.959872308926091</c:v>
                </c:pt>
                <c:pt idx="3046">
                  <c:v>25.959872308926091</c:v>
                </c:pt>
                <c:pt idx="3047">
                  <c:v>25.959872308926091</c:v>
                </c:pt>
                <c:pt idx="3048">
                  <c:v>25.959872308926091</c:v>
                </c:pt>
                <c:pt idx="3049">
                  <c:v>25.959872308926091</c:v>
                </c:pt>
                <c:pt idx="3050">
                  <c:v>25.959872308926091</c:v>
                </c:pt>
                <c:pt idx="3051">
                  <c:v>25.959872308926091</c:v>
                </c:pt>
                <c:pt idx="3052">
                  <c:v>25.959872308926091</c:v>
                </c:pt>
                <c:pt idx="3053">
                  <c:v>25.959872308926091</c:v>
                </c:pt>
                <c:pt idx="3054">
                  <c:v>25.959872308926091</c:v>
                </c:pt>
                <c:pt idx="3055">
                  <c:v>25.959872308926091</c:v>
                </c:pt>
                <c:pt idx="3056">
                  <c:v>25.959872308926091</c:v>
                </c:pt>
                <c:pt idx="3057">
                  <c:v>25.959872308926091</c:v>
                </c:pt>
                <c:pt idx="3058">
                  <c:v>25.959872308926091</c:v>
                </c:pt>
                <c:pt idx="3059">
                  <c:v>25.959872308926091</c:v>
                </c:pt>
                <c:pt idx="3060">
                  <c:v>25.959872308926091</c:v>
                </c:pt>
                <c:pt idx="3061">
                  <c:v>25.959872308926091</c:v>
                </c:pt>
                <c:pt idx="3062">
                  <c:v>25.959872308926091</c:v>
                </c:pt>
                <c:pt idx="3063">
                  <c:v>25.959872308926091</c:v>
                </c:pt>
                <c:pt idx="3064">
                  <c:v>25.959872308926091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475776"/>
        <c:axId val="114477696"/>
      </c:scatterChart>
      <c:valAx>
        <c:axId val="114475776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Slangelængde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477696"/>
        <c:crosses val="autoZero"/>
        <c:crossBetween val="midCat"/>
      </c:valAx>
      <c:valAx>
        <c:axId val="114477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Energi fra kassen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475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424834212187425"/>
          <c:y val="0.36095037564877114"/>
          <c:w val="0.18575165787812706"/>
          <c:h val="0.1194983787406497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88644819564996"/>
          <c:y val="6.3118151470346801E-2"/>
          <c:w val="0.70923927139966969"/>
          <c:h val="0.78592742200901056"/>
        </c:manualLayout>
      </c:layout>
      <c:scatterChart>
        <c:scatterStyle val="smoothMarker"/>
        <c:varyColors val="0"/>
        <c:ser>
          <c:idx val="0"/>
          <c:order val="0"/>
          <c:tx>
            <c:v>Effekt fjordvarme</c:v>
          </c:tx>
          <c:marker>
            <c:symbol val="none"/>
          </c:marker>
          <c:xVal>
            <c:numRef>
              <c:f>Fjordvarme!$A$27:$A$3091</c:f>
              <c:numCache>
                <c:formatCode>General</c:formatCode>
                <c:ptCount val="306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</c:numCache>
            </c:numRef>
          </c:xVal>
          <c:yVal>
            <c:numRef>
              <c:f>Fjordvarme!$F$27:$F$3091</c:f>
              <c:numCache>
                <c:formatCode>General</c:formatCode>
                <c:ptCount val="3065"/>
                <c:pt idx="0">
                  <c:v>68.649515732716395</c:v>
                </c:pt>
                <c:pt idx="1">
                  <c:v>137.14020220075076</c:v>
                </c:pt>
                <c:pt idx="2">
                  <c:v>205.47242687552733</c:v>
                </c:pt>
                <c:pt idx="3">
                  <c:v>273.64655637827912</c:v>
                </c:pt>
                <c:pt idx="4">
                  <c:v>341.66295648201492</c:v>
                </c:pt>
                <c:pt idx="5">
                  <c:v>409.52199211348182</c:v>
                </c:pt>
                <c:pt idx="6">
                  <c:v>477.2240273551231</c:v>
                </c:pt>
                <c:pt idx="7">
                  <c:v>544.76942544703161</c:v>
                </c:pt>
                <c:pt idx="8">
                  <c:v>612.15854878889877</c:v>
                </c:pt>
                <c:pt idx="9">
                  <c:v>679.39175894195876</c:v>
                </c:pt>
                <c:pt idx="10">
                  <c:v>746.46941663092855</c:v>
                </c:pt>
                <c:pt idx="11">
                  <c:v>813.39188174594324</c:v>
                </c:pt>
                <c:pt idx="12">
                  <c:v>880.15951334448698</c:v>
                </c:pt>
                <c:pt idx="13">
                  <c:v>946.77266965331933</c:v>
                </c:pt>
                <c:pt idx="14">
                  <c:v>1013.2317080703974</c:v>
                </c:pt>
                <c:pt idx="15">
                  <c:v>1079.5369851667933</c:v>
                </c:pt>
                <c:pt idx="16">
                  <c:v>1145.6888566886071</c:v>
                </c:pt>
                <c:pt idx="17">
                  <c:v>1211.6876775588757</c:v>
                </c:pt>
                <c:pt idx="18">
                  <c:v>1277.5338018794773</c:v>
                </c:pt>
                <c:pt idx="19">
                  <c:v>1343.2275829330306</c:v>
                </c:pt>
                <c:pt idx="20">
                  <c:v>1408.7693731847908</c:v>
                </c:pt>
                <c:pt idx="21">
                  <c:v>1474.1595242845406</c:v>
                </c:pt>
                <c:pt idx="22">
                  <c:v>1539.3983870684769</c:v>
                </c:pt>
                <c:pt idx="23">
                  <c:v>1604.4863115610929</c:v>
                </c:pt>
                <c:pt idx="24">
                  <c:v>1669.4236469770563</c:v>
                </c:pt>
                <c:pt idx="25">
                  <c:v>1734.2107417230827</c:v>
                </c:pt>
                <c:pt idx="26">
                  <c:v>1798.8479433998054</c:v>
                </c:pt>
                <c:pt idx="27">
                  <c:v>1863.3355988036396</c:v>
                </c:pt>
                <c:pt idx="28">
                  <c:v>1927.6740539286441</c:v>
                </c:pt>
                <c:pt idx="29">
                  <c:v>1991.8636539683764</c:v>
                </c:pt>
                <c:pt idx="30">
                  <c:v>2055.9047433177457</c:v>
                </c:pt>
                <c:pt idx="31">
                  <c:v>2119.7976655748607</c:v>
                </c:pt>
                <c:pt idx="32">
                  <c:v>2183.5427635428723</c:v>
                </c:pt>
                <c:pt idx="33">
                  <c:v>2247.1403792318133</c:v>
                </c:pt>
                <c:pt idx="34">
                  <c:v>2310.590853860434</c:v>
                </c:pt>
                <c:pt idx="35">
                  <c:v>2373.8945278580313</c:v>
                </c:pt>
                <c:pt idx="36">
                  <c:v>2437.0517408662772</c:v>
                </c:pt>
                <c:pt idx="37">
                  <c:v>2500.0628317410396</c:v>
                </c:pt>
                <c:pt idx="38">
                  <c:v>2562.9281385542013</c:v>
                </c:pt>
                <c:pt idx="39">
                  <c:v>2625.6479985954729</c:v>
                </c:pt>
                <c:pt idx="40">
                  <c:v>2688.2227483742031</c:v>
                </c:pt>
                <c:pt idx="41">
                  <c:v>2750.6527236211841</c:v>
                </c:pt>
                <c:pt idx="42">
                  <c:v>2812.9382592904526</c:v>
                </c:pt>
                <c:pt idx="43">
                  <c:v>2875.0796895610874</c:v>
                </c:pt>
                <c:pt idx="44">
                  <c:v>2937.077347839002</c:v>
                </c:pt>
                <c:pt idx="45">
                  <c:v>2998.9315667587334</c:v>
                </c:pt>
                <c:pt idx="46">
                  <c:v>3060.6426781852269</c:v>
                </c:pt>
                <c:pt idx="47">
                  <c:v>3122.2110132156167</c:v>
                </c:pt>
                <c:pt idx="48">
                  <c:v>3183.6369021810024</c:v>
                </c:pt>
                <c:pt idx="49">
                  <c:v>3244.9206746482205</c:v>
                </c:pt>
                <c:pt idx="50">
                  <c:v>3306.0626594216142</c:v>
                </c:pt>
                <c:pt idx="51">
                  <c:v>3367.0631845447961</c:v>
                </c:pt>
                <c:pt idx="52">
                  <c:v>3427.9225773024091</c:v>
                </c:pt>
                <c:pt idx="53">
                  <c:v>3488.6411642218814</c:v>
                </c:pt>
                <c:pt idx="54">
                  <c:v>3549.2192710751797</c:v>
                </c:pt>
                <c:pt idx="55">
                  <c:v>3609.6572228805562</c:v>
                </c:pt>
                <c:pt idx="56">
                  <c:v>3669.955343904292</c:v>
                </c:pt>
                <c:pt idx="57">
                  <c:v>3730.1139576624387</c:v>
                </c:pt>
                <c:pt idx="58">
                  <c:v>3790.1333869225518</c:v>
                </c:pt>
                <c:pt idx="59">
                  <c:v>3850.0139537054242</c:v>
                </c:pt>
                <c:pt idx="60">
                  <c:v>3909.7559792868133</c:v>
                </c:pt>
                <c:pt idx="61">
                  <c:v>3969.3597841991646</c:v>
                </c:pt>
                <c:pt idx="62">
                  <c:v>4028.8256882333312</c:v>
                </c:pt>
                <c:pt idx="63">
                  <c:v>4088.1540104402907</c:v>
                </c:pt>
                <c:pt idx="64">
                  <c:v>4147.3450691328553</c:v>
                </c:pt>
                <c:pt idx="65">
                  <c:v>4206.3991818873819</c:v>
                </c:pt>
                <c:pt idx="66">
                  <c:v>4265.3166655454734</c:v>
                </c:pt>
                <c:pt idx="67">
                  <c:v>4324.0978362156811</c:v>
                </c:pt>
                <c:pt idx="68">
                  <c:v>4382.7430092751983</c:v>
                </c:pt>
                <c:pt idx="69">
                  <c:v>4441.2524993715542</c:v>
                </c:pt>
                <c:pt idx="70">
                  <c:v>4499.626620424302</c:v>
                </c:pt>
                <c:pt idx="71">
                  <c:v>4557.8656856267016</c:v>
                </c:pt>
                <c:pt idx="72">
                  <c:v>4615.9700074474013</c:v>
                </c:pt>
                <c:pt idx="73">
                  <c:v>4673.9398976321145</c:v>
                </c:pt>
                <c:pt idx="74">
                  <c:v>4731.7756672052919</c:v>
                </c:pt>
                <c:pt idx="75">
                  <c:v>4789.4776264717893</c:v>
                </c:pt>
                <c:pt idx="76">
                  <c:v>4847.0460850185336</c:v>
                </c:pt>
                <c:pt idx="77">
                  <c:v>4904.4813517161838</c:v>
                </c:pt>
                <c:pt idx="78">
                  <c:v>4961.7837347207878</c:v>
                </c:pt>
                <c:pt idx="79">
                  <c:v>5018.9535414754355</c:v>
                </c:pt>
                <c:pt idx="80">
                  <c:v>5075.9910787119088</c:v>
                </c:pt>
                <c:pt idx="81">
                  <c:v>5132.8966524523275</c:v>
                </c:pt>
                <c:pt idx="82">
                  <c:v>5189.6705680107907</c:v>
                </c:pt>
                <c:pt idx="83">
                  <c:v>5246.3131299950155</c:v>
                </c:pt>
                <c:pt idx="84">
                  <c:v>5302.824642307969</c:v>
                </c:pt>
                <c:pt idx="85">
                  <c:v>5359.2054081495035</c:v>
                </c:pt>
                <c:pt idx="86">
                  <c:v>5415.4557300179777</c:v>
                </c:pt>
                <c:pt idx="87">
                  <c:v>5471.5759097118835</c:v>
                </c:pt>
                <c:pt idx="88">
                  <c:v>5527.5662483314645</c:v>
                </c:pt>
                <c:pt idx="89">
                  <c:v>5583.4270462803315</c:v>
                </c:pt>
                <c:pt idx="90">
                  <c:v>5639.1586032670721</c:v>
                </c:pt>
                <c:pt idx="91">
                  <c:v>5694.7612183068622</c:v>
                </c:pt>
                <c:pt idx="92">
                  <c:v>5750.2351897230683</c:v>
                </c:pt>
                <c:pt idx="93">
                  <c:v>5805.5808151488473</c:v>
                </c:pt>
                <c:pt idx="94">
                  <c:v>5860.7983915287459</c:v>
                </c:pt>
                <c:pt idx="95">
                  <c:v>5915.8882151202915</c:v>
                </c:pt>
                <c:pt idx="96">
                  <c:v>5970.8505814955824</c:v>
                </c:pt>
                <c:pt idx="97">
                  <c:v>6025.6857855428743</c:v>
                </c:pt>
                <c:pt idx="98">
                  <c:v>6080.3941214681618</c:v>
                </c:pt>
                <c:pt idx="99">
                  <c:v>6134.9758827967571</c:v>
                </c:pt>
                <c:pt idx="100">
                  <c:v>6189.4313623748649</c:v>
                </c:pt>
                <c:pt idx="101">
                  <c:v>6243.7608523711524</c:v>
                </c:pt>
                <c:pt idx="102">
                  <c:v>6297.9646442783196</c:v>
                </c:pt>
                <c:pt idx="103">
                  <c:v>6352.0430289146607</c:v>
                </c:pt>
                <c:pt idx="104">
                  <c:v>6405.9962964256247</c:v>
                </c:pt>
                <c:pt idx="105">
                  <c:v>6459.8247362853735</c:v>
                </c:pt>
                <c:pt idx="106">
                  <c:v>6513.5286372983346</c:v>
                </c:pt>
                <c:pt idx="107">
                  <c:v>6567.1082876007495</c:v>
                </c:pt>
                <c:pt idx="108">
                  <c:v>6620.563974662221</c:v>
                </c:pt>
                <c:pt idx="109">
                  <c:v>6673.895985287254</c:v>
                </c:pt>
                <c:pt idx="110">
                  <c:v>6727.1046056167952</c:v>
                </c:pt>
                <c:pt idx="111">
                  <c:v>6780.19012112977</c:v>
                </c:pt>
                <c:pt idx="112">
                  <c:v>6833.1528166446105</c:v>
                </c:pt>
                <c:pt idx="113">
                  <c:v>6885.9929763207865</c:v>
                </c:pt>
                <c:pt idx="114">
                  <c:v>6938.7108836603302</c:v>
                </c:pt>
                <c:pt idx="115">
                  <c:v>6991.3068215093544</c:v>
                </c:pt>
                <c:pt idx="116">
                  <c:v>7043.7810720595726</c:v>
                </c:pt>
                <c:pt idx="117">
                  <c:v>7096.1339168498134</c:v>
                </c:pt>
                <c:pt idx="118">
                  <c:v>7148.3656367675294</c:v>
                </c:pt>
                <c:pt idx="119">
                  <c:v>7200.4765120503034</c:v>
                </c:pt>
                <c:pt idx="120">
                  <c:v>7252.4668222873561</c:v>
                </c:pt>
                <c:pt idx="121">
                  <c:v>7304.3368464210416</c:v>
                </c:pt>
                <c:pt idx="122">
                  <c:v>7356.086862748346</c:v>
                </c:pt>
                <c:pt idx="123">
                  <c:v>7407.7171489223811</c:v>
                </c:pt>
                <c:pt idx="124">
                  <c:v>7459.2279819538726</c:v>
                </c:pt>
                <c:pt idx="125">
                  <c:v>7510.6196382126482</c:v>
                </c:pt>
                <c:pt idx="126">
                  <c:v>7561.8923934291188</c:v>
                </c:pt>
                <c:pt idx="127">
                  <c:v>7613.0465226957576</c:v>
                </c:pt>
                <c:pt idx="128">
                  <c:v>7664.0823004685781</c:v>
                </c:pt>
                <c:pt idx="129">
                  <c:v>7715.0000005686052</c:v>
                </c:pt>
                <c:pt idx="130">
                  <c:v>7765.7998961833437</c:v>
                </c:pt>
                <c:pt idx="131">
                  <c:v>7816.4822598682458</c:v>
                </c:pt>
                <c:pt idx="132">
                  <c:v>7867.0473635481721</c:v>
                </c:pt>
                <c:pt idx="133">
                  <c:v>7917.4954785188502</c:v>
                </c:pt>
                <c:pt idx="134">
                  <c:v>7967.8268754483324</c:v>
                </c:pt>
                <c:pt idx="135">
                  <c:v>8018.0418243784452</c:v>
                </c:pt>
                <c:pt idx="136">
                  <c:v>8068.140594726241</c:v>
                </c:pt>
                <c:pt idx="137">
                  <c:v>8118.1234552854403</c:v>
                </c:pt>
                <c:pt idx="138">
                  <c:v>8167.9906742278763</c:v>
                </c:pt>
                <c:pt idx="139">
                  <c:v>8217.7425191049333</c:v>
                </c:pt>
                <c:pt idx="140">
                  <c:v>8267.3792568489825</c:v>
                </c:pt>
                <c:pt idx="141">
                  <c:v>8316.901153774812</c:v>
                </c:pt>
                <c:pt idx="142">
                  <c:v>8366.3084755810596</c:v>
                </c:pt>
                <c:pt idx="143">
                  <c:v>8415.6014873516324</c:v>
                </c:pt>
                <c:pt idx="144">
                  <c:v>8464.7804535571358</c:v>
                </c:pt>
                <c:pt idx="145">
                  <c:v>8513.8456380562893</c:v>
                </c:pt>
                <c:pt idx="146">
                  <c:v>8562.7973040973393</c:v>
                </c:pt>
                <c:pt idx="147">
                  <c:v>8611.6357143194764</c:v>
                </c:pt>
                <c:pt idx="148">
                  <c:v>8660.3611307542433</c:v>
                </c:pt>
                <c:pt idx="149">
                  <c:v>8708.9738148269371</c:v>
                </c:pt>
                <c:pt idx="150">
                  <c:v>8757.4740273580173</c:v>
                </c:pt>
                <c:pt idx="151">
                  <c:v>8805.8620285645029</c:v>
                </c:pt>
                <c:pt idx="152">
                  <c:v>8854.1380780613654</c:v>
                </c:pt>
                <c:pt idx="153">
                  <c:v>8902.302434862926</c:v>
                </c:pt>
                <c:pt idx="154">
                  <c:v>8950.3553573842437</c:v>
                </c:pt>
                <c:pt idx="155">
                  <c:v>8998.2971034425027</c:v>
                </c:pt>
                <c:pt idx="156">
                  <c:v>9046.1279302583935</c:v>
                </c:pt>
                <c:pt idx="157">
                  <c:v>9093.8480944574949</c:v>
                </c:pt>
                <c:pt idx="158">
                  <c:v>9141.4578520716495</c:v>
                </c:pt>
                <c:pt idx="159">
                  <c:v>9188.9574585403407</c:v>
                </c:pt>
                <c:pt idx="160">
                  <c:v>9236.3471687120564</c:v>
                </c:pt>
                <c:pt idx="161">
                  <c:v>9283.6272368456648</c:v>
                </c:pt>
                <c:pt idx="162">
                  <c:v>9330.7979166117711</c:v>
                </c:pt>
                <c:pt idx="163">
                  <c:v>9377.8594610940836</c:v>
                </c:pt>
                <c:pt idx="164">
                  <c:v>9424.8121227907686</c:v>
                </c:pt>
                <c:pt idx="165">
                  <c:v>9471.6561536158079</c:v>
                </c:pt>
                <c:pt idx="166">
                  <c:v>9518.3918049003478</c:v>
                </c:pt>
                <c:pt idx="167">
                  <c:v>9565.0193273940458</c:v>
                </c:pt>
                <c:pt idx="168">
                  <c:v>9611.5389712664237</c:v>
                </c:pt>
                <c:pt idx="169">
                  <c:v>9657.9509861082006</c:v>
                </c:pt>
                <c:pt idx="170">
                  <c:v>9704.2556209326376</c:v>
                </c:pt>
                <c:pt idx="171">
                  <c:v>9750.4531241768727</c:v>
                </c:pt>
                <c:pt idx="172">
                  <c:v>9796.5437437032542</c:v>
                </c:pt>
                <c:pt idx="173">
                  <c:v>9842.5277268006666</c:v>
                </c:pt>
                <c:pt idx="174">
                  <c:v>9888.4053201858642</c:v>
                </c:pt>
                <c:pt idx="175">
                  <c:v>9934.1767700047894</c:v>
                </c:pt>
                <c:pt idx="176">
                  <c:v>9979.8423218338958</c:v>
                </c:pt>
                <c:pt idx="177">
                  <c:v>10025.402220681464</c:v>
                </c:pt>
                <c:pt idx="178">
                  <c:v>10070.856710988917</c:v>
                </c:pt>
                <c:pt idx="179">
                  <c:v>10116.206036632135</c:v>
                </c:pt>
                <c:pt idx="180">
                  <c:v>10161.450440922756</c:v>
                </c:pt>
                <c:pt idx="181">
                  <c:v>10206.590166609489</c:v>
                </c:pt>
                <c:pt idx="182">
                  <c:v>10251.625455879413</c:v>
                </c:pt>
                <c:pt idx="183">
                  <c:v>10296.556550359279</c:v>
                </c:pt>
                <c:pt idx="184">
                  <c:v>10341.383691116798</c:v>
                </c:pt>
                <c:pt idx="185">
                  <c:v>10386.107118661948</c:v>
                </c:pt>
                <c:pt idx="186">
                  <c:v>10430.727072948252</c:v>
                </c:pt>
                <c:pt idx="187">
                  <c:v>10475.243793374071</c:v>
                </c:pt>
                <c:pt idx="188">
                  <c:v>10519.65751878389</c:v>
                </c:pt>
                <c:pt idx="189">
                  <c:v>10563.968487469596</c:v>
                </c:pt>
                <c:pt idx="190">
                  <c:v>10608.176937171758</c:v>
                </c:pt>
                <c:pt idx="191">
                  <c:v>10652.283105080904</c:v>
                </c:pt>
                <c:pt idx="192">
                  <c:v>10696.287227838788</c:v>
                </c:pt>
                <c:pt idx="193">
                  <c:v>10740.189541539667</c:v>
                </c:pt>
                <c:pt idx="194">
                  <c:v>10783.990281731563</c:v>
                </c:pt>
                <c:pt idx="195">
                  <c:v>10827.689683417528</c:v>
                </c:pt>
                <c:pt idx="196">
                  <c:v>10871.287981056907</c:v>
                </c:pt>
                <c:pt idx="197">
                  <c:v>10914.785408566589</c:v>
                </c:pt>
                <c:pt idx="198">
                  <c:v>10958.182199322275</c:v>
                </c:pt>
                <c:pt idx="199">
                  <c:v>11001.478586159712</c:v>
                </c:pt>
                <c:pt idx="200">
                  <c:v>11044.674801375961</c:v>
                </c:pt>
                <c:pt idx="201">
                  <c:v>11087.771076730631</c:v>
                </c:pt>
                <c:pt idx="202">
                  <c:v>11130.767643447125</c:v>
                </c:pt>
                <c:pt idx="203">
                  <c:v>11173.664732213883</c:v>
                </c:pt>
                <c:pt idx="204">
                  <c:v>11216.462573185619</c:v>
                </c:pt>
                <c:pt idx="205">
                  <c:v>11259.161395984554</c:v>
                </c:pt>
                <c:pt idx="206">
                  <c:v>11301.76142970165</c:v>
                </c:pt>
                <c:pt idx="207">
                  <c:v>11344.262902897837</c:v>
                </c:pt>
                <c:pt idx="208">
                  <c:v>11386.666043605243</c:v>
                </c:pt>
                <c:pt idx="209">
                  <c:v>11428.971079328412</c:v>
                </c:pt>
                <c:pt idx="210">
                  <c:v>11471.178237045531</c:v>
                </c:pt>
                <c:pt idx="211">
                  <c:v>11513.287743209643</c:v>
                </c:pt>
                <c:pt idx="212">
                  <c:v>11555.299823749861</c:v>
                </c:pt>
                <c:pt idx="213">
                  <c:v>11597.214704072589</c:v>
                </c:pt>
                <c:pt idx="214">
                  <c:v>11639.032609062717</c:v>
                </c:pt>
                <c:pt idx="215">
                  <c:v>11680.753763084842</c:v>
                </c:pt>
                <c:pt idx="216">
                  <c:v>11722.378389984462</c:v>
                </c:pt>
                <c:pt idx="217">
                  <c:v>11763.906713089182</c:v>
                </c:pt>
                <c:pt idx="218">
                  <c:v>11805.338955209909</c:v>
                </c:pt>
                <c:pt idx="219">
                  <c:v>11846.675338642051</c:v>
                </c:pt>
                <c:pt idx="220">
                  <c:v>11887.916085166707</c:v>
                </c:pt>
                <c:pt idx="221">
                  <c:v>11929.061416051856</c:v>
                </c:pt>
                <c:pt idx="222">
                  <c:v>11970.111552053548</c:v>
                </c:pt>
                <c:pt idx="223">
                  <c:v>12011.066713417084</c:v>
                </c:pt>
                <c:pt idx="224">
                  <c:v>12051.927119878201</c:v>
                </c:pt>
                <c:pt idx="225">
                  <c:v>12092.692990664251</c:v>
                </c:pt>
                <c:pt idx="226">
                  <c:v>12133.364544495376</c:v>
                </c:pt>
                <c:pt idx="227">
                  <c:v>12173.941999585679</c:v>
                </c:pt>
                <c:pt idx="228">
                  <c:v>12214.425573644399</c:v>
                </c:pt>
                <c:pt idx="229">
                  <c:v>12254.815483877077</c:v>
                </c:pt>
                <c:pt idx="230">
                  <c:v>12295.111946986723</c:v>
                </c:pt>
                <c:pt idx="231">
                  <c:v>12335.315179174973</c:v>
                </c:pt>
                <c:pt idx="232">
                  <c:v>12375.425396143261</c:v>
                </c:pt>
                <c:pt idx="233">
                  <c:v>12415.442813093961</c:v>
                </c:pt>
                <c:pt idx="234">
                  <c:v>12455.367644731556</c:v>
                </c:pt>
                <c:pt idx="235">
                  <c:v>12495.200105263777</c:v>
                </c:pt>
                <c:pt idx="236">
                  <c:v>12534.940408402763</c:v>
                </c:pt>
                <c:pt idx="237">
                  <c:v>12574.5887673662</c:v>
                </c:pt>
                <c:pt idx="238">
                  <c:v>12614.145394878471</c:v>
                </c:pt>
                <c:pt idx="239">
                  <c:v>12653.610503171794</c:v>
                </c:pt>
                <c:pt idx="240">
                  <c:v>12692.984303987359</c:v>
                </c:pt>
                <c:pt idx="241">
                  <c:v>12732.267008576469</c:v>
                </c:pt>
                <c:pt idx="242">
                  <c:v>12771.458827701668</c:v>
                </c:pt>
                <c:pt idx="243">
                  <c:v>12810.559971637877</c:v>
                </c:pt>
                <c:pt idx="244">
                  <c:v>12849.570650173515</c:v>
                </c:pt>
                <c:pt idx="245">
                  <c:v>12888.491072611636</c:v>
                </c:pt>
                <c:pt idx="246">
                  <c:v>12927.321447771039</c:v>
                </c:pt>
                <c:pt idx="247">
                  <c:v>12966.061983987398</c:v>
                </c:pt>
                <c:pt idx="248">
                  <c:v>13004.712889114377</c:v>
                </c:pt>
                <c:pt idx="249">
                  <c:v>13043.274370524739</c:v>
                </c:pt>
                <c:pt idx="250">
                  <c:v>13081.746635111473</c:v>
                </c:pt>
                <c:pt idx="251">
                  <c:v>13120.129889288886</c:v>
                </c:pt>
                <c:pt idx="252">
                  <c:v>13158.424338993726</c:v>
                </c:pt>
                <c:pt idx="253">
                  <c:v>13196.630189686277</c:v>
                </c:pt>
                <c:pt idx="254">
                  <c:v>13234.747646351465</c:v>
                </c:pt>
                <c:pt idx="255">
                  <c:v>13272.77691349996</c:v>
                </c:pt>
                <c:pt idx="256">
                  <c:v>13310.718195169271</c:v>
                </c:pt>
                <c:pt idx="257">
                  <c:v>13348.571694924836</c:v>
                </c:pt>
                <c:pt idx="258">
                  <c:v>13386.337615861125</c:v>
                </c:pt>
                <c:pt idx="259">
                  <c:v>13424.01616060272</c:v>
                </c:pt>
                <c:pt idx="260">
                  <c:v>13461.607531305404</c:v>
                </c:pt>
                <c:pt idx="261">
                  <c:v>13499.111929657252</c:v>
                </c:pt>
                <c:pt idx="262">
                  <c:v>13536.529556879705</c:v>
                </c:pt>
                <c:pt idx="263">
                  <c:v>13573.860613728653</c:v>
                </c:pt>
                <c:pt idx="264">
                  <c:v>13611.105300495514</c:v>
                </c:pt>
                <c:pt idx="265">
                  <c:v>13648.263817008305</c:v>
                </c:pt>
                <c:pt idx="266">
                  <c:v>13685.336362632715</c:v>
                </c:pt>
                <c:pt idx="267">
                  <c:v>13722.323136273179</c:v>
                </c:pt>
                <c:pt idx="268">
                  <c:v>13759.224336373936</c:v>
                </c:pt>
                <c:pt idx="269">
                  <c:v>13796.040160920105</c:v>
                </c:pt>
                <c:pt idx="270">
                  <c:v>13832.770807438741</c:v>
                </c:pt>
                <c:pt idx="271">
                  <c:v>13869.41647299989</c:v>
                </c:pt>
                <c:pt idx="272">
                  <c:v>13905.977354217659</c:v>
                </c:pt>
                <c:pt idx="273">
                  <c:v>13942.453647251257</c:v>
                </c:pt>
                <c:pt idx="274">
                  <c:v>13978.84554780606</c:v>
                </c:pt>
                <c:pt idx="275">
                  <c:v>14015.15325113465</c:v>
                </c:pt>
                <c:pt idx="276">
                  <c:v>14051.376952037872</c:v>
                </c:pt>
                <c:pt idx="277">
                  <c:v>14087.51684486587</c:v>
                </c:pt>
                <c:pt idx="278">
                  <c:v>14123.57312351914</c:v>
                </c:pt>
                <c:pt idx="279">
                  <c:v>14159.545981449559</c:v>
                </c:pt>
                <c:pt idx="280">
                  <c:v>14195.435611661434</c:v>
                </c:pt>
                <c:pt idx="281">
                  <c:v>14231.242206712532</c:v>
                </c:pt>
                <c:pt idx="282">
                  <c:v>14266.965958715109</c:v>
                </c:pt>
                <c:pt idx="283">
                  <c:v>14302.607059336948</c:v>
                </c:pt>
                <c:pt idx="284">
                  <c:v>14338.165699802385</c:v>
                </c:pt>
                <c:pt idx="285">
                  <c:v>14373.642070893335</c:v>
                </c:pt>
                <c:pt idx="286">
                  <c:v>14409.036362950314</c:v>
                </c:pt>
                <c:pt idx="287">
                  <c:v>14444.348765873459</c:v>
                </c:pt>
                <c:pt idx="288">
                  <c:v>14479.579469123555</c:v>
                </c:pt>
                <c:pt idx="289">
                  <c:v>14514.72866172304</c:v>
                </c:pt>
                <c:pt idx="290">
                  <c:v>14549.796532257029</c:v>
                </c:pt>
                <c:pt idx="291">
                  <c:v>14584.783268874318</c:v>
                </c:pt>
                <c:pt idx="292">
                  <c:v>14619.689059288401</c:v>
                </c:pt>
                <c:pt idx="293">
                  <c:v>14654.51409077847</c:v>
                </c:pt>
                <c:pt idx="294">
                  <c:v>14689.258550190425</c:v>
                </c:pt>
                <c:pt idx="295">
                  <c:v>14723.922623937875</c:v>
                </c:pt>
                <c:pt idx="296">
                  <c:v>14758.506498003137</c:v>
                </c:pt>
                <c:pt idx="297">
                  <c:v>14793.010357938232</c:v>
                </c:pt>
                <c:pt idx="298">
                  <c:v>14827.434388865888</c:v>
                </c:pt>
                <c:pt idx="299">
                  <c:v>14861.778775480523</c:v>
                </c:pt>
                <c:pt idx="300">
                  <c:v>14896.043702049248</c:v>
                </c:pt>
                <c:pt idx="301">
                  <c:v>14930.229352412842</c:v>
                </c:pt>
                <c:pt idx="302">
                  <c:v>14964.33590998675</c:v>
                </c:pt>
                <c:pt idx="303">
                  <c:v>14998.363557762061</c:v>
                </c:pt>
                <c:pt idx="304">
                  <c:v>15032.312478306489</c:v>
                </c:pt>
                <c:pt idx="305">
                  <c:v>15066.182853765358</c:v>
                </c:pt>
                <c:pt idx="306">
                  <c:v>15099.974865862574</c:v>
                </c:pt>
                <c:pt idx="307">
                  <c:v>15133.688695901603</c:v>
                </c:pt>
                <c:pt idx="308">
                  <c:v>15167.324524766442</c:v>
                </c:pt>
                <c:pt idx="309">
                  <c:v>15200.882532922591</c:v>
                </c:pt>
                <c:pt idx="310">
                  <c:v>15234.36290041802</c:v>
                </c:pt>
                <c:pt idx="311">
                  <c:v>15267.765806884136</c:v>
                </c:pt>
                <c:pt idx="312">
                  <c:v>15301.091431536743</c:v>
                </c:pt>
                <c:pt idx="313">
                  <c:v>15334.33995317701</c:v>
                </c:pt>
                <c:pt idx="314">
                  <c:v>15367.511550192427</c:v>
                </c:pt>
                <c:pt idx="315">
                  <c:v>15400.606400557761</c:v>
                </c:pt>
                <c:pt idx="316">
                  <c:v>15433.624681836012</c:v>
                </c:pt>
                <c:pt idx="317">
                  <c:v>15466.566571179368</c:v>
                </c:pt>
                <c:pt idx="318">
                  <c:v>15499.43224533015</c:v>
                </c:pt>
                <c:pt idx="319">
                  <c:v>15532.221880621766</c:v>
                </c:pt>
                <c:pt idx="320">
                  <c:v>15564.935652979653</c:v>
                </c:pt>
                <c:pt idx="321">
                  <c:v>15597.573737922223</c:v>
                </c:pt>
                <c:pt idx="322">
                  <c:v>15630.136310561804</c:v>
                </c:pt>
                <c:pt idx="323">
                  <c:v>15662.62354560558</c:v>
                </c:pt>
                <c:pt idx="324">
                  <c:v>15695.035617356527</c:v>
                </c:pt>
                <c:pt idx="325">
                  <c:v>15727.372699714351</c:v>
                </c:pt>
                <c:pt idx="326">
                  <c:v>15759.634966176418</c:v>
                </c:pt>
                <c:pt idx="327">
                  <c:v>15791.822589838685</c:v>
                </c:pt>
                <c:pt idx="328">
                  <c:v>15823.935743396632</c:v>
                </c:pt>
                <c:pt idx="329">
                  <c:v>15855.974599146186</c:v>
                </c:pt>
                <c:pt idx="330">
                  <c:v>15887.939328984643</c:v>
                </c:pt>
                <c:pt idx="331">
                  <c:v>15919.830104411598</c:v>
                </c:pt>
                <c:pt idx="332">
                  <c:v>15951.647096529856</c:v>
                </c:pt>
                <c:pt idx="333">
                  <c:v>15983.390476046356</c:v>
                </c:pt>
                <c:pt idx="334">
                  <c:v>16015.060413273084</c:v>
                </c:pt>
                <c:pt idx="335">
                  <c:v>16046.657078127988</c:v>
                </c:pt>
                <c:pt idx="336">
                  <c:v>16078.180640135892</c:v>
                </c:pt>
                <c:pt idx="337">
                  <c:v>16109.631268429399</c:v>
                </c:pt>
                <c:pt idx="338">
                  <c:v>16141.009131749806</c:v>
                </c:pt>
                <c:pt idx="339">
                  <c:v>16172.314398448005</c:v>
                </c:pt>
                <c:pt idx="340">
                  <c:v>16203.547236485385</c:v>
                </c:pt>
                <c:pt idx="341">
                  <c:v>16234.707813434738</c:v>
                </c:pt>
                <c:pt idx="342">
                  <c:v>16265.796296481152</c:v>
                </c:pt>
                <c:pt idx="343">
                  <c:v>16296.812852422916</c:v>
                </c:pt>
                <c:pt idx="344">
                  <c:v>16327.757647672406</c:v>
                </c:pt>
                <c:pt idx="345">
                  <c:v>16358.630848256986</c:v>
                </c:pt>
                <c:pt idx="346">
                  <c:v>16389.432619819891</c:v>
                </c:pt>
                <c:pt idx="347">
                  <c:v>16420.163127621119</c:v>
                </c:pt>
                <c:pt idx="348">
                  <c:v>16450.822536538326</c:v>
                </c:pt>
                <c:pt idx="349">
                  <c:v>16481.411011067696</c:v>
                </c:pt>
                <c:pt idx="350">
                  <c:v>16511.92871532483</c:v>
                </c:pt>
                <c:pt idx="351">
                  <c:v>16542.375813045626</c:v>
                </c:pt>
                <c:pt idx="352">
                  <c:v>16572.752467587168</c:v>
                </c:pt>
                <c:pt idx="353">
                  <c:v>16603.058841928581</c:v>
                </c:pt>
                <c:pt idx="354">
                  <c:v>16633.295098671926</c:v>
                </c:pt>
                <c:pt idx="355">
                  <c:v>16663.461400043056</c:v>
                </c:pt>
                <c:pt idx="356">
                  <c:v>16693.5579078925</c:v>
                </c:pt>
                <c:pt idx="357">
                  <c:v>16723.584783696326</c:v>
                </c:pt>
                <c:pt idx="358">
                  <c:v>16753.542188557003</c:v>
                </c:pt>
                <c:pt idx="359">
                  <c:v>16783.430283204274</c:v>
                </c:pt>
                <c:pt idx="360">
                  <c:v>16813.24922799601</c:v>
                </c:pt>
                <c:pt idx="361">
                  <c:v>16842.999182919069</c:v>
                </c:pt>
                <c:pt idx="362">
                  <c:v>16872.68030759017</c:v>
                </c:pt>
                <c:pt idx="363">
                  <c:v>16902.292761256733</c:v>
                </c:pt>
                <c:pt idx="364">
                  <c:v>16931.83670279774</c:v>
                </c:pt>
                <c:pt idx="365">
                  <c:v>16961.312290724585</c:v>
                </c:pt>
                <c:pt idx="366">
                  <c:v>16990.719683181927</c:v>
                </c:pt>
                <c:pt idx="367">
                  <c:v>17020.05903794854</c:v>
                </c:pt>
                <c:pt idx="368">
                  <c:v>17049.330512438151</c:v>
                </c:pt>
                <c:pt idx="369">
                  <c:v>17078.534263700298</c:v>
                </c:pt>
                <c:pt idx="370">
                  <c:v>17107.670448421162</c:v>
                </c:pt>
                <c:pt idx="371">
                  <c:v>17136.739222924407</c:v>
                </c:pt>
                <c:pt idx="372">
                  <c:v>17165.740743172028</c:v>
                </c:pt>
                <c:pt idx="373">
                  <c:v>17194.67516476518</c:v>
                </c:pt>
                <c:pt idx="374">
                  <c:v>17223.542642945016</c:v>
                </c:pt>
                <c:pt idx="375">
                  <c:v>17252.343332593518</c:v>
                </c:pt>
                <c:pt idx="376">
                  <c:v>17281.077388234335</c:v>
                </c:pt>
                <c:pt idx="377">
                  <c:v>17309.744964033594</c:v>
                </c:pt>
                <c:pt idx="378">
                  <c:v>17338.346213800749</c:v>
                </c:pt>
                <c:pt idx="379">
                  <c:v>17366.881290989393</c:v>
                </c:pt>
                <c:pt idx="380">
                  <c:v>17395.350348698088</c:v>
                </c:pt>
                <c:pt idx="381">
                  <c:v>17423.753539671179</c:v>
                </c:pt>
                <c:pt idx="382">
                  <c:v>17452.091016299622</c:v>
                </c:pt>
                <c:pt idx="383">
                  <c:v>17480.362930621792</c:v>
                </c:pt>
                <c:pt idx="384">
                  <c:v>17508.569434324309</c:v>
                </c:pt>
                <c:pt idx="385">
                  <c:v>17536.710678742846</c:v>
                </c:pt>
                <c:pt idx="386">
                  <c:v>17564.786814862942</c:v>
                </c:pt>
                <c:pt idx="387">
                  <c:v>17592.797993320808</c:v>
                </c:pt>
                <c:pt idx="388">
                  <c:v>17620.744364404145</c:v>
                </c:pt>
                <c:pt idx="389">
                  <c:v>17648.626078052945</c:v>
                </c:pt>
                <c:pt idx="390">
                  <c:v>17676.443283860288</c:v>
                </c:pt>
                <c:pt idx="391">
                  <c:v>17704.196131073157</c:v>
                </c:pt>
                <c:pt idx="392">
                  <c:v>17731.884768593231</c:v>
                </c:pt>
                <c:pt idx="393">
                  <c:v>17759.509344977687</c:v>
                </c:pt>
                <c:pt idx="394">
                  <c:v>17787.070008440001</c:v>
                </c:pt>
                <c:pt idx="395">
                  <c:v>17814.56690685073</c:v>
                </c:pt>
                <c:pt idx="396">
                  <c:v>17842.000187738322</c:v>
                </c:pt>
                <c:pt idx="397">
                  <c:v>17869.369998289891</c:v>
                </c:pt>
                <c:pt idx="398">
                  <c:v>17896.676485352022</c:v>
                </c:pt>
                <c:pt idx="399">
                  <c:v>17923.919795431553</c:v>
                </c:pt>
                <c:pt idx="400">
                  <c:v>17951.100074696355</c:v>
                </c:pt>
                <c:pt idx="401">
                  <c:v>17978.21746897612</c:v>
                </c:pt>
                <c:pt idx="402">
                  <c:v>18005.272123763152</c:v>
                </c:pt>
                <c:pt idx="403">
                  <c:v>18032.264184213134</c:v>
                </c:pt>
                <c:pt idx="404">
                  <c:v>18059.193795145915</c:v>
                </c:pt>
                <c:pt idx="405">
                  <c:v>18086.061101046285</c:v>
                </c:pt>
                <c:pt idx="406">
                  <c:v>18112.866246064754</c:v>
                </c:pt>
                <c:pt idx="407">
                  <c:v>18139.609374018317</c:v>
                </c:pt>
                <c:pt idx="408">
                  <c:v>18166.290628391231</c:v>
                </c:pt>
                <c:pt idx="409">
                  <c:v>18192.910152335786</c:v>
                </c:pt>
                <c:pt idx="410">
                  <c:v>18219.468088673071</c:v>
                </c:pt>
                <c:pt idx="411">
                  <c:v>18245.964579893738</c:v>
                </c:pt>
                <c:pt idx="412">
                  <c:v>18272.399768158772</c:v>
                </c:pt>
                <c:pt idx="413">
                  <c:v>18298.773795300247</c:v>
                </c:pt>
                <c:pt idx="414">
                  <c:v>18325.086802822098</c:v>
                </c:pt>
                <c:pt idx="415">
                  <c:v>18351.338931900864</c:v>
                </c:pt>
                <c:pt idx="416">
                  <c:v>18377.530323386458</c:v>
                </c:pt>
                <c:pt idx="417">
                  <c:v>18403.661117802923</c:v>
                </c:pt>
                <c:pt idx="418">
                  <c:v>18429.731455349174</c:v>
                </c:pt>
                <c:pt idx="419">
                  <c:v>18455.741475899766</c:v>
                </c:pt>
                <c:pt idx="420">
                  <c:v>18481.691319005633</c:v>
                </c:pt>
                <c:pt idx="421">
                  <c:v>18507.581123894841</c:v>
                </c:pt>
                <c:pt idx="422">
                  <c:v>18533.411029473333</c:v>
                </c:pt>
                <c:pt idx="423">
                  <c:v>18559.18117432568</c:v>
                </c:pt>
                <c:pt idx="424">
                  <c:v>18584.891696715815</c:v>
                </c:pt>
                <c:pt idx="425">
                  <c:v>18610.54273458778</c:v>
                </c:pt>
                <c:pt idx="426">
                  <c:v>18636.13442556647</c:v>
                </c:pt>
                <c:pt idx="427">
                  <c:v>18661.66690695837</c:v>
                </c:pt>
                <c:pt idx="428">
                  <c:v>18687.14031575228</c:v>
                </c:pt>
                <c:pt idx="429">
                  <c:v>18712.554788620066</c:v>
                </c:pt>
                <c:pt idx="430">
                  <c:v>18737.910461917385</c:v>
                </c:pt>
                <c:pt idx="431">
                  <c:v>18763.207471684418</c:v>
                </c:pt>
                <c:pt idx="432">
                  <c:v>18788.445953646598</c:v>
                </c:pt>
                <c:pt idx="433">
                  <c:v>18813.626043215343</c:v>
                </c:pt>
                <c:pt idx="434">
                  <c:v>18838.747875488782</c:v>
                </c:pt>
                <c:pt idx="435">
                  <c:v>18863.811585252472</c:v>
                </c:pt>
                <c:pt idx="436">
                  <c:v>18888.817306980127</c:v>
                </c:pt>
                <c:pt idx="437">
                  <c:v>18913.765174834341</c:v>
                </c:pt>
                <c:pt idx="438">
                  <c:v>18938.65532266731</c:v>
                </c:pt>
                <c:pt idx="439">
                  <c:v>18963.487884021542</c:v>
                </c:pt>
                <c:pt idx="440">
                  <c:v>18988.262992130578</c:v>
                </c:pt>
                <c:pt idx="441">
                  <c:v>19012.980779919704</c:v>
                </c:pt>
                <c:pt idx="442">
                  <c:v>19037.641380006669</c:v>
                </c:pt>
                <c:pt idx="443">
                  <c:v>19062.244924702398</c:v>
                </c:pt>
                <c:pt idx="444">
                  <c:v>19086.791546011693</c:v>
                </c:pt>
                <c:pt idx="445">
                  <c:v>19111.281375633946</c:v>
                </c:pt>
                <c:pt idx="446">
                  <c:v>19135.714544963848</c:v>
                </c:pt>
                <c:pt idx="447">
                  <c:v>19160.091185092093</c:v>
                </c:pt>
                <c:pt idx="448">
                  <c:v>19184.41142680608</c:v>
                </c:pt>
                <c:pt idx="449">
                  <c:v>19208.675400590611</c:v>
                </c:pt>
                <c:pt idx="450">
                  <c:v>19232.883236628601</c:v>
                </c:pt>
                <c:pt idx="451">
                  <c:v>19257.035064801767</c:v>
                </c:pt>
                <c:pt idx="452">
                  <c:v>19281.131014691327</c:v>
                </c:pt>
                <c:pt idx="453">
                  <c:v>19305.171215578699</c:v>
                </c:pt>
                <c:pt idx="454">
                  <c:v>19329.155796446194</c:v>
                </c:pt>
                <c:pt idx="455">
                  <c:v>19353.0848859777</c:v>
                </c:pt>
                <c:pt idx="456">
                  <c:v>19376.958612559385</c:v>
                </c:pt>
                <c:pt idx="457">
                  <c:v>19400.777104280376</c:v>
                </c:pt>
                <c:pt idx="458">
                  <c:v>19424.54048893345</c:v>
                </c:pt>
                <c:pt idx="459">
                  <c:v>19448.24889401572</c:v>
                </c:pt>
                <c:pt idx="460">
                  <c:v>19471.90244672932</c:v>
                </c:pt>
                <c:pt idx="461">
                  <c:v>19495.501273982085</c:v>
                </c:pt>
                <c:pt idx="462">
                  <c:v>19519.045502388231</c:v>
                </c:pt>
                <c:pt idx="463">
                  <c:v>19542.535258269039</c:v>
                </c:pt>
                <c:pt idx="464">
                  <c:v>19565.970667653528</c:v>
                </c:pt>
                <c:pt idx="465">
                  <c:v>19589.351856279132</c:v>
                </c:pt>
                <c:pt idx="466">
                  <c:v>19612.678949592377</c:v>
                </c:pt>
                <c:pt idx="467">
                  <c:v>19635.952072749555</c:v>
                </c:pt>
                <c:pt idx="468">
                  <c:v>19659.171350617387</c:v>
                </c:pt>
                <c:pt idx="469">
                  <c:v>19682.336907773708</c:v>
                </c:pt>
                <c:pt idx="470">
                  <c:v>19705.44886850812</c:v>
                </c:pt>
                <c:pt idx="471">
                  <c:v>19728.507356822665</c:v>
                </c:pt>
                <c:pt idx="472">
                  <c:v>19751.512496432497</c:v>
                </c:pt>
                <c:pt idx="473">
                  <c:v>19774.464410766534</c:v>
                </c:pt>
                <c:pt idx="474">
                  <c:v>19797.363222968124</c:v>
                </c:pt>
                <c:pt idx="475">
                  <c:v>19820.209055895713</c:v>
                </c:pt>
                <c:pt idx="476">
                  <c:v>19843.002032123495</c:v>
                </c:pt>
                <c:pt idx="477">
                  <c:v>19865.742273942076</c:v>
                </c:pt>
                <c:pt idx="478">
                  <c:v>19888.429903359123</c:v>
                </c:pt>
                <c:pt idx="479">
                  <c:v>19911.065042100028</c:v>
                </c:pt>
                <c:pt idx="480">
                  <c:v>19933.647811608553</c:v>
                </c:pt>
                <c:pt idx="481">
                  <c:v>19956.178333047486</c:v>
                </c:pt>
                <c:pt idx="482">
                  <c:v>19978.656727299287</c:v>
                </c:pt>
                <c:pt idx="483">
                  <c:v>20001.083114966743</c:v>
                </c:pt>
                <c:pt idx="484">
                  <c:v>20023.457616373609</c:v>
                </c:pt>
                <c:pt idx="485">
                  <c:v>20045.780351565256</c:v>
                </c:pt>
                <c:pt idx="486">
                  <c:v>20068.051440309315</c:v>
                </c:pt>
                <c:pt idx="487">
                  <c:v>20090.27100209632</c:v>
                </c:pt>
                <c:pt idx="488">
                  <c:v>20112.43915614035</c:v>
                </c:pt>
                <c:pt idx="489">
                  <c:v>20134.556021379667</c:v>
                </c:pt>
                <c:pt idx="490">
                  <c:v>20156.621716477352</c:v>
                </c:pt>
                <c:pt idx="491">
                  <c:v>20178.636359821943</c:v>
                </c:pt>
                <c:pt idx="492">
                  <c:v>20200.600069528078</c:v>
                </c:pt>
                <c:pt idx="493">
                  <c:v>20222.512963437115</c:v>
                </c:pt>
                <c:pt idx="494">
                  <c:v>20244.375159117775</c:v>
                </c:pt>
                <c:pt idx="495">
                  <c:v>20266.186773866764</c:v>
                </c:pt>
                <c:pt idx="496">
                  <c:v>20287.947924709417</c:v>
                </c:pt>
                <c:pt idx="497">
                  <c:v>20309.658728400307</c:v>
                </c:pt>
                <c:pt idx="498">
                  <c:v>20331.319301423886</c:v>
                </c:pt>
                <c:pt idx="499">
                  <c:v>20352.929759995102</c:v>
                </c:pt>
                <c:pt idx="500">
                  <c:v>20374.490220060026</c:v>
                </c:pt>
                <c:pt idx="501">
                  <c:v>20396.000797296474</c:v>
                </c:pt>
                <c:pt idx="502">
                  <c:v>20417.461607114623</c:v>
                </c:pt>
                <c:pt idx="503">
                  <c:v>20438.872764657641</c:v>
                </c:pt>
                <c:pt idx="504">
                  <c:v>20460.23438480229</c:v>
                </c:pt>
                <c:pt idx="505">
                  <c:v>20481.546582159557</c:v>
                </c:pt>
                <c:pt idx="506">
                  <c:v>20502.809471075259</c:v>
                </c:pt>
                <c:pt idx="507">
                  <c:v>20524.023165630661</c:v>
                </c:pt>
                <c:pt idx="508">
                  <c:v>20545.187779643082</c:v>
                </c:pt>
                <c:pt idx="509">
                  <c:v>20566.303426666516</c:v>
                </c:pt>
                <c:pt idx="510">
                  <c:v>20587.370219992234</c:v>
                </c:pt>
                <c:pt idx="511">
                  <c:v>20608.38827264939</c:v>
                </c:pt>
                <c:pt idx="512">
                  <c:v>20629.357697405638</c:v>
                </c:pt>
                <c:pt idx="513">
                  <c:v>20650.278606767723</c:v>
                </c:pt>
                <c:pt idx="514">
                  <c:v>20671.151112982094</c:v>
                </c:pt>
                <c:pt idx="515">
                  <c:v>20691.975328035503</c:v>
                </c:pt>
                <c:pt idx="516">
                  <c:v>20712.75136365561</c:v>
                </c:pt>
                <c:pt idx="517">
                  <c:v>20733.479331311577</c:v>
                </c:pt>
                <c:pt idx="518">
                  <c:v>20754.159342214665</c:v>
                </c:pt>
                <c:pt idx="519">
                  <c:v>20774.791507318838</c:v>
                </c:pt>
                <c:pt idx="520">
                  <c:v>20795.375937321354</c:v>
                </c:pt>
                <c:pt idx="521">
                  <c:v>20815.912742663357</c:v>
                </c:pt>
                <c:pt idx="522">
                  <c:v>20836.40203353047</c:v>
                </c:pt>
                <c:pt idx="523">
                  <c:v>20856.843919853392</c:v>
                </c:pt>
                <c:pt idx="524">
                  <c:v>20877.238511308482</c:v>
                </c:pt>
                <c:pt idx="525">
                  <c:v>20897.585917318345</c:v>
                </c:pt>
                <c:pt idx="526">
                  <c:v>20917.886247052429</c:v>
                </c:pt>
                <c:pt idx="527">
                  <c:v>20938.139609427602</c:v>
                </c:pt>
                <c:pt idx="528">
                  <c:v>20958.346113108742</c:v>
                </c:pt>
                <c:pt idx="529">
                  <c:v>20978.505866509313</c:v>
                </c:pt>
                <c:pt idx="530">
                  <c:v>20998.61897779195</c:v>
                </c:pt>
                <c:pt idx="531">
                  <c:v>21018.685554869044</c:v>
                </c:pt>
                <c:pt idx="532">
                  <c:v>21038.705705403318</c:v>
                </c:pt>
                <c:pt idx="533">
                  <c:v>21058.679536808399</c:v>
                </c:pt>
                <c:pt idx="534">
                  <c:v>21078.607156249403</c:v>
                </c:pt>
                <c:pt idx="535">
                  <c:v>21098.488670643506</c:v>
                </c:pt>
                <c:pt idx="536">
                  <c:v>21118.324186660513</c:v>
                </c:pt>
                <c:pt idx="537">
                  <c:v>21138.113810723444</c:v>
                </c:pt>
                <c:pt idx="538">
                  <c:v>21157.857649009085</c:v>
                </c:pt>
                <c:pt idx="539">
                  <c:v>21177.555807448578</c:v>
                </c:pt>
                <c:pt idx="540">
                  <c:v>21197.208391727974</c:v>
                </c:pt>
                <c:pt idx="541">
                  <c:v>21216.815507288808</c:v>
                </c:pt>
                <c:pt idx="542">
                  <c:v>21236.377259328663</c:v>
                </c:pt>
                <c:pt idx="543">
                  <c:v>21255.893752801738</c:v>
                </c:pt>
                <c:pt idx="544">
                  <c:v>21275.365092419401</c:v>
                </c:pt>
                <c:pt idx="545">
                  <c:v>21294.791382650757</c:v>
                </c:pt>
                <c:pt idx="546">
                  <c:v>21314.172727723217</c:v>
                </c:pt>
                <c:pt idx="547">
                  <c:v>21333.50923162304</c:v>
                </c:pt>
                <c:pt idx="548">
                  <c:v>21352.800998095903</c:v>
                </c:pt>
                <c:pt idx="549">
                  <c:v>21372.048130647454</c:v>
                </c:pt>
                <c:pt idx="550">
                  <c:v>21391.250732543867</c:v>
                </c:pt>
                <c:pt idx="551">
                  <c:v>21410.408906812401</c:v>
                </c:pt>
                <c:pt idx="552">
                  <c:v>21429.522756241942</c:v>
                </c:pt>
                <c:pt idx="553">
                  <c:v>21448.592383383566</c:v>
                </c:pt>
                <c:pt idx="554">
                  <c:v>21467.617890551082</c:v>
                </c:pt>
                <c:pt idx="555">
                  <c:v>21486.599379821582</c:v>
                </c:pt>
                <c:pt idx="556">
                  <c:v>21505.536953035993</c:v>
                </c:pt>
                <c:pt idx="557">
                  <c:v>21524.430711799618</c:v>
                </c:pt>
                <c:pt idx="558">
                  <c:v>21543.280757482684</c:v>
                </c:pt>
                <c:pt idx="559">
                  <c:v>21562.08719122089</c:v>
                </c:pt>
                <c:pt idx="560">
                  <c:v>21580.850113915934</c:v>
                </c:pt>
                <c:pt idx="561">
                  <c:v>21599.569626236076</c:v>
                </c:pt>
                <c:pt idx="562">
                  <c:v>21618.245828616658</c:v>
                </c:pt>
                <c:pt idx="563">
                  <c:v>21636.878821260663</c:v>
                </c:pt>
                <c:pt idx="564">
                  <c:v>21655.468704139232</c:v>
                </c:pt>
                <c:pt idx="565">
                  <c:v>21674.015576992213</c:v>
                </c:pt>
                <c:pt idx="566">
                  <c:v>21692.519539328696</c:v>
                </c:pt>
                <c:pt idx="567">
                  <c:v>21710.980690427543</c:v>
                </c:pt>
                <c:pt idx="568">
                  <c:v>21729.399129337922</c:v>
                </c:pt>
                <c:pt idx="569">
                  <c:v>21747.774954879838</c:v>
                </c:pt>
                <c:pt idx="570">
                  <c:v>21766.108265644667</c:v>
                </c:pt>
                <c:pt idx="571">
                  <c:v>21784.399159995672</c:v>
                </c:pt>
                <c:pt idx="572">
                  <c:v>21802.647736068549</c:v>
                </c:pt>
                <c:pt idx="573">
                  <c:v>21820.854091771944</c:v>
                </c:pt>
                <c:pt idx="574">
                  <c:v>21839.018324787972</c:v>
                </c:pt>
                <c:pt idx="575">
                  <c:v>21857.140532572757</c:v>
                </c:pt>
                <c:pt idx="576">
                  <c:v>21875.220812356943</c:v>
                </c:pt>
                <c:pt idx="577">
                  <c:v>21893.259261146217</c:v>
                </c:pt>
                <c:pt idx="578">
                  <c:v>21911.25597572183</c:v>
                </c:pt>
                <c:pt idx="579">
                  <c:v>21929.21105264112</c:v>
                </c:pt>
                <c:pt idx="580">
                  <c:v>21947.124588238028</c:v>
                </c:pt>
                <c:pt idx="581">
                  <c:v>21964.996678623615</c:v>
                </c:pt>
                <c:pt idx="582">
                  <c:v>21982.827419686575</c:v>
                </c:pt>
                <c:pt idx="583">
                  <c:v>22000.61690709375</c:v>
                </c:pt>
                <c:pt idx="584">
                  <c:v>22018.365236290647</c:v>
                </c:pt>
                <c:pt idx="585">
                  <c:v>22036.072502501949</c:v>
                </c:pt>
                <c:pt idx="586">
                  <c:v>22053.738800732022</c:v>
                </c:pt>
                <c:pt idx="587">
                  <c:v>22071.364225765432</c:v>
                </c:pt>
                <c:pt idx="588">
                  <c:v>22088.948872167442</c:v>
                </c:pt>
                <c:pt idx="589">
                  <c:v>22106.492834284531</c:v>
                </c:pt>
                <c:pt idx="590">
                  <c:v>22123.996206244894</c:v>
                </c:pt>
                <c:pt idx="591">
                  <c:v>22141.459081958954</c:v>
                </c:pt>
                <c:pt idx="592">
                  <c:v>22158.88155511985</c:v>
                </c:pt>
                <c:pt idx="593">
                  <c:v>22176.263719203958</c:v>
                </c:pt>
                <c:pt idx="594">
                  <c:v>22193.605667471384</c:v>
                </c:pt>
                <c:pt idx="595">
                  <c:v>22210.907492966464</c:v>
                </c:pt>
                <c:pt idx="596">
                  <c:v>22228.169288518264</c:v>
                </c:pt>
                <c:pt idx="597">
                  <c:v>22245.391146741076</c:v>
                </c:pt>
                <c:pt idx="598">
                  <c:v>22262.573160034921</c:v>
                </c:pt>
                <c:pt idx="599">
                  <c:v>22279.715420586039</c:v>
                </c:pt>
                <c:pt idx="600">
                  <c:v>22296.818020367387</c:v>
                </c:pt>
                <c:pt idx="601">
                  <c:v>22313.881051139131</c:v>
                </c:pt>
                <c:pt idx="602">
                  <c:v>22330.904604449137</c:v>
                </c:pt>
                <c:pt idx="603">
                  <c:v>22347.888771633461</c:v>
                </c:pt>
                <c:pt idx="604">
                  <c:v>22364.833643816848</c:v>
                </c:pt>
                <c:pt idx="605">
                  <c:v>22381.73931191321</c:v>
                </c:pt>
                <c:pt idx="606">
                  <c:v>22398.60586662612</c:v>
                </c:pt>
                <c:pt idx="607">
                  <c:v>22415.433398449295</c:v>
                </c:pt>
                <c:pt idx="608">
                  <c:v>22432.221997667086</c:v>
                </c:pt>
                <c:pt idx="609">
                  <c:v>22448.971754354956</c:v>
                </c:pt>
                <c:pt idx="610">
                  <c:v>22465.682758379971</c:v>
                </c:pt>
                <c:pt idx="611">
                  <c:v>22482.355099401277</c:v>
                </c:pt>
                <c:pt idx="612">
                  <c:v>22498.988866870583</c:v>
                </c:pt>
                <c:pt idx="613">
                  <c:v>22515.584150032639</c:v>
                </c:pt>
                <c:pt idx="614">
                  <c:v>22532.141037925714</c:v>
                </c:pt>
                <c:pt idx="615">
                  <c:v>22548.659619382081</c:v>
                </c:pt>
                <c:pt idx="616">
                  <c:v>22565.139983028486</c:v>
                </c:pt>
                <c:pt idx="617">
                  <c:v>22581.582217286625</c:v>
                </c:pt>
                <c:pt idx="618">
                  <c:v>22597.986410373618</c:v>
                </c:pt>
                <c:pt idx="619">
                  <c:v>22614.352650302491</c:v>
                </c:pt>
                <c:pt idx="620">
                  <c:v>22630.68102488263</c:v>
                </c:pt>
                <c:pt idx="621">
                  <c:v>22646.971621720269</c:v>
                </c:pt>
                <c:pt idx="622">
                  <c:v>22663.224528218958</c:v>
                </c:pt>
                <c:pt idx="623">
                  <c:v>22679.439831580017</c:v>
                </c:pt>
                <c:pt idx="624">
                  <c:v>22695.617618803026</c:v>
                </c:pt>
                <c:pt idx="625">
                  <c:v>22711.757976686273</c:v>
                </c:pt>
                <c:pt idx="626">
                  <c:v>22727.86099182723</c:v>
                </c:pt>
                <c:pt idx="627">
                  <c:v>22743.926750623017</c:v>
                </c:pt>
                <c:pt idx="628">
                  <c:v>22759.955339270859</c:v>
                </c:pt>
                <c:pt idx="629">
                  <c:v>22775.946843768554</c:v>
                </c:pt>
                <c:pt idx="630">
                  <c:v>22791.901349914937</c:v>
                </c:pt>
                <c:pt idx="631">
                  <c:v>22807.818943310333</c:v>
                </c:pt>
                <c:pt idx="632">
                  <c:v>22823.699709357021</c:v>
                </c:pt>
                <c:pt idx="633">
                  <c:v>22839.543733259692</c:v>
                </c:pt>
                <c:pt idx="634">
                  <c:v>22855.351100025906</c:v>
                </c:pt>
                <c:pt idx="635">
                  <c:v>22871.121894466542</c:v>
                </c:pt>
                <c:pt idx="636">
                  <c:v>22886.856201196264</c:v>
                </c:pt>
                <c:pt idx="637">
                  <c:v>22902.554104633968</c:v>
                </c:pt>
                <c:pt idx="638">
                  <c:v>22918.215689003235</c:v>
                </c:pt>
                <c:pt idx="639">
                  <c:v>22933.841038332783</c:v>
                </c:pt>
                <c:pt idx="640">
                  <c:v>22949.430236456923</c:v>
                </c:pt>
                <c:pt idx="641">
                  <c:v>22964.983367016004</c:v>
                </c:pt>
                <c:pt idx="642">
                  <c:v>22980.50051345686</c:v>
                </c:pt>
                <c:pt idx="643">
                  <c:v>22995.98175903326</c:v>
                </c:pt>
                <c:pt idx="644">
                  <c:v>23011.427186806362</c:v>
                </c:pt>
                <c:pt idx="645">
                  <c:v>23026.836879645143</c:v>
                </c:pt>
                <c:pt idx="646">
                  <c:v>23042.210920226855</c:v>
                </c:pt>
                <c:pt idx="647">
                  <c:v>23057.549391037464</c:v>
                </c:pt>
                <c:pt idx="648">
                  <c:v>23072.852374372102</c:v>
                </c:pt>
                <c:pt idx="649">
                  <c:v>23088.119952335488</c:v>
                </c:pt>
                <c:pt idx="650">
                  <c:v>23103.352206842395</c:v>
                </c:pt>
                <c:pt idx="651">
                  <c:v>23118.549219618068</c:v>
                </c:pt>
                <c:pt idx="652">
                  <c:v>23133.711072198672</c:v>
                </c:pt>
                <c:pt idx="653">
                  <c:v>23148.837845931728</c:v>
                </c:pt>
                <c:pt idx="654">
                  <c:v>23163.929621976553</c:v>
                </c:pt>
                <c:pt idx="655">
                  <c:v>23178.986481304684</c:v>
                </c:pt>
                <c:pt idx="656">
                  <c:v>23194.008504700327</c:v>
                </c:pt>
                <c:pt idx="657">
                  <c:v>23208.995772760776</c:v>
                </c:pt>
                <c:pt idx="658">
                  <c:v>23223.948365896864</c:v>
                </c:pt>
                <c:pt idx="659">
                  <c:v>23238.866364333375</c:v>
                </c:pt>
                <c:pt idx="660">
                  <c:v>23253.749848109484</c:v>
                </c:pt>
                <c:pt idx="661">
                  <c:v>23268.598897079188</c:v>
                </c:pt>
                <c:pt idx="662">
                  <c:v>23283.413590911729</c:v>
                </c:pt>
                <c:pt idx="663">
                  <c:v>23298.194009092029</c:v>
                </c:pt>
                <c:pt idx="664">
                  <c:v>23312.940230921104</c:v>
                </c:pt>
                <c:pt idx="665">
                  <c:v>23327.652335516505</c:v>
                </c:pt>
                <c:pt idx="666">
                  <c:v>23342.330401812727</c:v>
                </c:pt>
                <c:pt idx="667">
                  <c:v>23356.974508561649</c:v>
                </c:pt>
                <c:pt idx="668">
                  <c:v>23371.584734332941</c:v>
                </c:pt>
                <c:pt idx="669">
                  <c:v>23386.161157514493</c:v>
                </c:pt>
                <c:pt idx="670">
                  <c:v>23400.703856312837</c:v>
                </c:pt>
                <c:pt idx="671">
                  <c:v>23415.212908753565</c:v>
                </c:pt>
                <c:pt idx="672">
                  <c:v>23429.688392681743</c:v>
                </c:pt>
                <c:pt idx="673">
                  <c:v>23444.130385762335</c:v>
                </c:pt>
                <c:pt idx="674">
                  <c:v>23458.538965480617</c:v>
                </c:pt>
                <c:pt idx="675">
                  <c:v>23472.914209142597</c:v>
                </c:pt>
                <c:pt idx="676">
                  <c:v>23487.256193875419</c:v>
                </c:pt>
                <c:pt idx="677">
                  <c:v>23501.564996627785</c:v>
                </c:pt>
                <c:pt idx="678">
                  <c:v>23515.840694170372</c:v>
                </c:pt>
                <c:pt idx="679">
                  <c:v>23530.083363096233</c:v>
                </c:pt>
                <c:pt idx="680">
                  <c:v>23544.293079821218</c:v>
                </c:pt>
                <c:pt idx="681">
                  <c:v>23558.469920584372</c:v>
                </c:pt>
                <c:pt idx="682">
                  <c:v>23572.613961448358</c:v>
                </c:pt>
                <c:pt idx="683">
                  <c:v>23586.725278299858</c:v>
                </c:pt>
                <c:pt idx="684">
                  <c:v>23600.803946849981</c:v>
                </c:pt>
                <c:pt idx="685">
                  <c:v>23614.850042634662</c:v>
                </c:pt>
                <c:pt idx="686">
                  <c:v>23628.863641015079</c:v>
                </c:pt>
                <c:pt idx="687">
                  <c:v>23642.844817178058</c:v>
                </c:pt>
                <c:pt idx="688">
                  <c:v>23656.793646136462</c:v>
                </c:pt>
                <c:pt idx="689">
                  <c:v>23670.710202729606</c:v>
                </c:pt>
                <c:pt idx="690">
                  <c:v>23684.594561623653</c:v>
                </c:pt>
                <c:pt idx="691">
                  <c:v>23698.446797312023</c:v>
                </c:pt>
                <c:pt idx="692">
                  <c:v>23712.266984115777</c:v>
                </c:pt>
                <c:pt idx="693">
                  <c:v>23726.055196184028</c:v>
                </c:pt>
                <c:pt idx="694">
                  <c:v>23739.811507494342</c:v>
                </c:pt>
                <c:pt idx="695">
                  <c:v>23753.535991853118</c:v>
                </c:pt>
                <c:pt idx="696">
                  <c:v>23767.228722896005</c:v>
                </c:pt>
                <c:pt idx="697">
                  <c:v>23780.889774088279</c:v>
                </c:pt>
                <c:pt idx="698">
                  <c:v>23794.519218725247</c:v>
                </c:pt>
                <c:pt idx="699">
                  <c:v>23808.117129932642</c:v>
                </c:pt>
                <c:pt idx="700">
                  <c:v>23821.683580667006</c:v>
                </c:pt>
                <c:pt idx="701">
                  <c:v>23835.218643716089</c:v>
                </c:pt>
                <c:pt idx="702">
                  <c:v>23848.722391699237</c:v>
                </c:pt>
                <c:pt idx="703">
                  <c:v>23862.194897067784</c:v>
                </c:pt>
                <c:pt idx="704">
                  <c:v>23875.636232105437</c:v>
                </c:pt>
                <c:pt idx="705">
                  <c:v>23889.046468928664</c:v>
                </c:pt>
                <c:pt idx="706">
                  <c:v>23902.425679487089</c:v>
                </c:pt>
                <c:pt idx="707">
                  <c:v>23915.773935563862</c:v>
                </c:pt>
                <c:pt idx="708">
                  <c:v>23929.091308776064</c:v>
                </c:pt>
                <c:pt idx="709">
                  <c:v>23942.37787057507</c:v>
                </c:pt>
                <c:pt idx="710">
                  <c:v>23955.633692246953</c:v>
                </c:pt>
                <c:pt idx="711">
                  <c:v>23968.858844912847</c:v>
                </c:pt>
                <c:pt idx="712">
                  <c:v>23982.053399529348</c:v>
                </c:pt>
                <c:pt idx="713">
                  <c:v>23995.217426888881</c:v>
                </c:pt>
                <c:pt idx="714">
                  <c:v>24008.350997620084</c:v>
                </c:pt>
                <c:pt idx="715">
                  <c:v>24021.454182188187</c:v>
                </c:pt>
                <c:pt idx="716">
                  <c:v>24034.527050895387</c:v>
                </c:pt>
                <c:pt idx="717">
                  <c:v>24047.569673881229</c:v>
                </c:pt>
                <c:pt idx="718">
                  <c:v>24060.582121122989</c:v>
                </c:pt>
                <c:pt idx="719">
                  <c:v>24073.564462436028</c:v>
                </c:pt>
                <c:pt idx="720">
                  <c:v>24086.516767474193</c:v>
                </c:pt>
                <c:pt idx="721">
                  <c:v>24099.439105730173</c:v>
                </c:pt>
                <c:pt idx="722">
                  <c:v>24112.331546535876</c:v>
                </c:pt>
                <c:pt idx="723">
                  <c:v>24125.194159062801</c:v>
                </c:pt>
                <c:pt idx="724">
                  <c:v>24138.027012322415</c:v>
                </c:pt>
                <c:pt idx="725">
                  <c:v>24150.830175166513</c:v>
                </c:pt>
                <c:pt idx="726">
                  <c:v>24163.603716287598</c:v>
                </c:pt>
                <c:pt idx="727">
                  <c:v>24176.347704219239</c:v>
                </c:pt>
                <c:pt idx="728">
                  <c:v>24189.062207336447</c:v>
                </c:pt>
                <c:pt idx="729">
                  <c:v>24201.747293856039</c:v>
                </c:pt>
                <c:pt idx="730">
                  <c:v>24214.403031836999</c:v>
                </c:pt>
                <c:pt idx="731">
                  <c:v>24227.029489180855</c:v>
                </c:pt>
                <c:pt idx="732">
                  <c:v>24239.626733632034</c:v>
                </c:pt>
                <c:pt idx="733">
                  <c:v>24252.194832778227</c:v>
                </c:pt>
                <c:pt idx="734">
                  <c:v>24264.733854050752</c:v>
                </c:pt>
                <c:pt idx="735">
                  <c:v>24277.243864724918</c:v>
                </c:pt>
                <c:pt idx="736">
                  <c:v>24289.72493192038</c:v>
                </c:pt>
                <c:pt idx="737">
                  <c:v>24302.177122601508</c:v>
                </c:pt>
                <c:pt idx="738">
                  <c:v>24314.600503577742</c:v>
                </c:pt>
                <c:pt idx="739">
                  <c:v>24326.995141503943</c:v>
                </c:pt>
                <c:pt idx="740">
                  <c:v>24339.361102880765</c:v>
                </c:pt>
                <c:pt idx="741">
                  <c:v>24351.698454055</c:v>
                </c:pt>
                <c:pt idx="742">
                  <c:v>24364.00726121994</c:v>
                </c:pt>
                <c:pt idx="743">
                  <c:v>24376.287590415734</c:v>
                </c:pt>
                <c:pt idx="744">
                  <c:v>24388.539507529731</c:v>
                </c:pt>
                <c:pt idx="745">
                  <c:v>24400.763078296848</c:v>
                </c:pt>
                <c:pt idx="746">
                  <c:v>24412.958368299911</c:v>
                </c:pt>
                <c:pt idx="747">
                  <c:v>24425.125442970017</c:v>
                </c:pt>
                <c:pt idx="748">
                  <c:v>24437.264367586875</c:v>
                </c:pt>
                <c:pt idx="749">
                  <c:v>24449.375207279169</c:v>
                </c:pt>
                <c:pt idx="750">
                  <c:v>24461.458027024888</c:v>
                </c:pt>
                <c:pt idx="751">
                  <c:v>24473.512891651699</c:v>
                </c:pt>
                <c:pt idx="752">
                  <c:v>24485.539865837272</c:v>
                </c:pt>
                <c:pt idx="753">
                  <c:v>24497.53901410964</c:v>
                </c:pt>
                <c:pt idx="754">
                  <c:v>24509.510400847546</c:v>
                </c:pt>
                <c:pt idx="755">
                  <c:v>24521.454090280778</c:v>
                </c:pt>
                <c:pt idx="756">
                  <c:v>24533.370146490528</c:v>
                </c:pt>
                <c:pt idx="757">
                  <c:v>24545.258633409721</c:v>
                </c:pt>
                <c:pt idx="758">
                  <c:v>24557.119614823372</c:v>
                </c:pt>
                <c:pt idx="759">
                  <c:v>24568.953154368915</c:v>
                </c:pt>
                <c:pt idx="760">
                  <c:v>24580.759315536558</c:v>
                </c:pt>
                <c:pt idx="761">
                  <c:v>24592.538161669607</c:v>
                </c:pt>
                <c:pt idx="762">
                  <c:v>24604.289755964823</c:v>
                </c:pt>
                <c:pt idx="763">
                  <c:v>24616.014161472751</c:v>
                </c:pt>
                <c:pt idx="764">
                  <c:v>24627.711441098058</c:v>
                </c:pt>
                <c:pt idx="765">
                  <c:v>24639.381657599875</c:v>
                </c:pt>
                <c:pt idx="766">
                  <c:v>24651.024873592138</c:v>
                </c:pt>
                <c:pt idx="767">
                  <c:v>24662.641151543907</c:v>
                </c:pt>
                <c:pt idx="768">
                  <c:v>24674.230553779718</c:v>
                </c:pt>
                <c:pt idx="769">
                  <c:v>24685.793142479914</c:v>
                </c:pt>
                <c:pt idx="770">
                  <c:v>24697.328979680969</c:v>
                </c:pt>
                <c:pt idx="771">
                  <c:v>24708.838127275834</c:v>
                </c:pt>
                <c:pt idx="772">
                  <c:v>24720.320647014258</c:v>
                </c:pt>
                <c:pt idx="773">
                  <c:v>24731.776600503126</c:v>
                </c:pt>
                <c:pt idx="774">
                  <c:v>24743.20604920679</c:v>
                </c:pt>
                <c:pt idx="775">
                  <c:v>24754.609054447395</c:v>
                </c:pt>
                <c:pt idx="776">
                  <c:v>24765.98567740521</c:v>
                </c:pt>
                <c:pt idx="777">
                  <c:v>24777.335979118954</c:v>
                </c:pt>
                <c:pt idx="778">
                  <c:v>24788.660020486124</c:v>
                </c:pt>
                <c:pt idx="779">
                  <c:v>24799.957862263331</c:v>
                </c:pt>
                <c:pt idx="780">
                  <c:v>24811.229565066606</c:v>
                </c:pt>
                <c:pt idx="781">
                  <c:v>24822.475189371748</c:v>
                </c:pt>
                <c:pt idx="782">
                  <c:v>24833.694795514632</c:v>
                </c:pt>
                <c:pt idx="783">
                  <c:v>24844.88844369154</c:v>
                </c:pt>
                <c:pt idx="784">
                  <c:v>24856.056193959481</c:v>
                </c:pt>
                <c:pt idx="785">
                  <c:v>24867.198106236516</c:v>
                </c:pt>
                <c:pt idx="786">
                  <c:v>24878.314240302076</c:v>
                </c:pt>
                <c:pt idx="787">
                  <c:v>24889.404655797287</c:v>
                </c:pt>
                <c:pt idx="788">
                  <c:v>24900.469412225291</c:v>
                </c:pt>
                <c:pt idx="789">
                  <c:v>24911.508568951554</c:v>
                </c:pt>
                <c:pt idx="790">
                  <c:v>24922.522185204198</c:v>
                </c:pt>
                <c:pt idx="791">
                  <c:v>24933.510320074311</c:v>
                </c:pt>
                <c:pt idx="792">
                  <c:v>24944.473032516267</c:v>
                </c:pt>
                <c:pt idx="793">
                  <c:v>24955.410381348047</c:v>
                </c:pt>
                <c:pt idx="794">
                  <c:v>24966.322425251539</c:v>
                </c:pt>
                <c:pt idx="795">
                  <c:v>24977.209222772868</c:v>
                </c:pt>
                <c:pt idx="796">
                  <c:v>24988.070832322708</c:v>
                </c:pt>
                <c:pt idx="797">
                  <c:v>24998.90731217659</c:v>
                </c:pt>
                <c:pt idx="798">
                  <c:v>25009.718720475219</c:v>
                </c:pt>
                <c:pt idx="799">
                  <c:v>25020.50511522478</c:v>
                </c:pt>
                <c:pt idx="800">
                  <c:v>25031.266554297254</c:v>
                </c:pt>
                <c:pt idx="801">
                  <c:v>25042.003095430733</c:v>
                </c:pt>
                <c:pt idx="802">
                  <c:v>25052.71479622972</c:v>
                </c:pt>
                <c:pt idx="803">
                  <c:v>25063.401714165448</c:v>
                </c:pt>
                <c:pt idx="804">
                  <c:v>25074.063906576175</c:v>
                </c:pt>
                <c:pt idx="805">
                  <c:v>25084.701430667505</c:v>
                </c:pt>
                <c:pt idx="806">
                  <c:v>25095.314343512688</c:v>
                </c:pt>
                <c:pt idx="807">
                  <c:v>25105.902702052932</c:v>
                </c:pt>
                <c:pt idx="808">
                  <c:v>25116.4665630977</c:v>
                </c:pt>
                <c:pt idx="809">
                  <c:v>25127.00598332502</c:v>
                </c:pt>
                <c:pt idx="810">
                  <c:v>25137.521019281787</c:v>
                </c:pt>
                <c:pt idx="811">
                  <c:v>25148.01172738407</c:v>
                </c:pt>
                <c:pt idx="812">
                  <c:v>25158.478163917411</c:v>
                </c:pt>
                <c:pt idx="813">
                  <c:v>25168.92038503713</c:v>
                </c:pt>
                <c:pt idx="814">
                  <c:v>25179.338446768626</c:v>
                </c:pt>
                <c:pt idx="815">
                  <c:v>25189.732405007671</c:v>
                </c:pt>
                <c:pt idx="816">
                  <c:v>25200.102315520719</c:v>
                </c:pt>
                <c:pt idx="817">
                  <c:v>25210.448233945197</c:v>
                </c:pt>
                <c:pt idx="818">
                  <c:v>25220.770215789813</c:v>
                </c:pt>
                <c:pt idx="819">
                  <c:v>25231.068316434845</c:v>
                </c:pt>
                <c:pt idx="820">
                  <c:v>25241.342591132445</c:v>
                </c:pt>
                <c:pt idx="821">
                  <c:v>25251.593095006931</c:v>
                </c:pt>
                <c:pt idx="822">
                  <c:v>25261.819883055083</c:v>
                </c:pt>
                <c:pt idx="823">
                  <c:v>25272.02301014644</c:v>
                </c:pt>
                <c:pt idx="824">
                  <c:v>25282.202531023595</c:v>
                </c:pt>
                <c:pt idx="825">
                  <c:v>25292.358500302482</c:v>
                </c:pt>
                <c:pt idx="826">
                  <c:v>25302.490972472679</c:v>
                </c:pt>
                <c:pt idx="827">
                  <c:v>25312.600001897696</c:v>
                </c:pt>
                <c:pt idx="828">
                  <c:v>25322.685642815261</c:v>
                </c:pt>
                <c:pt idx="829">
                  <c:v>25332.74794933762</c:v>
                </c:pt>
                <c:pt idx="830">
                  <c:v>25342.786975451821</c:v>
                </c:pt>
                <c:pt idx="831">
                  <c:v>25352.802775020013</c:v>
                </c:pt>
                <c:pt idx="832">
                  <c:v>25362.79540177972</c:v>
                </c:pt>
                <c:pt idx="833">
                  <c:v>25372.764909344143</c:v>
                </c:pt>
                <c:pt idx="834">
                  <c:v>25382.711351202437</c:v>
                </c:pt>
                <c:pt idx="835">
                  <c:v>25392.634780720007</c:v>
                </c:pt>
                <c:pt idx="836">
                  <c:v>25402.53525113879</c:v>
                </c:pt>
                <c:pt idx="837">
                  <c:v>25412.41281557754</c:v>
                </c:pt>
                <c:pt idx="838">
                  <c:v>25422.267527032116</c:v>
                </c:pt>
                <c:pt idx="839">
                  <c:v>25432.099438375761</c:v>
                </c:pt>
                <c:pt idx="840">
                  <c:v>25441.908602359392</c:v>
                </c:pt>
                <c:pt idx="841">
                  <c:v>25451.695071611881</c:v>
                </c:pt>
                <c:pt idx="842">
                  <c:v>25461.458898640332</c:v>
                </c:pt>
                <c:pt idx="843">
                  <c:v>25471.200135830375</c:v>
                </c:pt>
                <c:pt idx="844">
                  <c:v>25480.918835446431</c:v>
                </c:pt>
                <c:pt idx="845">
                  <c:v>25490.615049632004</c:v>
                </c:pt>
                <c:pt idx="846">
                  <c:v>25500.288830409958</c:v>
                </c:pt>
                <c:pt idx="847">
                  <c:v>25509.940229682794</c:v>
                </c:pt>
                <c:pt idx="848">
                  <c:v>25519.569299232931</c:v>
                </c:pt>
                <c:pt idx="849">
                  <c:v>25529.176090722984</c:v>
                </c:pt>
                <c:pt idx="850">
                  <c:v>25538.760655696038</c:v>
                </c:pt>
                <c:pt idx="851">
                  <c:v>25548.323045575929</c:v>
                </c:pt>
                <c:pt idx="852">
                  <c:v>25557.863311667519</c:v>
                </c:pt>
                <c:pt idx="853">
                  <c:v>25567.381505156965</c:v>
                </c:pt>
                <c:pt idx="854">
                  <c:v>25576.877677111999</c:v>
                </c:pt>
                <c:pt idx="855">
                  <c:v>25586.351878482204</c:v>
                </c:pt>
                <c:pt idx="856">
                  <c:v>25595.804160099284</c:v>
                </c:pt>
                <c:pt idx="857">
                  <c:v>25605.234572677335</c:v>
                </c:pt>
                <c:pt idx="858">
                  <c:v>25614.643166813123</c:v>
                </c:pt>
                <c:pt idx="859">
                  <c:v>25624.029992986347</c:v>
                </c:pt>
                <c:pt idx="860">
                  <c:v>25633.395101559923</c:v>
                </c:pt>
                <c:pt idx="861">
                  <c:v>25642.73854278024</c:v>
                </c:pt>
                <c:pt idx="862">
                  <c:v>25652.060366777438</c:v>
                </c:pt>
                <c:pt idx="863">
                  <c:v>25661.360623565673</c:v>
                </c:pt>
                <c:pt idx="864">
                  <c:v>25670.639363043392</c:v>
                </c:pt>
                <c:pt idx="865">
                  <c:v>25679.896634993587</c:v>
                </c:pt>
                <c:pt idx="866">
                  <c:v>25689.132489084077</c:v>
                </c:pt>
                <c:pt idx="867">
                  <c:v>25698.346974867763</c:v>
                </c:pt>
                <c:pt idx="868">
                  <c:v>25707.540141782909</c:v>
                </c:pt>
                <c:pt idx="869">
                  <c:v>25716.712039153386</c:v>
                </c:pt>
                <c:pt idx="870">
                  <c:v>25725.862716188956</c:v>
                </c:pt>
                <c:pt idx="871">
                  <c:v>25734.992221985525</c:v>
                </c:pt>
                <c:pt idx="872">
                  <c:v>25744.100605525411</c:v>
                </c:pt>
                <c:pt idx="873">
                  <c:v>25753.187915677601</c:v>
                </c:pt>
                <c:pt idx="874">
                  <c:v>25762.254201198022</c:v>
                </c:pt>
                <c:pt idx="875">
                  <c:v>25771.299510729797</c:v>
                </c:pt>
                <c:pt idx="876">
                  <c:v>25780.323892803506</c:v>
                </c:pt>
                <c:pt idx="877">
                  <c:v>25789.327395837448</c:v>
                </c:pt>
                <c:pt idx="878">
                  <c:v>25798.3100681379</c:v>
                </c:pt>
                <c:pt idx="879">
                  <c:v>25807.271957899375</c:v>
                </c:pt>
                <c:pt idx="880">
                  <c:v>25816.213113204885</c:v>
                </c:pt>
                <c:pt idx="881">
                  <c:v>25825.133582026196</c:v>
                </c:pt>
                <c:pt idx="882">
                  <c:v>25834.033412224082</c:v>
                </c:pt>
                <c:pt idx="883">
                  <c:v>25842.912651548588</c:v>
                </c:pt>
                <c:pt idx="884">
                  <c:v>25851.771347639278</c:v>
                </c:pt>
                <c:pt idx="885">
                  <c:v>25860.609548025503</c:v>
                </c:pt>
                <c:pt idx="886">
                  <c:v>25869.427300126648</c:v>
                </c:pt>
                <c:pt idx="887">
                  <c:v>25878.224651252382</c:v>
                </c:pt>
                <c:pt idx="888">
                  <c:v>25887.00164860292</c:v>
                </c:pt>
                <c:pt idx="889">
                  <c:v>25895.758339269276</c:v>
                </c:pt>
                <c:pt idx="890">
                  <c:v>25904.494770233508</c:v>
                </c:pt>
                <c:pt idx="891">
                  <c:v>25913.210988368981</c:v>
                </c:pt>
                <c:pt idx="892">
                  <c:v>25921.907040440608</c:v>
                </c:pt>
                <c:pt idx="893">
                  <c:v>25930.582973105109</c:v>
                </c:pt>
                <c:pt idx="894">
                  <c:v>25939.238832911251</c:v>
                </c:pt>
                <c:pt idx="895">
                  <c:v>25947.874666300111</c:v>
                </c:pt>
                <c:pt idx="896">
                  <c:v>25956.490519605319</c:v>
                </c:pt>
                <c:pt idx="897">
                  <c:v>25965.086439053306</c:v>
                </c:pt>
                <c:pt idx="898">
                  <c:v>25973.662470763546</c:v>
                </c:pt>
                <c:pt idx="899">
                  <c:v>25982.218660748818</c:v>
                </c:pt>
                <c:pt idx="900">
                  <c:v>25990.75505491544</c:v>
                </c:pt>
                <c:pt idx="901">
                  <c:v>25999.271699063524</c:v>
                </c:pt>
                <c:pt idx="902">
                  <c:v>26007.76863888721</c:v>
                </c:pt>
                <c:pt idx="903">
                  <c:v>26016.245919974925</c:v>
                </c:pt>
                <c:pt idx="904">
                  <c:v>26024.703587809621</c:v>
                </c:pt>
                <c:pt idx="905">
                  <c:v>26033.141687769021</c:v>
                </c:pt>
                <c:pt idx="906">
                  <c:v>26041.560265125856</c:v>
                </c:pt>
                <c:pt idx="907">
                  <c:v>26049.959365048118</c:v>
                </c:pt>
                <c:pt idx="908">
                  <c:v>26058.339032599291</c:v>
                </c:pt>
                <c:pt idx="909">
                  <c:v>26066.699312738609</c:v>
                </c:pt>
                <c:pt idx="910">
                  <c:v>26075.040250321275</c:v>
                </c:pt>
                <c:pt idx="911">
                  <c:v>26083.36189009872</c:v>
                </c:pt>
                <c:pt idx="912">
                  <c:v>26091.664276718839</c:v>
                </c:pt>
                <c:pt idx="913">
                  <c:v>26099.947454726225</c:v>
                </c:pt>
                <c:pt idx="914">
                  <c:v>26108.211468562415</c:v>
                </c:pt>
                <c:pt idx="915">
                  <c:v>26116.456362566121</c:v>
                </c:pt>
                <c:pt idx="916">
                  <c:v>26124.682180973472</c:v>
                </c:pt>
                <c:pt idx="917">
                  <c:v>26132.888967918254</c:v>
                </c:pt>
                <c:pt idx="918">
                  <c:v>26141.076767432143</c:v>
                </c:pt>
                <c:pt idx="919">
                  <c:v>26149.245623444942</c:v>
                </c:pt>
                <c:pt idx="920">
                  <c:v>26157.395579784814</c:v>
                </c:pt>
                <c:pt idx="921">
                  <c:v>26165.526680178526</c:v>
                </c:pt>
                <c:pt idx="922">
                  <c:v>26173.638968251675</c:v>
                </c:pt>
                <c:pt idx="923">
                  <c:v>26181.73248752892</c:v>
                </c:pt>
                <c:pt idx="924">
                  <c:v>26189.807281434227</c:v>
                </c:pt>
                <c:pt idx="925">
                  <c:v>26197.863393291093</c:v>
                </c:pt>
                <c:pt idx="926">
                  <c:v>26205.900866322776</c:v>
                </c:pt>
                <c:pt idx="927">
                  <c:v>26213.919743652543</c:v>
                </c:pt>
                <c:pt idx="928">
                  <c:v>26221.920068303876</c:v>
                </c:pt>
                <c:pt idx="929">
                  <c:v>26229.901883200728</c:v>
                </c:pt>
                <c:pt idx="930">
                  <c:v>26237.865231167732</c:v>
                </c:pt>
                <c:pt idx="931">
                  <c:v>26245.810154930452</c:v>
                </c:pt>
                <c:pt idx="932">
                  <c:v>26253.736697115593</c:v>
                </c:pt>
                <c:pt idx="933">
                  <c:v>26261.644900251242</c:v>
                </c:pt>
                <c:pt idx="934">
                  <c:v>26269.534806767086</c:v>
                </c:pt>
                <c:pt idx="935">
                  <c:v>26277.406458994654</c:v>
                </c:pt>
                <c:pt idx="936">
                  <c:v>26285.25989916753</c:v>
                </c:pt>
                <c:pt idx="937">
                  <c:v>26293.095169421584</c:v>
                </c:pt>
                <c:pt idx="938">
                  <c:v>26300.912311795204</c:v>
                </c:pt>
                <c:pt idx="939">
                  <c:v>26308.711368229517</c:v>
                </c:pt>
                <c:pt idx="940">
                  <c:v>26316.492380568608</c:v>
                </c:pt>
                <c:pt idx="941">
                  <c:v>26324.25539055976</c:v>
                </c:pt>
                <c:pt idx="942">
                  <c:v>26332.000439853658</c:v>
                </c:pt>
                <c:pt idx="943">
                  <c:v>26339.72757000463</c:v>
                </c:pt>
                <c:pt idx="944">
                  <c:v>26347.43682247086</c:v>
                </c:pt>
                <c:pt idx="945">
                  <c:v>26355.128238614612</c:v>
                </c:pt>
                <c:pt idx="946">
                  <c:v>26362.801859702457</c:v>
                </c:pt>
                <c:pt idx="947">
                  <c:v>26370.457726905486</c:v>
                </c:pt>
                <c:pt idx="948">
                  <c:v>26378.095881299541</c:v>
                </c:pt>
                <c:pt idx="949">
                  <c:v>26385.716363865427</c:v>
                </c:pt>
                <c:pt idx="950">
                  <c:v>26393.319215489137</c:v>
                </c:pt>
                <c:pt idx="951">
                  <c:v>26400.904476962063</c:v>
                </c:pt>
                <c:pt idx="952">
                  <c:v>26408.472188981228</c:v>
                </c:pt>
                <c:pt idx="953">
                  <c:v>26416.022392149491</c:v>
                </c:pt>
                <c:pt idx="954">
                  <c:v>26423.555126975778</c:v>
                </c:pt>
                <c:pt idx="955">
                  <c:v>26431.070433875288</c:v>
                </c:pt>
                <c:pt idx="956">
                  <c:v>26438.568353169714</c:v>
                </c:pt>
                <c:pt idx="957">
                  <c:v>26446.04892508746</c:v>
                </c:pt>
                <c:pt idx="958">
                  <c:v>26453.51218976386</c:v>
                </c:pt>
                <c:pt idx="959">
                  <c:v>26460.958187241387</c:v>
                </c:pt>
                <c:pt idx="960">
                  <c:v>26468.386957469873</c:v>
                </c:pt>
                <c:pt idx="961">
                  <c:v>26475.798540306718</c:v>
                </c:pt>
                <c:pt idx="962">
                  <c:v>26483.192975517108</c:v>
                </c:pt>
                <c:pt idx="963">
                  <c:v>26490.570302774227</c:v>
                </c:pt>
                <c:pt idx="964">
                  <c:v>26497.930561659472</c:v>
                </c:pt>
                <c:pt idx="965">
                  <c:v>26505.273791662661</c:v>
                </c:pt>
                <c:pt idx="966">
                  <c:v>26512.600032182247</c:v>
                </c:pt>
                <c:pt idx="967">
                  <c:v>26519.909322525531</c:v>
                </c:pt>
                <c:pt idx="968">
                  <c:v>26527.201701908874</c:v>
                </c:pt>
                <c:pt idx="969">
                  <c:v>26534.477209457902</c:v>
                </c:pt>
                <c:pt idx="970">
                  <c:v>26541.735884207723</c:v>
                </c:pt>
                <c:pt idx="971">
                  <c:v>26548.977765103125</c:v>
                </c:pt>
                <c:pt idx="972">
                  <c:v>26556.202890998797</c:v>
                </c:pt>
                <c:pt idx="973">
                  <c:v>26563.411300659533</c:v>
                </c:pt>
                <c:pt idx="974">
                  <c:v>26570.603032760439</c:v>
                </c:pt>
                <c:pt idx="975">
                  <c:v>26577.77812588714</c:v>
                </c:pt>
                <c:pt idx="976">
                  <c:v>26584.93661853599</c:v>
                </c:pt>
                <c:pt idx="977">
                  <c:v>26592.078549114278</c:v>
                </c:pt>
                <c:pt idx="978">
                  <c:v>26599.203955940433</c:v>
                </c:pt>
                <c:pt idx="979">
                  <c:v>26606.312877244225</c:v>
                </c:pt>
                <c:pt idx="980">
                  <c:v>26613.405351166977</c:v>
                </c:pt>
                <c:pt idx="981">
                  <c:v>26620.481415761769</c:v>
                </c:pt>
                <c:pt idx="982">
                  <c:v>26627.541108993642</c:v>
                </c:pt>
                <c:pt idx="983">
                  <c:v>26634.584468739795</c:v>
                </c:pt>
                <c:pt idx="984">
                  <c:v>26641.611532789793</c:v>
                </c:pt>
                <c:pt idx="985">
                  <c:v>26648.622338845777</c:v>
                </c:pt>
                <c:pt idx="986">
                  <c:v>26655.616924522656</c:v>
                </c:pt>
                <c:pt idx="987">
                  <c:v>26662.595327348306</c:v>
                </c:pt>
                <c:pt idx="988">
                  <c:v>26669.557584763788</c:v>
                </c:pt>
                <c:pt idx="989">
                  <c:v>26676.503734123533</c:v>
                </c:pt>
                <c:pt idx="990">
                  <c:v>26683.433812695544</c:v>
                </c:pt>
                <c:pt idx="991">
                  <c:v>26690.347857661611</c:v>
                </c:pt>
                <c:pt idx="992">
                  <c:v>26697.245906117485</c:v>
                </c:pt>
                <c:pt idx="993">
                  <c:v>26704.127995073104</c:v>
                </c:pt>
                <c:pt idx="994">
                  <c:v>26710.994161452771</c:v>
                </c:pt>
                <c:pt idx="995">
                  <c:v>26717.844442095364</c:v>
                </c:pt>
                <c:pt idx="996">
                  <c:v>26724.678873754525</c:v>
                </c:pt>
                <c:pt idx="997">
                  <c:v>26731.497493098868</c:v>
                </c:pt>
                <c:pt idx="998">
                  <c:v>26738.300336712164</c:v>
                </c:pt>
                <c:pt idx="999">
                  <c:v>26745.087441093547</c:v>
                </c:pt>
                <c:pt idx="1000">
                  <c:v>26751.858842657704</c:v>
                </c:pt>
                <c:pt idx="1001">
                  <c:v>26758.614577735072</c:v>
                </c:pt>
                <c:pt idx="1002">
                  <c:v>26765.354682572033</c:v>
                </c:pt>
                <c:pt idx="1003">
                  <c:v>26772.079193331108</c:v>
                </c:pt>
                <c:pt idx="1004">
                  <c:v>26778.788146091156</c:v>
                </c:pt>
                <c:pt idx="1005">
                  <c:v>26785.481576847553</c:v>
                </c:pt>
                <c:pt idx="1006">
                  <c:v>26792.159521512403</c:v>
                </c:pt>
                <c:pt idx="1007">
                  <c:v>26798.822015914724</c:v>
                </c:pt>
                <c:pt idx="1008">
                  <c:v>26805.469095800632</c:v>
                </c:pt>
                <c:pt idx="1009">
                  <c:v>26812.100796833547</c:v>
                </c:pt>
                <c:pt idx="1010">
                  <c:v>26818.717154594375</c:v>
                </c:pt>
                <c:pt idx="1011">
                  <c:v>26825.318204581698</c:v>
                </c:pt>
                <c:pt idx="1012">
                  <c:v>26831.90398221197</c:v>
                </c:pt>
                <c:pt idx="1013">
                  <c:v>26838.474522819706</c:v>
                </c:pt>
                <c:pt idx="1014">
                  <c:v>26845.029861657666</c:v>
                </c:pt>
                <c:pt idx="1015">
                  <c:v>26851.570033897053</c:v>
                </c:pt>
                <c:pt idx="1016">
                  <c:v>26858.095074627694</c:v>
                </c:pt>
                <c:pt idx="1017">
                  <c:v>26864.605018858234</c:v>
                </c:pt>
                <c:pt idx="1018">
                  <c:v>26871.099901516318</c:v>
                </c:pt>
                <c:pt idx="1019">
                  <c:v>26877.579757448781</c:v>
                </c:pt>
                <c:pt idx="1020">
                  <c:v>26884.044621421839</c:v>
                </c:pt>
                <c:pt idx="1021">
                  <c:v>26890.494528121271</c:v>
                </c:pt>
                <c:pt idx="1022">
                  <c:v>26896.929512152608</c:v>
                </c:pt>
                <c:pt idx="1023">
                  <c:v>26903.34960804131</c:v>
                </c:pt>
                <c:pt idx="1024">
                  <c:v>26909.754850232966</c:v>
                </c:pt>
                <c:pt idx="1025">
                  <c:v>26916.145273093465</c:v>
                </c:pt>
                <c:pt idx="1026">
                  <c:v>26922.520910909188</c:v>
                </c:pt>
                <c:pt idx="1027">
                  <c:v>26928.881797887192</c:v>
                </c:pt>
                <c:pt idx="1028">
                  <c:v>26935.227968155388</c:v>
                </c:pt>
                <c:pt idx="1029">
                  <c:v>26941.55945576273</c:v>
                </c:pt>
                <c:pt idx="1030">
                  <c:v>26947.876294679394</c:v>
                </c:pt>
                <c:pt idx="1031">
                  <c:v>26954.178518796965</c:v>
                </c:pt>
                <c:pt idx="1032">
                  <c:v>26960.466161928616</c:v>
                </c:pt>
                <c:pt idx="1033">
                  <c:v>26966.739257809284</c:v>
                </c:pt>
                <c:pt idx="1034">
                  <c:v>26972.997840095861</c:v>
                </c:pt>
                <c:pt idx="1035">
                  <c:v>26979.241942367364</c:v>
                </c:pt>
                <c:pt idx="1036">
                  <c:v>26985.471598125125</c:v>
                </c:pt>
                <c:pt idx="1037">
                  <c:v>26991.686840792965</c:v>
                </c:pt>
                <c:pt idx="1038">
                  <c:v>26997.887703717377</c:v>
                </c:pt>
                <c:pt idx="1039">
                  <c:v>27004.074220167702</c:v>
                </c:pt>
                <c:pt idx="1040">
                  <c:v>27010.246423336303</c:v>
                </c:pt>
                <c:pt idx="1041">
                  <c:v>27016.404346338753</c:v>
                </c:pt>
                <c:pt idx="1042">
                  <c:v>27022.54802221401</c:v>
                </c:pt>
                <c:pt idx="1043">
                  <c:v>27028.677483924592</c:v>
                </c:pt>
                <c:pt idx="1044">
                  <c:v>27034.792764356745</c:v>
                </c:pt>
                <c:pt idx="1045">
                  <c:v>27040.893896320642</c:v>
                </c:pt>
                <c:pt idx="1046">
                  <c:v>27046.980912550534</c:v>
                </c:pt>
                <c:pt idx="1047">
                  <c:v>27053.053845704944</c:v>
                </c:pt>
                <c:pt idx="1048">
                  <c:v>27059.112728366832</c:v>
                </c:pt>
                <c:pt idx="1049">
                  <c:v>27065.157593043776</c:v>
                </c:pt>
                <c:pt idx="1050">
                  <c:v>27071.188472168142</c:v>
                </c:pt>
                <c:pt idx="1051">
                  <c:v>27077.20539809726</c:v>
                </c:pt>
                <c:pt idx="1052">
                  <c:v>27083.208403113596</c:v>
                </c:pt>
                <c:pt idx="1053">
                  <c:v>27089.197519424928</c:v>
                </c:pt>
                <c:pt idx="1054">
                  <c:v>27095.172779164521</c:v>
                </c:pt>
                <c:pt idx="1055">
                  <c:v>27101.134214391288</c:v>
                </c:pt>
                <c:pt idx="1056">
                  <c:v>27107.081857089972</c:v>
                </c:pt>
                <c:pt idx="1057">
                  <c:v>27113.015739171318</c:v>
                </c:pt>
                <c:pt idx="1058">
                  <c:v>27118.93589247224</c:v>
                </c:pt>
                <c:pt idx="1059">
                  <c:v>27124.842348755996</c:v>
                </c:pt>
                <c:pt idx="1060">
                  <c:v>27130.735139712349</c:v>
                </c:pt>
                <c:pt idx="1061">
                  <c:v>27136.614296957749</c:v>
                </c:pt>
                <c:pt idx="1062">
                  <c:v>27142.479852035496</c:v>
                </c:pt>
                <c:pt idx="1063">
                  <c:v>27148.331836415913</c:v>
                </c:pt>
                <c:pt idx="1064">
                  <c:v>27154.17028149651</c:v>
                </c:pt>
                <c:pt idx="1065">
                  <c:v>27159.995218602155</c:v>
                </c:pt>
                <c:pt idx="1066">
                  <c:v>27165.806678985238</c:v>
                </c:pt>
                <c:pt idx="1067">
                  <c:v>27171.604693825851</c:v>
                </c:pt>
                <c:pt idx="1068">
                  <c:v>27177.389294231943</c:v>
                </c:pt>
                <c:pt idx="1069">
                  <c:v>27183.16051123949</c:v>
                </c:pt>
                <c:pt idx="1070">
                  <c:v>27188.918375812664</c:v>
                </c:pt>
                <c:pt idx="1071">
                  <c:v>27194.662918843995</c:v>
                </c:pt>
                <c:pt idx="1072">
                  <c:v>27200.394171154541</c:v>
                </c:pt>
                <c:pt idx="1073">
                  <c:v>27206.112163494054</c:v>
                </c:pt>
                <c:pt idx="1074">
                  <c:v>27211.816926541134</c:v>
                </c:pt>
                <c:pt idx="1075">
                  <c:v>27217.508490903416</c:v>
                </c:pt>
                <c:pt idx="1076">
                  <c:v>27223.186887117707</c:v>
                </c:pt>
                <c:pt idx="1077">
                  <c:v>27228.852145650169</c:v>
                </c:pt>
                <c:pt idx="1078">
                  <c:v>27234.504296896481</c:v>
                </c:pt>
                <c:pt idx="1079">
                  <c:v>27240.143371181988</c:v>
                </c:pt>
                <c:pt idx="1080">
                  <c:v>27245.769398761884</c:v>
                </c:pt>
                <c:pt idx="1081">
                  <c:v>27251.382409821355</c:v>
                </c:pt>
                <c:pt idx="1082">
                  <c:v>27256.982434475758</c:v>
                </c:pt>
                <c:pt idx="1083">
                  <c:v>27262.569502770766</c:v>
                </c:pt>
                <c:pt idx="1084">
                  <c:v>27268.143644682543</c:v>
                </c:pt>
                <c:pt idx="1085">
                  <c:v>27273.704890117897</c:v>
                </c:pt>
                <c:pt idx="1086">
                  <c:v>27279.253268914443</c:v>
                </c:pt>
                <c:pt idx="1087">
                  <c:v>27284.788810840764</c:v>
                </c:pt>
                <c:pt idx="1088">
                  <c:v>27290.311545596571</c:v>
                </c:pt>
                <c:pt idx="1089">
                  <c:v>27295.821502812858</c:v>
                </c:pt>
                <c:pt idx="1090">
                  <c:v>27301.318712052063</c:v>
                </c:pt>
                <c:pt idx="1091">
                  <c:v>27306.803202808234</c:v>
                </c:pt>
                <c:pt idx="1092">
                  <c:v>27312.275004507173</c:v>
                </c:pt>
                <c:pt idx="1093">
                  <c:v>27317.734146506609</c:v>
                </c:pt>
                <c:pt idx="1094">
                  <c:v>27323.180658096342</c:v>
                </c:pt>
                <c:pt idx="1095">
                  <c:v>27328.614568498411</c:v>
                </c:pt>
                <c:pt idx="1096">
                  <c:v>27334.035906867241</c:v>
                </c:pt>
                <c:pt idx="1097">
                  <c:v>27339.444702289809</c:v>
                </c:pt>
                <c:pt idx="1098">
                  <c:v>27344.840983785798</c:v>
                </c:pt>
                <c:pt idx="1099">
                  <c:v>27350.224780307741</c:v>
                </c:pt>
                <c:pt idx="1100">
                  <c:v>27355.596120741193</c:v>
                </c:pt>
                <c:pt idx="1101">
                  <c:v>27360.95503390488</c:v>
                </c:pt>
                <c:pt idx="1102">
                  <c:v>27366.301548550848</c:v>
                </c:pt>
                <c:pt idx="1103">
                  <c:v>27371.63569336462</c:v>
                </c:pt>
                <c:pt idx="1104">
                  <c:v>27376.957496965355</c:v>
                </c:pt>
                <c:pt idx="1105">
                  <c:v>27382.266987905998</c:v>
                </c:pt>
                <c:pt idx="1106">
                  <c:v>27387.564194673432</c:v>
                </c:pt>
                <c:pt idx="1107">
                  <c:v>27392.849145688633</c:v>
                </c:pt>
                <c:pt idx="1108">
                  <c:v>27398.121869306822</c:v>
                </c:pt>
                <c:pt idx="1109">
                  <c:v>27403.382393817614</c:v>
                </c:pt>
                <c:pt idx="1110">
                  <c:v>27408.630747445175</c:v>
                </c:pt>
                <c:pt idx="1111">
                  <c:v>27413.866958348368</c:v>
                </c:pt>
                <c:pt idx="1112">
                  <c:v>27419.091054620912</c:v>
                </c:pt>
                <c:pt idx="1113">
                  <c:v>27424.303064291522</c:v>
                </c:pt>
                <c:pt idx="1114">
                  <c:v>27429.503015324066</c:v>
                </c:pt>
                <c:pt idx="1115">
                  <c:v>27434.69093561772</c:v>
                </c:pt>
                <c:pt idx="1116">
                  <c:v>27439.866853007105</c:v>
                </c:pt>
                <c:pt idx="1117">
                  <c:v>27445.030795262443</c:v>
                </c:pt>
                <c:pt idx="1118">
                  <c:v>27450.182790089711</c:v>
                </c:pt>
                <c:pt idx="1119">
                  <c:v>27455.322865130784</c:v>
                </c:pt>
                <c:pt idx="1120">
                  <c:v>27460.451047963579</c:v>
                </c:pt>
                <c:pt idx="1121">
                  <c:v>27465.567366102212</c:v>
                </c:pt>
                <c:pt idx="1122">
                  <c:v>27470.671846997142</c:v>
                </c:pt>
                <c:pt idx="1123">
                  <c:v>27475.764518035317</c:v>
                </c:pt>
                <c:pt idx="1124">
                  <c:v>27480.845406540324</c:v>
                </c:pt>
                <c:pt idx="1125">
                  <c:v>27485.914539772526</c:v>
                </c:pt>
                <c:pt idx="1126">
                  <c:v>27490.971944929224</c:v>
                </c:pt>
                <c:pt idx="1127">
                  <c:v>27496.017649144793</c:v>
                </c:pt>
                <c:pt idx="1128">
                  <c:v>27501.051679490825</c:v>
                </c:pt>
                <c:pt idx="1129">
                  <c:v>27506.074062976284</c:v>
                </c:pt>
                <c:pt idx="1130">
                  <c:v>27511.084826547638</c:v>
                </c:pt>
                <c:pt idx="1131">
                  <c:v>27516.083997089019</c:v>
                </c:pt>
                <c:pt idx="1132">
                  <c:v>27521.071601422358</c:v>
                </c:pt>
                <c:pt idx="1133">
                  <c:v>27526.047666307524</c:v>
                </c:pt>
                <c:pt idx="1134">
                  <c:v>27531.01221844248</c:v>
                </c:pt>
                <c:pt idx="1135">
                  <c:v>27535.965284463415</c:v>
                </c:pt>
                <c:pt idx="1136">
                  <c:v>27540.906890944898</c:v>
                </c:pt>
                <c:pt idx="1137">
                  <c:v>27545.83706440001</c:v>
                </c:pt>
                <c:pt idx="1138">
                  <c:v>27550.75583128049</c:v>
                </c:pt>
                <c:pt idx="1139">
                  <c:v>27555.663217976879</c:v>
                </c:pt>
                <c:pt idx="1140">
                  <c:v>27560.55925081866</c:v>
                </c:pt>
                <c:pt idx="1141">
                  <c:v>27565.443956074399</c:v>
                </c:pt>
                <c:pt idx="1142">
                  <c:v>27570.317359951889</c:v>
                </c:pt>
                <c:pt idx="1143">
                  <c:v>27575.179488598285</c:v>
                </c:pt>
                <c:pt idx="1144">
                  <c:v>27580.030368100248</c:v>
                </c:pt>
                <c:pt idx="1145">
                  <c:v>27584.870024484087</c:v>
                </c:pt>
                <c:pt idx="1146">
                  <c:v>27589.698483715893</c:v>
                </c:pt>
                <c:pt idx="1147">
                  <c:v>27594.515771701677</c:v>
                </c:pt>
                <c:pt idx="1148">
                  <c:v>27599.32191428752</c:v>
                </c:pt>
                <c:pt idx="1149">
                  <c:v>27604.116937259707</c:v>
                </c:pt>
                <c:pt idx="1150">
                  <c:v>27608.900866344851</c:v>
                </c:pt>
                <c:pt idx="1151">
                  <c:v>27613.673727210058</c:v>
                </c:pt>
                <c:pt idx="1152">
                  <c:v>27618.435545463039</c:v>
                </c:pt>
                <c:pt idx="1153">
                  <c:v>27623.186346652263</c:v>
                </c:pt>
                <c:pt idx="1154">
                  <c:v>27627.926156267091</c:v>
                </c:pt>
                <c:pt idx="1155">
                  <c:v>27632.654999737908</c:v>
                </c:pt>
                <c:pt idx="1156">
                  <c:v>27637.372902436262</c:v>
                </c:pt>
                <c:pt idx="1157">
                  <c:v>27642.079889675002</c:v>
                </c:pt>
                <c:pt idx="1158">
                  <c:v>27646.775986708417</c:v>
                </c:pt>
                <c:pt idx="1159">
                  <c:v>27651.461218732358</c:v>
                </c:pt>
                <c:pt idx="1160">
                  <c:v>27656.13561088439</c:v>
                </c:pt>
                <c:pt idx="1161">
                  <c:v>27660.799188243913</c:v>
                </c:pt>
                <c:pt idx="1162">
                  <c:v>27665.451975832308</c:v>
                </c:pt>
                <c:pt idx="1163">
                  <c:v>27670.093998613065</c:v>
                </c:pt>
                <c:pt idx="1164">
                  <c:v>27674.725281491916</c:v>
                </c:pt>
                <c:pt idx="1165">
                  <c:v>27679.345849316971</c:v>
                </c:pt>
                <c:pt idx="1166">
                  <c:v>27683.955726878849</c:v>
                </c:pt>
                <c:pt idx="1167">
                  <c:v>27688.554938910816</c:v>
                </c:pt>
                <c:pt idx="1168">
                  <c:v>27693.143510088914</c:v>
                </c:pt>
                <c:pt idx="1169">
                  <c:v>27697.721465032089</c:v>
                </c:pt>
                <c:pt idx="1170">
                  <c:v>27702.288828302339</c:v>
                </c:pt>
                <c:pt idx="1171">
                  <c:v>27706.845624404821</c:v>
                </c:pt>
                <c:pt idx="1172">
                  <c:v>27711.391877788006</c:v>
                </c:pt>
                <c:pt idx="1173">
                  <c:v>27715.9276128438</c:v>
                </c:pt>
                <c:pt idx="1174">
                  <c:v>27720.452853907667</c:v>
                </c:pt>
                <c:pt idx="1175">
                  <c:v>27724.967625258778</c:v>
                </c:pt>
                <c:pt idx="1176">
                  <c:v>27729.471951120122</c:v>
                </c:pt>
                <c:pt idx="1177">
                  <c:v>27733.965855658655</c:v>
                </c:pt>
                <c:pt idx="1178">
                  <c:v>27738.449362985411</c:v>
                </c:pt>
                <c:pt idx="1179">
                  <c:v>27742.922497155643</c:v>
                </c:pt>
                <c:pt idx="1180">
                  <c:v>27747.385282168951</c:v>
                </c:pt>
                <c:pt idx="1181">
                  <c:v>27751.837741969408</c:v>
                </c:pt>
                <c:pt idx="1182">
                  <c:v>27756.27990044569</c:v>
                </c:pt>
                <c:pt idx="1183">
                  <c:v>27760.711781431201</c:v>
                </c:pt>
                <c:pt idx="1184">
                  <c:v>27765.133408704201</c:v>
                </c:pt>
                <c:pt idx="1185">
                  <c:v>27769.544805987945</c:v>
                </c:pt>
                <c:pt idx="1186">
                  <c:v>27773.945996950795</c:v>
                </c:pt>
                <c:pt idx="1187">
                  <c:v>27778.337005206355</c:v>
                </c:pt>
                <c:pt idx="1188">
                  <c:v>27782.717854313596</c:v>
                </c:pt>
                <c:pt idx="1189">
                  <c:v>27787.08856777698</c:v>
                </c:pt>
                <c:pt idx="1190">
                  <c:v>27791.449169046591</c:v>
                </c:pt>
                <c:pt idx="1191">
                  <c:v>27795.799681518256</c:v>
                </c:pt>
                <c:pt idx="1192">
                  <c:v>27800.140128533676</c:v>
                </c:pt>
                <c:pt idx="1193">
                  <c:v>27804.470533380547</c:v>
                </c:pt>
                <c:pt idx="1194">
                  <c:v>27808.790919292685</c:v>
                </c:pt>
                <c:pt idx="1195">
                  <c:v>27813.10130945015</c:v>
                </c:pt>
                <c:pt idx="1196">
                  <c:v>27817.401726979377</c:v>
                </c:pt>
                <c:pt idx="1197">
                  <c:v>27821.692194953292</c:v>
                </c:pt>
                <c:pt idx="1198">
                  <c:v>27825.972736391435</c:v>
                </c:pt>
                <c:pt idx="1199">
                  <c:v>27830.243374260095</c:v>
                </c:pt>
                <c:pt idx="1200">
                  <c:v>27834.504131472422</c:v>
                </c:pt>
                <c:pt idx="1201">
                  <c:v>27838.755030888555</c:v>
                </c:pt>
                <c:pt idx="1202">
                  <c:v>27842.996095315739</c:v>
                </c:pt>
                <c:pt idx="1203">
                  <c:v>27847.227347508455</c:v>
                </c:pt>
                <c:pt idx="1204">
                  <c:v>27851.448810168538</c:v>
                </c:pt>
                <c:pt idx="1205">
                  <c:v>27855.660505945303</c:v>
                </c:pt>
                <c:pt idx="1206">
                  <c:v>27859.862457435655</c:v>
                </c:pt>
                <c:pt idx="1207">
                  <c:v>27864.054687184223</c:v>
                </c:pt>
                <c:pt idx="1208">
                  <c:v>27868.23721768348</c:v>
                </c:pt>
                <c:pt idx="1209">
                  <c:v>27872.410071373852</c:v>
                </c:pt>
                <c:pt idx="1210">
                  <c:v>27876.573270643854</c:v>
                </c:pt>
                <c:pt idx="1211">
                  <c:v>27880.726837830196</c:v>
                </c:pt>
                <c:pt idx="1212">
                  <c:v>27884.87079521791</c:v>
                </c:pt>
                <c:pt idx="1213">
                  <c:v>27889.005165040471</c:v>
                </c:pt>
                <c:pt idx="1214">
                  <c:v>27893.129969479916</c:v>
                </c:pt>
                <c:pt idx="1215">
                  <c:v>27897.245230666955</c:v>
                </c:pt>
                <c:pt idx="1216">
                  <c:v>27901.350970681102</c:v>
                </c:pt>
                <c:pt idx="1217">
                  <c:v>27905.447211550782</c:v>
                </c:pt>
                <c:pt idx="1218">
                  <c:v>27909.53397525346</c:v>
                </c:pt>
                <c:pt idx="1219">
                  <c:v>27913.611283715749</c:v>
                </c:pt>
                <c:pt idx="1220">
                  <c:v>27917.679158813535</c:v>
                </c:pt>
                <c:pt idx="1221">
                  <c:v>27921.737622372086</c:v>
                </c:pt>
                <c:pt idx="1222">
                  <c:v>27925.786696166182</c:v>
                </c:pt>
                <c:pt idx="1223">
                  <c:v>27929.826401920222</c:v>
                </c:pt>
                <c:pt idx="1224">
                  <c:v>27933.856761308336</c:v>
                </c:pt>
                <c:pt idx="1225">
                  <c:v>27937.877795954519</c:v>
                </c:pt>
                <c:pt idx="1226">
                  <c:v>27941.88952743273</c:v>
                </c:pt>
                <c:pt idx="1227">
                  <c:v>27945.891977267012</c:v>
                </c:pt>
                <c:pt idx="1228">
                  <c:v>27949.885166931617</c:v>
                </c:pt>
                <c:pt idx="1229">
                  <c:v>27953.869117851104</c:v>
                </c:pt>
                <c:pt idx="1230">
                  <c:v>27957.84385140047</c:v>
                </c:pt>
                <c:pt idx="1231">
                  <c:v>27961.809388905258</c:v>
                </c:pt>
                <c:pt idx="1232">
                  <c:v>27965.765751641673</c:v>
                </c:pt>
                <c:pt idx="1233">
                  <c:v>27969.712960836689</c:v>
                </c:pt>
                <c:pt idx="1234">
                  <c:v>27973.651037668173</c:v>
                </c:pt>
                <c:pt idx="1235">
                  <c:v>27977.580003264993</c:v>
                </c:pt>
                <c:pt idx="1236">
                  <c:v>27981.499878707131</c:v>
                </c:pt>
                <c:pt idx="1237">
                  <c:v>27985.410685025803</c:v>
                </c:pt>
                <c:pt idx="1238">
                  <c:v>27989.312443203562</c:v>
                </c:pt>
                <c:pt idx="1239">
                  <c:v>27993.205174174418</c:v>
                </c:pt>
                <c:pt idx="1240">
                  <c:v>27997.088898823946</c:v>
                </c:pt>
                <c:pt idx="1241">
                  <c:v>28000.9636379894</c:v>
                </c:pt>
                <c:pt idx="1242">
                  <c:v>28004.829412459825</c:v>
                </c:pt>
                <c:pt idx="1243">
                  <c:v>28008.686242976168</c:v>
                </c:pt>
                <c:pt idx="1244">
                  <c:v>28012.534150231386</c:v>
                </c:pt>
                <c:pt idx="1245">
                  <c:v>28016.373154870562</c:v>
                </c:pt>
                <c:pt idx="1246">
                  <c:v>28020.203277491019</c:v>
                </c:pt>
                <c:pt idx="1247">
                  <c:v>28024.024538642418</c:v>
                </c:pt>
                <c:pt idx="1248">
                  <c:v>28027.83695882688</c:v>
                </c:pt>
                <c:pt idx="1249">
                  <c:v>28031.64055849909</c:v>
                </c:pt>
                <c:pt idx="1250">
                  <c:v>28035.43535806641</c:v>
                </c:pt>
                <c:pt idx="1251">
                  <c:v>28039.221377888989</c:v>
                </c:pt>
                <c:pt idx="1252">
                  <c:v>28042.998638279863</c:v>
                </c:pt>
                <c:pt idx="1253">
                  <c:v>28046.767159505078</c:v>
                </c:pt>
                <c:pt idx="1254">
                  <c:v>28050.526961783791</c:v>
                </c:pt>
                <c:pt idx="1255">
                  <c:v>28054.278065288378</c:v>
                </c:pt>
                <c:pt idx="1256">
                  <c:v>28058.02049014454</c:v>
                </c:pt>
                <c:pt idx="1257">
                  <c:v>28061.754256431424</c:v>
                </c:pt>
                <c:pt idx="1258">
                  <c:v>28065.479384181712</c:v>
                </c:pt>
                <c:pt idx="1259">
                  <c:v>28069.195893381744</c:v>
                </c:pt>
                <c:pt idx="1260">
                  <c:v>28072.903803971618</c:v>
                </c:pt>
                <c:pt idx="1261">
                  <c:v>28076.603135845293</c:v>
                </c:pt>
                <c:pt idx="1262">
                  <c:v>28080.293908850708</c:v>
                </c:pt>
                <c:pt idx="1263">
                  <c:v>28083.976142789877</c:v>
                </c:pt>
                <c:pt idx="1264">
                  <c:v>28087.649857419005</c:v>
                </c:pt>
                <c:pt idx="1265">
                  <c:v>28091.315072448579</c:v>
                </c:pt>
                <c:pt idx="1266">
                  <c:v>28094.97180754349</c:v>
                </c:pt>
                <c:pt idx="1267">
                  <c:v>28098.62008232313</c:v>
                </c:pt>
                <c:pt idx="1268">
                  <c:v>28102.259916361501</c:v>
                </c:pt>
                <c:pt idx="1269">
                  <c:v>28105.891329187314</c:v>
                </c:pt>
                <c:pt idx="1270">
                  <c:v>28109.514340284102</c:v>
                </c:pt>
                <c:pt idx="1271">
                  <c:v>28113.128969090321</c:v>
                </c:pt>
                <c:pt idx="1272">
                  <c:v>28116.735234999447</c:v>
                </c:pt>
                <c:pt idx="1273">
                  <c:v>28120.333157360095</c:v>
                </c:pt>
                <c:pt idx="1274">
                  <c:v>28123.922755476109</c:v>
                </c:pt>
                <c:pt idx="1275">
                  <c:v>28127.504048606675</c:v>
                </c:pt>
                <c:pt idx="1276">
                  <c:v>28131.077055966416</c:v>
                </c:pt>
                <c:pt idx="1277">
                  <c:v>28134.641796725504</c:v>
                </c:pt>
                <c:pt idx="1278">
                  <c:v>28138.198290009754</c:v>
                </c:pt>
                <c:pt idx="1279">
                  <c:v>28141.746554900736</c:v>
                </c:pt>
                <c:pt idx="1280">
                  <c:v>28145.286610435869</c:v>
                </c:pt>
                <c:pt idx="1281">
                  <c:v>28148.818475608525</c:v>
                </c:pt>
                <c:pt idx="1282">
                  <c:v>28152.342169368138</c:v>
                </c:pt>
                <c:pt idx="1283">
                  <c:v>28155.857710620294</c:v>
                </c:pt>
                <c:pt idx="1284">
                  <c:v>28159.365118226844</c:v>
                </c:pt>
                <c:pt idx="1285">
                  <c:v>28162.864411005998</c:v>
                </c:pt>
                <c:pt idx="1286">
                  <c:v>28166.355607732425</c:v>
                </c:pt>
                <c:pt idx="1287">
                  <c:v>28169.838727137358</c:v>
                </c:pt>
                <c:pt idx="1288">
                  <c:v>28173.313787908693</c:v>
                </c:pt>
                <c:pt idx="1289">
                  <c:v>28176.780808691092</c:v>
                </c:pt>
                <c:pt idx="1290">
                  <c:v>28180.239808086077</c:v>
                </c:pt>
                <c:pt idx="1291">
                  <c:v>28183.690804652135</c:v>
                </c:pt>
                <c:pt idx="1292">
                  <c:v>28187.13381690481</c:v>
                </c:pt>
                <c:pt idx="1293">
                  <c:v>28190.568863316817</c:v>
                </c:pt>
                <c:pt idx="1294">
                  <c:v>28193.995962318128</c:v>
                </c:pt>
                <c:pt idx="1295">
                  <c:v>28197.415132296068</c:v>
                </c:pt>
                <c:pt idx="1296">
                  <c:v>28200.826391595434</c:v>
                </c:pt>
                <c:pt idx="1297">
                  <c:v>28204.22975851857</c:v>
                </c:pt>
                <c:pt idx="1298">
                  <c:v>28207.625251325477</c:v>
                </c:pt>
                <c:pt idx="1299">
                  <c:v>28211.012888233912</c:v>
                </c:pt>
                <c:pt idx="1300">
                  <c:v>28214.39268741948</c:v>
                </c:pt>
                <c:pt idx="1301">
                  <c:v>28217.764667015741</c:v>
                </c:pt>
                <c:pt idx="1302">
                  <c:v>28221.12884511429</c:v>
                </c:pt>
                <c:pt idx="1303">
                  <c:v>28224.485239764872</c:v>
                </c:pt>
                <c:pt idx="1304">
                  <c:v>28227.833868975471</c:v>
                </c:pt>
                <c:pt idx="1305">
                  <c:v>28231.174750712406</c:v>
                </c:pt>
                <c:pt idx="1306">
                  <c:v>28234.507902900426</c:v>
                </c:pt>
                <c:pt idx="1307">
                  <c:v>28237.833343422815</c:v>
                </c:pt>
                <c:pt idx="1308">
                  <c:v>28241.151090121479</c:v>
                </c:pt>
                <c:pt idx="1309">
                  <c:v>28244.461160797044</c:v>
                </c:pt>
                <c:pt idx="1310">
                  <c:v>28247.763573208951</c:v>
                </c:pt>
                <c:pt idx="1311">
                  <c:v>28251.058345075555</c:v>
                </c:pt>
                <c:pt idx="1312">
                  <c:v>28254.345494074212</c:v>
                </c:pt>
                <c:pt idx="1313">
                  <c:v>28257.625037841386</c:v>
                </c:pt>
                <c:pt idx="1314">
                  <c:v>28260.896993972736</c:v>
                </c:pt>
                <c:pt idx="1315">
                  <c:v>28264.161380023204</c:v>
                </c:pt>
                <c:pt idx="1316">
                  <c:v>28267.418213507128</c:v>
                </c:pt>
                <c:pt idx="1317">
                  <c:v>28270.667511898311</c:v>
                </c:pt>
                <c:pt idx="1318">
                  <c:v>28273.909292630142</c:v>
                </c:pt>
                <c:pt idx="1319">
                  <c:v>28277.143573095662</c:v>
                </c:pt>
                <c:pt idx="1320">
                  <c:v>28280.370370647681</c:v>
                </c:pt>
                <c:pt idx="1321">
                  <c:v>28283.58970259886</c:v>
                </c:pt>
                <c:pt idx="1322">
                  <c:v>28286.801586221798</c:v>
                </c:pt>
                <c:pt idx="1323">
                  <c:v>28290.006038749139</c:v>
                </c:pt>
                <c:pt idx="1324">
                  <c:v>28293.203077373659</c:v>
                </c:pt>
                <c:pt idx="1325">
                  <c:v>28296.392719248346</c:v>
                </c:pt>
                <c:pt idx="1326">
                  <c:v>28299.574981486512</c:v>
                </c:pt>
                <c:pt idx="1327">
                  <c:v>28302.749881161868</c:v>
                </c:pt>
                <c:pt idx="1328">
                  <c:v>28305.917435308631</c:v>
                </c:pt>
                <c:pt idx="1329">
                  <c:v>28309.077660921597</c:v>
                </c:pt>
                <c:pt idx="1330">
                  <c:v>28312.230574956255</c:v>
                </c:pt>
                <c:pt idx="1331">
                  <c:v>28315.376194328852</c:v>
                </c:pt>
                <c:pt idx="1332">
                  <c:v>28318.514535916507</c:v>
                </c:pt>
                <c:pt idx="1333">
                  <c:v>28321.645616557289</c:v>
                </c:pt>
                <c:pt idx="1334">
                  <c:v>28324.769453050307</c:v>
                </c:pt>
                <c:pt idx="1335">
                  <c:v>28327.886062155805</c:v>
                </c:pt>
                <c:pt idx="1336">
                  <c:v>28330.995460595252</c:v>
                </c:pt>
                <c:pt idx="1337">
                  <c:v>28334.097665051428</c:v>
                </c:pt>
                <c:pt idx="1338">
                  <c:v>28337.192692168515</c:v>
                </c:pt>
                <c:pt idx="1339">
                  <c:v>28340.280558552189</c:v>
                </c:pt>
                <c:pt idx="1340">
                  <c:v>28343.361280769703</c:v>
                </c:pt>
                <c:pt idx="1341">
                  <c:v>28346.434875349983</c:v>
                </c:pt>
                <c:pt idx="1342">
                  <c:v>28349.501358783709</c:v>
                </c:pt>
                <c:pt idx="1343">
                  <c:v>28352.560747523414</c:v>
                </c:pt>
                <c:pt idx="1344">
                  <c:v>28355.613057983559</c:v>
                </c:pt>
                <c:pt idx="1345">
                  <c:v>28358.658306540634</c:v>
                </c:pt>
                <c:pt idx="1346">
                  <c:v>28361.696509533238</c:v>
                </c:pt>
                <c:pt idx="1347">
                  <c:v>28364.727683262165</c:v>
                </c:pt>
                <c:pt idx="1348">
                  <c:v>28367.7518439905</c:v>
                </c:pt>
                <c:pt idx="1349">
                  <c:v>28370.769007943698</c:v>
                </c:pt>
                <c:pt idx="1350">
                  <c:v>28373.779191309677</c:v>
                </c:pt>
                <c:pt idx="1351">
                  <c:v>28376.782410238902</c:v>
                </c:pt>
                <c:pt idx="1352">
                  <c:v>28379.778680844473</c:v>
                </c:pt>
                <c:pt idx="1353">
                  <c:v>28382.768019202202</c:v>
                </c:pt>
                <c:pt idx="1354">
                  <c:v>28385.750441350716</c:v>
                </c:pt>
                <c:pt idx="1355">
                  <c:v>28388.725963291534</c:v>
                </c:pt>
                <c:pt idx="1356">
                  <c:v>28391.694600989154</c:v>
                </c:pt>
                <c:pt idx="1357">
                  <c:v>28394.656370371133</c:v>
                </c:pt>
                <c:pt idx="1358">
                  <c:v>28397.611287328182</c:v>
                </c:pt>
                <c:pt idx="1359">
                  <c:v>28400.559367714242</c:v>
                </c:pt>
                <c:pt idx="1360">
                  <c:v>28403.500627346581</c:v>
                </c:pt>
                <c:pt idx="1361">
                  <c:v>28406.435082005868</c:v>
                </c:pt>
                <c:pt idx="1362">
                  <c:v>28409.362747436262</c:v>
                </c:pt>
                <c:pt idx="1363">
                  <c:v>28412.283639345493</c:v>
                </c:pt>
                <c:pt idx="1364">
                  <c:v>28415.197773404954</c:v>
                </c:pt>
                <c:pt idx="1365">
                  <c:v>28418.105165249777</c:v>
                </c:pt>
                <c:pt idx="1366">
                  <c:v>28421.00583047892</c:v>
                </c:pt>
                <c:pt idx="1367">
                  <c:v>28423.899784655256</c:v>
                </c:pt>
                <c:pt idx="1368">
                  <c:v>28426.787043305641</c:v>
                </c:pt>
                <c:pt idx="1369">
                  <c:v>28429.66762192102</c:v>
                </c:pt>
                <c:pt idx="1370">
                  <c:v>28432.54153595649</c:v>
                </c:pt>
                <c:pt idx="1371">
                  <c:v>28435.408800831392</c:v>
                </c:pt>
                <c:pt idx="1372">
                  <c:v>28438.269431929391</c:v>
                </c:pt>
                <c:pt idx="1373">
                  <c:v>28441.123444598565</c:v>
                </c:pt>
                <c:pt idx="1374">
                  <c:v>28443.970854151477</c:v>
                </c:pt>
                <c:pt idx="1375">
                  <c:v>28446.811675865269</c:v>
                </c:pt>
                <c:pt idx="1376">
                  <c:v>28449.645924981727</c:v>
                </c:pt>
                <c:pt idx="1377">
                  <c:v>28452.473616707382</c:v>
                </c:pt>
                <c:pt idx="1378">
                  <c:v>28455.294766213581</c:v>
                </c:pt>
                <c:pt idx="1379">
                  <c:v>28458.109388636567</c:v>
                </c:pt>
                <c:pt idx="1380">
                  <c:v>28460.917499077568</c:v>
                </c:pt>
                <c:pt idx="1381">
                  <c:v>28463.71911260287</c:v>
                </c:pt>
                <c:pt idx="1382">
                  <c:v>28466.514244243903</c:v>
                </c:pt>
                <c:pt idx="1383">
                  <c:v>28469.302908997317</c:v>
                </c:pt>
                <c:pt idx="1384">
                  <c:v>28472.085121825072</c:v>
                </c:pt>
                <c:pt idx="1385">
                  <c:v>28474.860897654504</c:v>
                </c:pt>
                <c:pt idx="1386">
                  <c:v>28477.630251378414</c:v>
                </c:pt>
                <c:pt idx="1387">
                  <c:v>28480.393197855152</c:v>
                </c:pt>
                <c:pt idx="1388">
                  <c:v>28483.149751908688</c:v>
                </c:pt>
                <c:pt idx="1389">
                  <c:v>28485.899928328694</c:v>
                </c:pt>
                <c:pt idx="1390">
                  <c:v>28488.643741870623</c:v>
                </c:pt>
                <c:pt idx="1391">
                  <c:v>28491.381207255792</c:v>
                </c:pt>
                <c:pt idx="1392">
                  <c:v>28494.112339171461</c:v>
                </c:pt>
                <c:pt idx="1393">
                  <c:v>28496.837152270902</c:v>
                </c:pt>
                <c:pt idx="1394">
                  <c:v>28499.555661173494</c:v>
                </c:pt>
                <c:pt idx="1395">
                  <c:v>28502.267880464784</c:v>
                </c:pt>
                <c:pt idx="1396">
                  <c:v>28504.973824696575</c:v>
                </c:pt>
                <c:pt idx="1397">
                  <c:v>28507.673508387008</c:v>
                </c:pt>
                <c:pt idx="1398">
                  <c:v>28510.366946020626</c:v>
                </c:pt>
                <c:pt idx="1399">
                  <c:v>28513.054152048466</c:v>
                </c:pt>
                <c:pt idx="1400">
                  <c:v>28515.735140888133</c:v>
                </c:pt>
                <c:pt idx="1401">
                  <c:v>28518.409926923869</c:v>
                </c:pt>
                <c:pt idx="1402">
                  <c:v>28521.07852450664</c:v>
                </c:pt>
                <c:pt idx="1403">
                  <c:v>28523.740947954208</c:v>
                </c:pt>
                <c:pt idx="1404">
                  <c:v>28526.397211551204</c:v>
                </c:pt>
                <c:pt idx="1405">
                  <c:v>28529.047329549223</c:v>
                </c:pt>
                <c:pt idx="1406">
                  <c:v>28531.691316166874</c:v>
                </c:pt>
                <c:pt idx="1407">
                  <c:v>28534.329185589875</c:v>
                </c:pt>
                <c:pt idx="1408">
                  <c:v>28536.960951971127</c:v>
                </c:pt>
                <c:pt idx="1409">
                  <c:v>28539.586629430778</c:v>
                </c:pt>
                <c:pt idx="1410">
                  <c:v>28542.206232056313</c:v>
                </c:pt>
                <c:pt idx="1411">
                  <c:v>28544.819773902622</c:v>
                </c:pt>
                <c:pt idx="1412">
                  <c:v>28547.42726899208</c:v>
                </c:pt>
                <c:pt idx="1413">
                  <c:v>28550.028731314615</c:v>
                </c:pt>
                <c:pt idx="1414">
                  <c:v>28552.62417482779</c:v>
                </c:pt>
                <c:pt idx="1415">
                  <c:v>28555.213613456875</c:v>
                </c:pt>
                <c:pt idx="1416">
                  <c:v>28557.797061094927</c:v>
                </c:pt>
                <c:pt idx="1417">
                  <c:v>28560.374531602851</c:v>
                </c:pt>
                <c:pt idx="1418">
                  <c:v>28562.946038809489</c:v>
                </c:pt>
                <c:pt idx="1419">
                  <c:v>28565.511596511686</c:v>
                </c:pt>
                <c:pt idx="1420">
                  <c:v>28568.071218474364</c:v>
                </c:pt>
                <c:pt idx="1421">
                  <c:v>28570.624918430603</c:v>
                </c:pt>
                <c:pt idx="1422">
                  <c:v>28573.172710081708</c:v>
                </c:pt>
                <c:pt idx="1423">
                  <c:v>28575.714607097285</c:v>
                </c:pt>
                <c:pt idx="1424">
                  <c:v>28578.250623115309</c:v>
                </c:pt>
                <c:pt idx="1425">
                  <c:v>28580.780771742211</c:v>
                </c:pt>
                <c:pt idx="1426">
                  <c:v>28583.30506655293</c:v>
                </c:pt>
                <c:pt idx="1427">
                  <c:v>28585.82352109101</c:v>
                </c:pt>
                <c:pt idx="1428">
                  <c:v>28588.33614886865</c:v>
                </c:pt>
                <c:pt idx="1429">
                  <c:v>28590.842963366791</c:v>
                </c:pt>
                <c:pt idx="1430">
                  <c:v>28593.343978035187</c:v>
                </c:pt>
                <c:pt idx="1431">
                  <c:v>28595.839206292469</c:v>
                </c:pt>
                <c:pt idx="1432">
                  <c:v>28598.328661526226</c:v>
                </c:pt>
                <c:pt idx="1433">
                  <c:v>28600.812357093073</c:v>
                </c:pt>
                <c:pt idx="1434">
                  <c:v>28603.290306318719</c:v>
                </c:pt>
                <c:pt idx="1435">
                  <c:v>28605.762522498047</c:v>
                </c:pt>
                <c:pt idx="1436">
                  <c:v>28608.229018895177</c:v>
                </c:pt>
                <c:pt idx="1437">
                  <c:v>28610.689808743544</c:v>
                </c:pt>
                <c:pt idx="1438">
                  <c:v>28613.144905245965</c:v>
                </c:pt>
                <c:pt idx="1439">
                  <c:v>28615.59432157471</c:v>
                </c:pt>
                <c:pt idx="1440">
                  <c:v>28618.038070871571</c:v>
                </c:pt>
                <c:pt idx="1441">
                  <c:v>28620.47616624794</c:v>
                </c:pt>
                <c:pt idx="1442">
                  <c:v>28622.908620784867</c:v>
                </c:pt>
                <c:pt idx="1443">
                  <c:v>28625.335447533143</c:v>
                </c:pt>
                <c:pt idx="1444">
                  <c:v>28627.756659513365</c:v>
                </c:pt>
                <c:pt idx="1445">
                  <c:v>28630.172269716004</c:v>
                </c:pt>
                <c:pt idx="1446">
                  <c:v>28632.582291101473</c:v>
                </c:pt>
                <c:pt idx="1447">
                  <c:v>28634.9867366002</c:v>
                </c:pt>
                <c:pt idx="1448">
                  <c:v>28637.385619112698</c:v>
                </c:pt>
                <c:pt idx="1449">
                  <c:v>28639.778951509637</c:v>
                </c:pt>
                <c:pt idx="1450">
                  <c:v>28642.166746631905</c:v>
                </c:pt>
                <c:pt idx="1451">
                  <c:v>28644.549017290679</c:v>
                </c:pt>
                <c:pt idx="1452">
                  <c:v>28646.925776267497</c:v>
                </c:pt>
                <c:pt idx="1453">
                  <c:v>28649.297036314329</c:v>
                </c:pt>
                <c:pt idx="1454">
                  <c:v>28651.662810153641</c:v>
                </c:pt>
                <c:pt idx="1455">
                  <c:v>28654.023110478458</c:v>
                </c:pt>
                <c:pt idx="1456">
                  <c:v>28656.377949952446</c:v>
                </c:pt>
                <c:pt idx="1457">
                  <c:v>28658.727341209964</c:v>
                </c:pt>
                <c:pt idx="1458">
                  <c:v>28661.071296856149</c:v>
                </c:pt>
                <c:pt idx="1459">
                  <c:v>28663.409829466967</c:v>
                </c:pt>
                <c:pt idx="1460">
                  <c:v>28665.742951589291</c:v>
                </c:pt>
                <c:pt idx="1461">
                  <c:v>28668.070675740964</c:v>
                </c:pt>
                <c:pt idx="1462">
                  <c:v>28670.393014410867</c:v>
                </c:pt>
                <c:pt idx="1463">
                  <c:v>28672.709980058989</c:v>
                </c:pt>
                <c:pt idx="1464">
                  <c:v>28675.02158511649</c:v>
                </c:pt>
                <c:pt idx="1465">
                  <c:v>28677.327841985771</c:v>
                </c:pt>
                <c:pt idx="1466">
                  <c:v>28679.628763040531</c:v>
                </c:pt>
                <c:pt idx="1467">
                  <c:v>28681.92436062585</c:v>
                </c:pt>
                <c:pt idx="1468">
                  <c:v>28684.214647058241</c:v>
                </c:pt>
                <c:pt idx="1469">
                  <c:v>28686.499634625721</c:v>
                </c:pt>
                <c:pt idx="1470">
                  <c:v>28688.779335587882</c:v>
                </c:pt>
                <c:pt idx="1471">
                  <c:v>28691.053762175947</c:v>
                </c:pt>
                <c:pt idx="1472">
                  <c:v>28693.322926592842</c:v>
                </c:pt>
                <c:pt idx="1473">
                  <c:v>28695.586841013257</c:v>
                </c:pt>
                <c:pt idx="1474">
                  <c:v>28697.845517583723</c:v>
                </c:pt>
                <c:pt idx="1475">
                  <c:v>28700.098968422659</c:v>
                </c:pt>
                <c:pt idx="1476">
                  <c:v>28702.347205620448</c:v>
                </c:pt>
                <c:pt idx="1477">
                  <c:v>28704.590241239508</c:v>
                </c:pt>
                <c:pt idx="1478">
                  <c:v>28706.828087314341</c:v>
                </c:pt>
                <c:pt idx="1479">
                  <c:v>28709.060755851609</c:v>
                </c:pt>
                <c:pt idx="1480">
                  <c:v>28711.288258830195</c:v>
                </c:pt>
                <c:pt idx="1481">
                  <c:v>28713.510608201264</c:v>
                </c:pt>
                <c:pt idx="1482">
                  <c:v>28715.727815888338</c:v>
                </c:pt>
                <c:pt idx="1483">
                  <c:v>28717.939893787345</c:v>
                </c:pt>
                <c:pt idx="1484">
                  <c:v>28720.146853766691</c:v>
                </c:pt>
                <c:pt idx="1485">
                  <c:v>28722.34870766733</c:v>
                </c:pt>
                <c:pt idx="1486">
                  <c:v>28724.545467302811</c:v>
                </c:pt>
                <c:pt idx="1487">
                  <c:v>28726.737144459359</c:v>
                </c:pt>
                <c:pt idx="1488">
                  <c:v>28728.923750895923</c:v>
                </c:pt>
                <c:pt idx="1489">
                  <c:v>28731.105298344253</c:v>
                </c:pt>
                <c:pt idx="1490">
                  <c:v>28733.28179850895</c:v>
                </c:pt>
                <c:pt idx="1491">
                  <c:v>28735.453263067539</c:v>
                </c:pt>
                <c:pt idx="1492">
                  <c:v>28737.619703670527</c:v>
                </c:pt>
                <c:pt idx="1493">
                  <c:v>28739.781131941465</c:v>
                </c:pt>
                <c:pt idx="1494">
                  <c:v>28741.93755947701</c:v>
                </c:pt>
                <c:pt idx="1495">
                  <c:v>28744.088997846993</c:v>
                </c:pt>
                <c:pt idx="1496">
                  <c:v>28746.235458594474</c:v>
                </c:pt>
                <c:pt idx="1497">
                  <c:v>28748.376953235806</c:v>
                </c:pt>
                <c:pt idx="1498">
                  <c:v>28750.513493260696</c:v>
                </c:pt>
                <c:pt idx="1499">
                  <c:v>28752.645090132275</c:v>
                </c:pt>
                <c:pt idx="1500">
                  <c:v>28754.771755287147</c:v>
                </c:pt>
                <c:pt idx="1501">
                  <c:v>28756.893500135455</c:v>
                </c:pt>
                <c:pt idx="1502">
                  <c:v>28759.010336060946</c:v>
                </c:pt>
                <c:pt idx="1503">
                  <c:v>28761.122274421032</c:v>
                </c:pt>
                <c:pt idx="1504">
                  <c:v>28763.22932654684</c:v>
                </c:pt>
                <c:pt idx="1505">
                  <c:v>28765.331503743291</c:v>
                </c:pt>
                <c:pt idx="1506">
                  <c:v>28767.428817289143</c:v>
                </c:pt>
                <c:pt idx="1507">
                  <c:v>28769.52127843706</c:v>
                </c:pt>
                <c:pt idx="1508">
                  <c:v>28771.608898413673</c:v>
                </c:pt>
                <c:pt idx="1509">
                  <c:v>28773.69168841964</c:v>
                </c:pt>
                <c:pt idx="1510">
                  <c:v>28775.769659629706</c:v>
                </c:pt>
                <c:pt idx="1511">
                  <c:v>28777.842823192757</c:v>
                </c:pt>
                <c:pt idx="1512">
                  <c:v>28779.911190231891</c:v>
                </c:pt>
                <c:pt idx="1513">
                  <c:v>28781.974771844463</c:v>
                </c:pt>
                <c:pt idx="1514">
                  <c:v>28784.033579102161</c:v>
                </c:pt>
                <c:pt idx="1515">
                  <c:v>28786.087623051051</c:v>
                </c:pt>
                <c:pt idx="1516">
                  <c:v>28788.136914711646</c:v>
                </c:pt>
                <c:pt idx="1517">
                  <c:v>28790.181465078964</c:v>
                </c:pt>
                <c:pt idx="1518">
                  <c:v>28792.221285122578</c:v>
                </c:pt>
                <c:pt idx="1519">
                  <c:v>28794.256385786684</c:v>
                </c:pt>
                <c:pt idx="1520">
                  <c:v>28796.286777990164</c:v>
                </c:pt>
                <c:pt idx="1521">
                  <c:v>28798.312472626629</c:v>
                </c:pt>
                <c:pt idx="1522">
                  <c:v>28800.333480564488</c:v>
                </c:pt>
                <c:pt idx="1523">
                  <c:v>28802.349812647008</c:v>
                </c:pt>
                <c:pt idx="1524">
                  <c:v>28804.361479692365</c:v>
                </c:pt>
                <c:pt idx="1525">
                  <c:v>28806.368492493712</c:v>
                </c:pt>
                <c:pt idx="1526">
                  <c:v>28808.370861819221</c:v>
                </c:pt>
                <c:pt idx="1527">
                  <c:v>28810.368598412158</c:v>
                </c:pt>
                <c:pt idx="1528">
                  <c:v>28812.361712990933</c:v>
                </c:pt>
                <c:pt idx="1529">
                  <c:v>28814.35021624915</c:v>
                </c:pt>
                <c:pt idx="1530">
                  <c:v>28816.334118855681</c:v>
                </c:pt>
                <c:pt idx="1531">
                  <c:v>28818.31343145471</c:v>
                </c:pt>
                <c:pt idx="1532">
                  <c:v>28820.288164665795</c:v>
                </c:pt>
                <c:pt idx="1533">
                  <c:v>28822.258329083928</c:v>
                </c:pt>
                <c:pt idx="1534">
                  <c:v>28824.22393527958</c:v>
                </c:pt>
                <c:pt idx="1535">
                  <c:v>28826.184993798772</c:v>
                </c:pt>
                <c:pt idx="1536">
                  <c:v>28828.141515163123</c:v>
                </c:pt>
                <c:pt idx="1537">
                  <c:v>28830.093509869912</c:v>
                </c:pt>
                <c:pt idx="1538">
                  <c:v>28832.040988392127</c:v>
                </c:pt>
                <c:pt idx="1539">
                  <c:v>28833.983961178528</c:v>
                </c:pt>
                <c:pt idx="1540">
                  <c:v>28835.922438653699</c:v>
                </c:pt>
                <c:pt idx="1541">
                  <c:v>28837.856431218108</c:v>
                </c:pt>
                <c:pt idx="1542">
                  <c:v>28839.785949248155</c:v>
                </c:pt>
                <c:pt idx="1543">
                  <c:v>28841.711003096239</c:v>
                </c:pt>
                <c:pt idx="1544">
                  <c:v>28843.631603090806</c:v>
                </c:pt>
                <c:pt idx="1545">
                  <c:v>28845.547759536403</c:v>
                </c:pt>
                <c:pt idx="1546">
                  <c:v>28847.459482713737</c:v>
                </c:pt>
                <c:pt idx="1547">
                  <c:v>28849.366782879733</c:v>
                </c:pt>
                <c:pt idx="1548">
                  <c:v>28851.269670267582</c:v>
                </c:pt>
                <c:pt idx="1549">
                  <c:v>28853.168155086798</c:v>
                </c:pt>
                <c:pt idx="1550">
                  <c:v>28855.062247523278</c:v>
                </c:pt>
                <c:pt idx="1551">
                  <c:v>28856.951957739348</c:v>
                </c:pt>
                <c:pt idx="1552">
                  <c:v>28858.837295873825</c:v>
                </c:pt>
                <c:pt idx="1553">
                  <c:v>28860.718272042068</c:v>
                </c:pt>
                <c:pt idx="1554">
                  <c:v>28862.594896336035</c:v>
                </c:pt>
                <c:pt idx="1555">
                  <c:v>28864.467178824329</c:v>
                </c:pt>
                <c:pt idx="1556">
                  <c:v>28866.335129552266</c:v>
                </c:pt>
                <c:pt idx="1557">
                  <c:v>28868.198758541916</c:v>
                </c:pt>
                <c:pt idx="1558">
                  <c:v>28870.05807579216</c:v>
                </c:pt>
                <c:pt idx="1559">
                  <c:v>28871.913091278751</c:v>
                </c:pt>
                <c:pt idx="1560">
                  <c:v>28873.763814954356</c:v>
                </c:pt>
                <c:pt idx="1561">
                  <c:v>28875.61025674862</c:v>
                </c:pt>
                <c:pt idx="1562">
                  <c:v>28877.452426568212</c:v>
                </c:pt>
                <c:pt idx="1563">
                  <c:v>28879.290334296882</c:v>
                </c:pt>
                <c:pt idx="1564">
                  <c:v>28881.123989795509</c:v>
                </c:pt>
                <c:pt idx="1565">
                  <c:v>28882.953402902163</c:v>
                </c:pt>
                <c:pt idx="1566">
                  <c:v>28884.778583432151</c:v>
                </c:pt>
                <c:pt idx="1567">
                  <c:v>28886.599541178068</c:v>
                </c:pt>
                <c:pt idx="1568">
                  <c:v>28888.416285909854</c:v>
                </c:pt>
                <c:pt idx="1569">
                  <c:v>28890.228827374845</c:v>
                </c:pt>
                <c:pt idx="1570">
                  <c:v>28892.037175297828</c:v>
                </c:pt>
                <c:pt idx="1571">
                  <c:v>28893.841339381088</c:v>
                </c:pt>
                <c:pt idx="1572">
                  <c:v>28895.641329304464</c:v>
                </c:pt>
                <c:pt idx="1573">
                  <c:v>28897.437154725398</c:v>
                </c:pt>
                <c:pt idx="1574">
                  <c:v>28899.228825278988</c:v>
                </c:pt>
                <c:pt idx="1575">
                  <c:v>28901.01635057804</c:v>
                </c:pt>
                <c:pt idx="1576">
                  <c:v>28902.799740213122</c:v>
                </c:pt>
                <c:pt idx="1577">
                  <c:v>28904.579003752609</c:v>
                </c:pt>
                <c:pt idx="1578">
                  <c:v>28906.354150742744</c:v>
                </c:pt>
                <c:pt idx="1579">
                  <c:v>28908.125190707677</c:v>
                </c:pt>
                <c:pt idx="1580">
                  <c:v>28909.892133149526</c:v>
                </c:pt>
                <c:pt idx="1581">
                  <c:v>28911.654987548423</c:v>
                </c:pt>
                <c:pt idx="1582">
                  <c:v>28913.413763362572</c:v>
                </c:pt>
                <c:pt idx="1583">
                  <c:v>28915.168470028289</c:v>
                </c:pt>
                <c:pt idx="1584">
                  <c:v>28916.91911696006</c:v>
                </c:pt>
                <c:pt idx="1585">
                  <c:v>28918.665713550588</c:v>
                </c:pt>
                <c:pt idx="1586">
                  <c:v>28920.408269170846</c:v>
                </c:pt>
                <c:pt idx="1587">
                  <c:v>28922.146793170126</c:v>
                </c:pt>
                <c:pt idx="1588">
                  <c:v>28923.881294876086</c:v>
                </c:pt>
                <c:pt idx="1589">
                  <c:v>28925.611783594806</c:v>
                </c:pt>
                <c:pt idx="1590">
                  <c:v>28927.338268610838</c:v>
                </c:pt>
                <c:pt idx="1591">
                  <c:v>28929.06075918725</c:v>
                </c:pt>
                <c:pt idx="1592">
                  <c:v>28930.779264565677</c:v>
                </c:pt>
                <c:pt idx="1593">
                  <c:v>28932.493793966376</c:v>
                </c:pt>
                <c:pt idx="1594">
                  <c:v>28934.20435658827</c:v>
                </c:pt>
                <c:pt idx="1595">
                  <c:v>28935.910961609003</c:v>
                </c:pt>
                <c:pt idx="1596">
                  <c:v>28937.613618184976</c:v>
                </c:pt>
                <c:pt idx="1597">
                  <c:v>28939.312335451414</c:v>
                </c:pt>
                <c:pt idx="1598">
                  <c:v>28941.007122522402</c:v>
                </c:pt>
                <c:pt idx="1599">
                  <c:v>28942.697988490938</c:v>
                </c:pt>
                <c:pt idx="1600">
                  <c:v>28944.384942428987</c:v>
                </c:pt>
                <c:pt idx="1601">
                  <c:v>28946.067993387525</c:v>
                </c:pt>
                <c:pt idx="1602">
                  <c:v>28947.747150396583</c:v>
                </c:pt>
                <c:pt idx="1603">
                  <c:v>28949.422422465297</c:v>
                </c:pt>
                <c:pt idx="1604">
                  <c:v>28951.093818581969</c:v>
                </c:pt>
                <c:pt idx="1605">
                  <c:v>28952.761347714099</c:v>
                </c:pt>
                <c:pt idx="1606">
                  <c:v>28954.425018808437</c:v>
                </c:pt>
                <c:pt idx="1607">
                  <c:v>28956.084840791042</c:v>
                </c:pt>
                <c:pt idx="1608">
                  <c:v>28957.740822567313</c:v>
                </c:pt>
                <c:pt idx="1609">
                  <c:v>28959.392973022055</c:v>
                </c:pt>
                <c:pt idx="1610">
                  <c:v>28961.041301019504</c:v>
                </c:pt>
                <c:pt idx="1611">
                  <c:v>28962.685815403398</c:v>
                </c:pt>
                <c:pt idx="1612">
                  <c:v>28964.32652499701</c:v>
                </c:pt>
                <c:pt idx="1613">
                  <c:v>28965.963438603198</c:v>
                </c:pt>
                <c:pt idx="1614">
                  <c:v>28967.596565004456</c:v>
                </c:pt>
                <c:pt idx="1615">
                  <c:v>28969.22591296296</c:v>
                </c:pt>
                <c:pt idx="1616">
                  <c:v>28970.851491220608</c:v>
                </c:pt>
                <c:pt idx="1617">
                  <c:v>28972.473308499077</c:v>
                </c:pt>
                <c:pt idx="1618">
                  <c:v>28974.091373499861</c:v>
                </c:pt>
                <c:pt idx="1619">
                  <c:v>28975.705694904329</c:v>
                </c:pt>
                <c:pt idx="1620">
                  <c:v>28977.316281373762</c:v>
                </c:pt>
                <c:pt idx="1621">
                  <c:v>28978.923141549396</c:v>
                </c:pt>
                <c:pt idx="1622">
                  <c:v>28980.526284052481</c:v>
                </c:pt>
                <c:pt idx="1623">
                  <c:v>28982.125717484319</c:v>
                </c:pt>
                <c:pt idx="1624">
                  <c:v>28983.72145042631</c:v>
                </c:pt>
                <c:pt idx="1625">
                  <c:v>28985.313491440003</c:v>
                </c:pt>
                <c:pt idx="1626">
                  <c:v>28986.901849067137</c:v>
                </c:pt>
                <c:pt idx="1627">
                  <c:v>28988.486531829687</c:v>
                </c:pt>
                <c:pt idx="1628">
                  <c:v>28990.067548229916</c:v>
                </c:pt>
                <c:pt idx="1629">
                  <c:v>28991.644906750411</c:v>
                </c:pt>
                <c:pt idx="1630">
                  <c:v>28993.218615854137</c:v>
                </c:pt>
                <c:pt idx="1631">
                  <c:v>28994.788683984476</c:v>
                </c:pt>
                <c:pt idx="1632">
                  <c:v>28996.35511956528</c:v>
                </c:pt>
                <c:pt idx="1633">
                  <c:v>28997.917931000902</c:v>
                </c:pt>
                <c:pt idx="1634">
                  <c:v>28999.477126676262</c:v>
                </c:pt>
                <c:pt idx="1635">
                  <c:v>29001.032714956873</c:v>
                </c:pt>
                <c:pt idx="1636">
                  <c:v>29002.584704188892</c:v>
                </c:pt>
                <c:pt idx="1637">
                  <c:v>29004.133102699172</c:v>
                </c:pt>
                <c:pt idx="1638">
                  <c:v>29005.6779187953</c:v>
                </c:pt>
                <c:pt idx="1639">
                  <c:v>29007.219160765639</c:v>
                </c:pt>
                <c:pt idx="1640">
                  <c:v>29008.756836879376</c:v>
                </c:pt>
                <c:pt idx="1641">
                  <c:v>29010.290955386568</c:v>
                </c:pt>
                <c:pt idx="1642">
                  <c:v>29011.821524518185</c:v>
                </c:pt>
                <c:pt idx="1643">
                  <c:v>29013.34855248615</c:v>
                </c:pt>
                <c:pt idx="1644">
                  <c:v>29014.87204748339</c:v>
                </c:pt>
                <c:pt idx="1645">
                  <c:v>29016.39201768388</c:v>
                </c:pt>
                <c:pt idx="1646">
                  <c:v>29017.908471242674</c:v>
                </c:pt>
                <c:pt idx="1647">
                  <c:v>29019.421416295965</c:v>
                </c:pt>
                <c:pt idx="1648">
                  <c:v>29020.930860961122</c:v>
                </c:pt>
                <c:pt idx="1649">
                  <c:v>29022.436813336732</c:v>
                </c:pt>
                <c:pt idx="1650">
                  <c:v>29023.939281502644</c:v>
                </c:pt>
                <c:pt idx="1651">
                  <c:v>29025.438273520016</c:v>
                </c:pt>
                <c:pt idx="1652">
                  <c:v>29026.933797431349</c:v>
                </c:pt>
                <c:pt idx="1653">
                  <c:v>29028.425861260548</c:v>
                </c:pt>
                <c:pt idx="1654">
                  <c:v>29029.914473012941</c:v>
                </c:pt>
                <c:pt idx="1655">
                  <c:v>29031.399640675343</c:v>
                </c:pt>
                <c:pt idx="1656">
                  <c:v>29032.881372216088</c:v>
                </c:pt>
                <c:pt idx="1657">
                  <c:v>29034.359675585074</c:v>
                </c:pt>
                <c:pt idx="1658">
                  <c:v>29035.834558713806</c:v>
                </c:pt>
                <c:pt idx="1659">
                  <c:v>29037.306029515443</c:v>
                </c:pt>
                <c:pt idx="1660">
                  <c:v>29038.774095884826</c:v>
                </c:pt>
                <c:pt idx="1661">
                  <c:v>29040.238765698537</c:v>
                </c:pt>
                <c:pt idx="1662">
                  <c:v>29041.700046814938</c:v>
                </c:pt>
                <c:pt idx="1663">
                  <c:v>29043.1579470742</c:v>
                </c:pt>
                <c:pt idx="1664">
                  <c:v>29044.612474298363</c:v>
                </c:pt>
                <c:pt idx="1665">
                  <c:v>29046.063636291365</c:v>
                </c:pt>
                <c:pt idx="1666">
                  <c:v>29047.511440839091</c:v>
                </c:pt>
                <c:pt idx="1667">
                  <c:v>29048.955895709412</c:v>
                </c:pt>
                <c:pt idx="1668">
                  <c:v>29050.397008652228</c:v>
                </c:pt>
                <c:pt idx="1669">
                  <c:v>29051.834787399504</c:v>
                </c:pt>
                <c:pt idx="1670">
                  <c:v>29053.269239665322</c:v>
                </c:pt>
                <c:pt idx="1671">
                  <c:v>29054.700373145915</c:v>
                </c:pt>
                <c:pt idx="1672">
                  <c:v>29056.128195519708</c:v>
                </c:pt>
                <c:pt idx="1673">
                  <c:v>29057.55271444736</c:v>
                </c:pt>
                <c:pt idx="1674">
                  <c:v>29058.973937571809</c:v>
                </c:pt>
                <c:pt idx="1675">
                  <c:v>29060.39187251831</c:v>
                </c:pt>
                <c:pt idx="1676">
                  <c:v>29061.806526894477</c:v>
                </c:pt>
                <c:pt idx="1677">
                  <c:v>29063.217908290317</c:v>
                </c:pt>
                <c:pt idx="1678">
                  <c:v>29064.626024278281</c:v>
                </c:pt>
                <c:pt idx="1679">
                  <c:v>29066.030882413303</c:v>
                </c:pt>
                <c:pt idx="1680">
                  <c:v>29067.43249023283</c:v>
                </c:pt>
                <c:pt idx="1681">
                  <c:v>29068.830855256878</c:v>
                </c:pt>
                <c:pt idx="1682">
                  <c:v>29070.225984988057</c:v>
                </c:pt>
                <c:pt idx="1683">
                  <c:v>29071.617886911627</c:v>
                </c:pt>
                <c:pt idx="1684">
                  <c:v>29073.006568495526</c:v>
                </c:pt>
                <c:pt idx="1685">
                  <c:v>29074.39203719041</c:v>
                </c:pt>
                <c:pt idx="1686">
                  <c:v>29075.774300429704</c:v>
                </c:pt>
                <c:pt idx="1687">
                  <c:v>29077.153365629631</c:v>
                </c:pt>
                <c:pt idx="1688">
                  <c:v>29078.529240189255</c:v>
                </c:pt>
                <c:pt idx="1689">
                  <c:v>29079.901931490524</c:v>
                </c:pt>
                <c:pt idx="1690">
                  <c:v>29081.271446898303</c:v>
                </c:pt>
                <c:pt idx="1691">
                  <c:v>29082.637793760419</c:v>
                </c:pt>
                <c:pt idx="1692">
                  <c:v>29084.000979407705</c:v>
                </c:pt>
                <c:pt idx="1693">
                  <c:v>29085.361011154022</c:v>
                </c:pt>
                <c:pt idx="1694">
                  <c:v>29086.717896296319</c:v>
                </c:pt>
                <c:pt idx="1695">
                  <c:v>29088.071642114661</c:v>
                </c:pt>
                <c:pt idx="1696">
                  <c:v>29089.422255872265</c:v>
                </c:pt>
                <c:pt idx="1697">
                  <c:v>29090.769744815545</c:v>
                </c:pt>
                <c:pt idx="1698">
                  <c:v>29092.114116174154</c:v>
                </c:pt>
                <c:pt idx="1699">
                  <c:v>29093.455377161012</c:v>
                </c:pt>
                <c:pt idx="1700">
                  <c:v>29094.793534972356</c:v>
                </c:pt>
                <c:pt idx="1701">
                  <c:v>29096.12859678777</c:v>
                </c:pt>
                <c:pt idx="1702">
                  <c:v>29097.460569770232</c:v>
                </c:pt>
                <c:pt idx="1703">
                  <c:v>29098.789461066142</c:v>
                </c:pt>
                <c:pt idx="1704">
                  <c:v>29100.115277805369</c:v>
                </c:pt>
                <c:pt idx="1705">
                  <c:v>29101.438027101285</c:v>
                </c:pt>
                <c:pt idx="1706">
                  <c:v>29102.757716050808</c:v>
                </c:pt>
                <c:pt idx="1707">
                  <c:v>29104.074351734431</c:v>
                </c:pt>
                <c:pt idx="1708">
                  <c:v>29105.387941216264</c:v>
                </c:pt>
                <c:pt idx="1709">
                  <c:v>29106.698491544081</c:v>
                </c:pt>
                <c:pt idx="1710">
                  <c:v>29108.006009749344</c:v>
                </c:pt>
                <c:pt idx="1711">
                  <c:v>29109.310502847253</c:v>
                </c:pt>
                <c:pt idx="1712">
                  <c:v>29110.611977836768</c:v>
                </c:pt>
                <c:pt idx="1713">
                  <c:v>29111.910441700664</c:v>
                </c:pt>
                <c:pt idx="1714">
                  <c:v>29113.205901405559</c:v>
                </c:pt>
                <c:pt idx="1715">
                  <c:v>29114.498363901948</c:v>
                </c:pt>
                <c:pt idx="1716">
                  <c:v>29115.787836124251</c:v>
                </c:pt>
                <c:pt idx="1717">
                  <c:v>29117.074324990845</c:v>
                </c:pt>
                <c:pt idx="1718">
                  <c:v>29118.357837404092</c:v>
                </c:pt>
                <c:pt idx="1719">
                  <c:v>29119.638380250391</c:v>
                </c:pt>
                <c:pt idx="1720">
                  <c:v>29120.915960400212</c:v>
                </c:pt>
                <c:pt idx="1721">
                  <c:v>29122.190584708122</c:v>
                </c:pt>
                <c:pt idx="1722">
                  <c:v>29123.462260012831</c:v>
                </c:pt>
                <c:pt idx="1723">
                  <c:v>29124.730993137229</c:v>
                </c:pt>
                <c:pt idx="1724">
                  <c:v>29125.996790888421</c:v>
                </c:pt>
                <c:pt idx="1725">
                  <c:v>29127.259660057756</c:v>
                </c:pt>
                <c:pt idx="1726">
                  <c:v>29128.51960742088</c:v>
                </c:pt>
                <c:pt idx="1727">
                  <c:v>29129.776639737756</c:v>
                </c:pt>
                <c:pt idx="1728">
                  <c:v>29131.030763752711</c:v>
                </c:pt>
                <c:pt idx="1729">
                  <c:v>29132.281986194463</c:v>
                </c:pt>
                <c:pt idx="1730">
                  <c:v>29133.530313776169</c:v>
                </c:pt>
                <c:pt idx="1731">
                  <c:v>29134.775753195448</c:v>
                </c:pt>
                <c:pt idx="1732">
                  <c:v>29136.018311134427</c:v>
                </c:pt>
                <c:pt idx="1733">
                  <c:v>29137.257994259773</c:v>
                </c:pt>
                <c:pt idx="1734">
                  <c:v>29138.494809222728</c:v>
                </c:pt>
                <c:pt idx="1735">
                  <c:v>29139.728762659142</c:v>
                </c:pt>
                <c:pt idx="1736">
                  <c:v>29140.95986118952</c:v>
                </c:pt>
                <c:pt idx="1737">
                  <c:v>29142.188111419044</c:v>
                </c:pt>
                <c:pt idx="1738">
                  <c:v>29143.413519937614</c:v>
                </c:pt>
                <c:pt idx="1739">
                  <c:v>29144.636093319885</c:v>
                </c:pt>
                <c:pt idx="1740">
                  <c:v>29145.855838125302</c:v>
                </c:pt>
                <c:pt idx="1741">
                  <c:v>29147.072760898132</c:v>
                </c:pt>
                <c:pt idx="1742">
                  <c:v>29148.286868167499</c:v>
                </c:pt>
                <c:pt idx="1743">
                  <c:v>29149.498166447425</c:v>
                </c:pt>
                <c:pt idx="1744">
                  <c:v>29150.706662236858</c:v>
                </c:pt>
                <c:pt idx="1745">
                  <c:v>29151.912362019713</c:v>
                </c:pt>
                <c:pt idx="1746">
                  <c:v>29153.115272264902</c:v>
                </c:pt>
                <c:pt idx="1747">
                  <c:v>29154.31539942637</c:v>
                </c:pt>
                <c:pt idx="1748">
                  <c:v>29155.512749943129</c:v>
                </c:pt>
                <c:pt idx="1749">
                  <c:v>29156.707330239296</c:v>
                </c:pt>
                <c:pt idx="1750">
                  <c:v>29157.899146724121</c:v>
                </c:pt>
                <c:pt idx="1751">
                  <c:v>29159.088205792032</c:v>
                </c:pt>
                <c:pt idx="1752">
                  <c:v>29160.274513822656</c:v>
                </c:pt>
                <c:pt idx="1753">
                  <c:v>29161.458077180865</c:v>
                </c:pt>
                <c:pt idx="1754">
                  <c:v>29162.638902216804</c:v>
                </c:pt>
                <c:pt idx="1755">
                  <c:v>29163.816995265923</c:v>
                </c:pt>
                <c:pt idx="1756">
                  <c:v>29164.992362649016</c:v>
                </c:pt>
                <c:pt idx="1757">
                  <c:v>29166.165010672252</c:v>
                </c:pt>
                <c:pt idx="1758">
                  <c:v>29167.334945627212</c:v>
                </c:pt>
                <c:pt idx="1759">
                  <c:v>29168.502173790919</c:v>
                </c:pt>
                <c:pt idx="1760">
                  <c:v>29169.666701425878</c:v>
                </c:pt>
                <c:pt idx="1761">
                  <c:v>29170.828534780099</c:v>
                </c:pt>
                <c:pt idx="1762">
                  <c:v>29171.987680087135</c:v>
                </c:pt>
                <c:pt idx="1763">
                  <c:v>29173.144143566125</c:v>
                </c:pt>
                <c:pt idx="1764">
                  <c:v>29174.297931421814</c:v>
                </c:pt>
                <c:pt idx="1765">
                  <c:v>29175.449049844588</c:v>
                </c:pt>
                <c:pt idx="1766">
                  <c:v>29176.597505010519</c:v>
                </c:pt>
                <c:pt idx="1767">
                  <c:v>29177.743303081385</c:v>
                </c:pt>
                <c:pt idx="1768">
                  <c:v>29178.886450204707</c:v>
                </c:pt>
                <c:pt idx="1769">
                  <c:v>29180.026952513785</c:v>
                </c:pt>
                <c:pt idx="1770">
                  <c:v>29181.164816127726</c:v>
                </c:pt>
                <c:pt idx="1771">
                  <c:v>29182.300047151486</c:v>
                </c:pt>
                <c:pt idx="1772">
                  <c:v>29183.432651675892</c:v>
                </c:pt>
                <c:pt idx="1773">
                  <c:v>29184.562635777682</c:v>
                </c:pt>
                <c:pt idx="1774">
                  <c:v>29185.690005519529</c:v>
                </c:pt>
                <c:pt idx="1775">
                  <c:v>29186.814766950083</c:v>
                </c:pt>
                <c:pt idx="1776">
                  <c:v>29187.936926104001</c:v>
                </c:pt>
                <c:pt idx="1777">
                  <c:v>29189.056489001974</c:v>
                </c:pt>
                <c:pt idx="1778">
                  <c:v>29190.173461650767</c:v>
                </c:pt>
                <c:pt idx="1779">
                  <c:v>29191.287850043245</c:v>
                </c:pt>
                <c:pt idx="1780">
                  <c:v>29192.399660158411</c:v>
                </c:pt>
                <c:pt idx="1781">
                  <c:v>29193.50889796143</c:v>
                </c:pt>
                <c:pt idx="1782">
                  <c:v>29194.615569403672</c:v>
                </c:pt>
                <c:pt idx="1783">
                  <c:v>29195.719680422731</c:v>
                </c:pt>
                <c:pt idx="1784">
                  <c:v>29196.821236942473</c:v>
                </c:pt>
                <c:pt idx="1785">
                  <c:v>29197.920244873047</c:v>
                </c:pt>
                <c:pt idx="1786">
                  <c:v>29199.016710110936</c:v>
                </c:pt>
                <c:pt idx="1787">
                  <c:v>29200.110638538979</c:v>
                </c:pt>
                <c:pt idx="1788">
                  <c:v>29201.202036026403</c:v>
                </c:pt>
                <c:pt idx="1789">
                  <c:v>29202.290908428859</c:v>
                </c:pt>
                <c:pt idx="1790">
                  <c:v>29203.377261588445</c:v>
                </c:pt>
                <c:pt idx="1791">
                  <c:v>29204.461101333745</c:v>
                </c:pt>
                <c:pt idx="1792">
                  <c:v>29205.542433479859</c:v>
                </c:pt>
                <c:pt idx="1793">
                  <c:v>29206.621263828431</c:v>
                </c:pt>
                <c:pt idx="1794">
                  <c:v>29207.697598167684</c:v>
                </c:pt>
                <c:pt idx="1795">
                  <c:v>29208.771442272449</c:v>
                </c:pt>
                <c:pt idx="1796">
                  <c:v>29209.842801904197</c:v>
                </c:pt>
                <c:pt idx="1797">
                  <c:v>29210.911682811067</c:v>
                </c:pt>
                <c:pt idx="1798">
                  <c:v>29211.978090727898</c:v>
                </c:pt>
                <c:pt idx="1799">
                  <c:v>29213.042031376266</c:v>
                </c:pt>
                <c:pt idx="1800">
                  <c:v>29214.103510464505</c:v>
                </c:pt>
                <c:pt idx="1801">
                  <c:v>29215.162533687741</c:v>
                </c:pt>
                <c:pt idx="1802">
                  <c:v>29216.219106727927</c:v>
                </c:pt>
                <c:pt idx="1803">
                  <c:v>29217.27323525387</c:v>
                </c:pt>
                <c:pt idx="1804">
                  <c:v>29218.324924921257</c:v>
                </c:pt>
                <c:pt idx="1805">
                  <c:v>29219.374181372696</c:v>
                </c:pt>
                <c:pt idx="1806">
                  <c:v>29220.421010237736</c:v>
                </c:pt>
                <c:pt idx="1807">
                  <c:v>29221.465417132906</c:v>
                </c:pt>
                <c:pt idx="1808">
                  <c:v>29222.507407661735</c:v>
                </c:pt>
                <c:pt idx="1809">
                  <c:v>29223.546987414786</c:v>
                </c:pt>
                <c:pt idx="1810">
                  <c:v>29224.584161969695</c:v>
                </c:pt>
                <c:pt idx="1811">
                  <c:v>29225.618936891187</c:v>
                </c:pt>
                <c:pt idx="1812">
                  <c:v>29226.651317731117</c:v>
                </c:pt>
                <c:pt idx="1813">
                  <c:v>29227.681310028493</c:v>
                </c:pt>
                <c:pt idx="1814">
                  <c:v>29228.708919309509</c:v>
                </c:pt>
                <c:pt idx="1815">
                  <c:v>29229.73415108757</c:v>
                </c:pt>
                <c:pt idx="1816">
                  <c:v>29230.757010863326</c:v>
                </c:pt>
                <c:pt idx="1817">
                  <c:v>29231.777504124704</c:v>
                </c:pt>
                <c:pt idx="1818">
                  <c:v>29232.795636346931</c:v>
                </c:pt>
                <c:pt idx="1819">
                  <c:v>29233.811412992567</c:v>
                </c:pt>
                <c:pt idx="1820">
                  <c:v>29234.824839511537</c:v>
                </c:pt>
                <c:pt idx="1821">
                  <c:v>29235.83592134115</c:v>
                </c:pt>
                <c:pt idx="1822">
                  <c:v>29236.84466390614</c:v>
                </c:pt>
                <c:pt idx="1823">
                  <c:v>29237.851072618691</c:v>
                </c:pt>
                <c:pt idx="1824">
                  <c:v>29238.855152878459</c:v>
                </c:pt>
                <c:pt idx="1825">
                  <c:v>29239.856910072616</c:v>
                </c:pt>
                <c:pt idx="1826">
                  <c:v>29240.856349575864</c:v>
                </c:pt>
                <c:pt idx="1827">
                  <c:v>29241.853476750472</c:v>
                </c:pt>
                <c:pt idx="1828">
                  <c:v>29242.8482969463</c:v>
                </c:pt>
                <c:pt idx="1829">
                  <c:v>29243.840815500836</c:v>
                </c:pt>
                <c:pt idx="1830">
                  <c:v>29244.831037739212</c:v>
                </c:pt>
                <c:pt idx="1831">
                  <c:v>29245.818968974247</c:v>
                </c:pt>
                <c:pt idx="1832">
                  <c:v>29246.804614506462</c:v>
                </c:pt>
                <c:pt idx="1833">
                  <c:v>29247.787979624118</c:v>
                </c:pt>
                <c:pt idx="1834">
                  <c:v>29248.76906960324</c:v>
                </c:pt>
                <c:pt idx="1835">
                  <c:v>29249.747889707651</c:v>
                </c:pt>
                <c:pt idx="1836">
                  <c:v>29250.724445188986</c:v>
                </c:pt>
                <c:pt idx="1837">
                  <c:v>29251.698741286731</c:v>
                </c:pt>
                <c:pt idx="1838">
                  <c:v>29252.670783228259</c:v>
                </c:pt>
                <c:pt idx="1839">
                  <c:v>29253.640576228841</c:v>
                </c:pt>
                <c:pt idx="1840">
                  <c:v>29254.608125491686</c:v>
                </c:pt>
                <c:pt idx="1841">
                  <c:v>29255.57343620796</c:v>
                </c:pt>
                <c:pt idx="1842">
                  <c:v>29256.536513556825</c:v>
                </c:pt>
                <c:pt idx="1843">
                  <c:v>29257.497362705453</c:v>
                </c:pt>
                <c:pt idx="1844">
                  <c:v>29258.455988809066</c:v>
                </c:pt>
                <c:pt idx="1845">
                  <c:v>29259.412397010958</c:v>
                </c:pt>
                <c:pt idx="1846">
                  <c:v>29260.366592442519</c:v>
                </c:pt>
                <c:pt idx="1847">
                  <c:v>29261.318580223277</c:v>
                </c:pt>
                <c:pt idx="1848">
                  <c:v>29262.268365460903</c:v>
                </c:pt>
                <c:pt idx="1849">
                  <c:v>29263.21595325126</c:v>
                </c:pt>
                <c:pt idx="1850">
                  <c:v>29264.161348678419</c:v>
                </c:pt>
                <c:pt idx="1851">
                  <c:v>29265.104556814684</c:v>
                </c:pt>
                <c:pt idx="1852">
                  <c:v>29266.045582720628</c:v>
                </c:pt>
                <c:pt idx="1853">
                  <c:v>29266.984431445115</c:v>
                </c:pt>
                <c:pt idx="1854">
                  <c:v>29267.92110802533</c:v>
                </c:pt>
                <c:pt idx="1855">
                  <c:v>29268.855617486795</c:v>
                </c:pt>
                <c:pt idx="1856">
                  <c:v>29269.787964843417</c:v>
                </c:pt>
                <c:pt idx="1857">
                  <c:v>29270.718155097493</c:v>
                </c:pt>
                <c:pt idx="1858">
                  <c:v>29271.646193239751</c:v>
                </c:pt>
                <c:pt idx="1859">
                  <c:v>29272.572084249372</c:v>
                </c:pt>
                <c:pt idx="1860">
                  <c:v>29273.495833094017</c:v>
                </c:pt>
                <c:pt idx="1861">
                  <c:v>29274.417444729854</c:v>
                </c:pt>
                <c:pt idx="1862">
                  <c:v>29275.336924101583</c:v>
                </c:pt>
                <c:pt idx="1863">
                  <c:v>29276.254276142463</c:v>
                </c:pt>
                <c:pt idx="1864">
                  <c:v>29277.169505774342</c:v>
                </c:pt>
                <c:pt idx="1865">
                  <c:v>29278.082617907679</c:v>
                </c:pt>
                <c:pt idx="1866">
                  <c:v>29278.993617441574</c:v>
                </c:pt>
                <c:pt idx="1867">
                  <c:v>29279.902509263789</c:v>
                </c:pt>
                <c:pt idx="1868">
                  <c:v>29280.809298250781</c:v>
                </c:pt>
                <c:pt idx="1869">
                  <c:v>29281.713989267722</c:v>
                </c:pt>
                <c:pt idx="1870">
                  <c:v>29282.61658716853</c:v>
                </c:pt>
                <c:pt idx="1871">
                  <c:v>29283.517096795891</c:v>
                </c:pt>
                <c:pt idx="1872">
                  <c:v>29284.415522981286</c:v>
                </c:pt>
                <c:pt idx="1873">
                  <c:v>29285.311870545022</c:v>
                </c:pt>
                <c:pt idx="1874">
                  <c:v>29286.206144296248</c:v>
                </c:pt>
                <c:pt idx="1875">
                  <c:v>29287.098349032989</c:v>
                </c:pt>
                <c:pt idx="1876">
                  <c:v>29287.988489542171</c:v>
                </c:pt>
                <c:pt idx="1877">
                  <c:v>29288.876570599645</c:v>
                </c:pt>
                <c:pt idx="1878">
                  <c:v>29289.762596970209</c:v>
                </c:pt>
                <c:pt idx="1879">
                  <c:v>29290.646573407637</c:v>
                </c:pt>
                <c:pt idx="1880">
                  <c:v>29291.528504654711</c:v>
                </c:pt>
                <c:pt idx="1881">
                  <c:v>29292.408395443232</c:v>
                </c:pt>
                <c:pt idx="1882">
                  <c:v>29293.286250494057</c:v>
                </c:pt>
                <c:pt idx="1883">
                  <c:v>29294.16207451712</c:v>
                </c:pt>
                <c:pt idx="1884">
                  <c:v>29295.035872211462</c:v>
                </c:pt>
                <c:pt idx="1885">
                  <c:v>29295.907648265245</c:v>
                </c:pt>
                <c:pt idx="1886">
                  <c:v>29296.777407355792</c:v>
                </c:pt>
                <c:pt idx="1887">
                  <c:v>29297.645154149595</c:v>
                </c:pt>
                <c:pt idx="1888">
                  <c:v>29298.510893302358</c:v>
                </c:pt>
                <c:pt idx="1889">
                  <c:v>29299.374629459009</c:v>
                </c:pt>
                <c:pt idx="1890">
                  <c:v>29300.236367253732</c:v>
                </c:pt>
                <c:pt idx="1891">
                  <c:v>29301.096111309987</c:v>
                </c:pt>
                <c:pt idx="1892">
                  <c:v>29301.953866240539</c:v>
                </c:pt>
                <c:pt idx="1893">
                  <c:v>29302.809636647482</c:v>
                </c:pt>
                <c:pt idx="1894">
                  <c:v>29303.663427122257</c:v>
                </c:pt>
                <c:pt idx="1895">
                  <c:v>29304.515242245685</c:v>
                </c:pt>
                <c:pt idx="1896">
                  <c:v>29305.36508658799</c:v>
                </c:pt>
                <c:pt idx="1897">
                  <c:v>29306.212964708822</c:v>
                </c:pt>
                <c:pt idx="1898">
                  <c:v>29307.058881157282</c:v>
                </c:pt>
                <c:pt idx="1899">
                  <c:v>29307.902840471943</c:v>
                </c:pt>
                <c:pt idx="1900">
                  <c:v>29308.744847180878</c:v>
                </c:pt>
                <c:pt idx="1901">
                  <c:v>29309.58490580169</c:v>
                </c:pt>
                <c:pt idx="1902">
                  <c:v>29310.423020841521</c:v>
                </c:pt>
                <c:pt idx="1903">
                  <c:v>29311.259196797091</c:v>
                </c:pt>
                <c:pt idx="1904">
                  <c:v>29312.093438154712</c:v>
                </c:pt>
                <c:pt idx="1905">
                  <c:v>29312.925749390324</c:v>
                </c:pt>
                <c:pt idx="1906">
                  <c:v>29313.756134969502</c:v>
                </c:pt>
                <c:pt idx="1907">
                  <c:v>29314.584599347498</c:v>
                </c:pt>
                <c:pt idx="1908">
                  <c:v>29315.411146969247</c:v>
                </c:pt>
                <c:pt idx="1909">
                  <c:v>29316.235782269407</c:v>
                </c:pt>
                <c:pt idx="1910">
                  <c:v>29317.058509672373</c:v>
                </c:pt>
                <c:pt idx="1911">
                  <c:v>29317.879333592307</c:v>
                </c:pt>
                <c:pt idx="1912">
                  <c:v>29318.698258433156</c:v>
                </c:pt>
                <c:pt idx="1913">
                  <c:v>29319.515288588675</c:v>
                </c:pt>
                <c:pt idx="1914">
                  <c:v>29320.330428442456</c:v>
                </c:pt>
                <c:pt idx="1915">
                  <c:v>29321.143682367951</c:v>
                </c:pt>
                <c:pt idx="1916">
                  <c:v>29321.955054728493</c:v>
                </c:pt>
                <c:pt idx="1917">
                  <c:v>29322.764549877316</c:v>
                </c:pt>
                <c:pt idx="1918">
                  <c:v>29323.572172157583</c:v>
                </c:pt>
                <c:pt idx="1919">
                  <c:v>29324.377925902412</c:v>
                </c:pt>
                <c:pt idx="1920">
                  <c:v>29325.181815434895</c:v>
                </c:pt>
                <c:pt idx="1921">
                  <c:v>29325.98384506812</c:v>
                </c:pt>
                <c:pt idx="1922">
                  <c:v>29326.784019105198</c:v>
                </c:pt>
                <c:pt idx="1923">
                  <c:v>29327.582341839287</c:v>
                </c:pt>
                <c:pt idx="1924">
                  <c:v>29328.378817553603</c:v>
                </c:pt>
                <c:pt idx="1925">
                  <c:v>29329.173450521459</c:v>
                </c:pt>
                <c:pt idx="1926">
                  <c:v>29329.966245006282</c:v>
                </c:pt>
                <c:pt idx="1927">
                  <c:v>29330.757205261631</c:v>
                </c:pt>
                <c:pt idx="1928">
                  <c:v>29331.546335531228</c:v>
                </c:pt>
                <c:pt idx="1929">
                  <c:v>29332.333640048972</c:v>
                </c:pt>
                <c:pt idx="1930">
                  <c:v>29333.11912303897</c:v>
                </c:pt>
                <c:pt idx="1931">
                  <c:v>29333.902788715557</c:v>
                </c:pt>
                <c:pt idx="1932">
                  <c:v>29334.684641283315</c:v>
                </c:pt>
                <c:pt idx="1933">
                  <c:v>29335.464684937095</c:v>
                </c:pt>
                <c:pt idx="1934">
                  <c:v>29336.24292386205</c:v>
                </c:pt>
                <c:pt idx="1935">
                  <c:v>29337.019362233645</c:v>
                </c:pt>
                <c:pt idx="1936">
                  <c:v>29337.794004217685</c:v>
                </c:pt>
                <c:pt idx="1937">
                  <c:v>29338.56685397034</c:v>
                </c:pt>
                <c:pt idx="1938">
                  <c:v>29339.33791563816</c:v>
                </c:pt>
                <c:pt idx="1939">
                  <c:v>29340.107193358104</c:v>
                </c:pt>
                <c:pt idx="1940">
                  <c:v>29340.874691257563</c:v>
                </c:pt>
                <c:pt idx="1941">
                  <c:v>29341.64041345437</c:v>
                </c:pt>
                <c:pt idx="1942">
                  <c:v>29342.404364056838</c:v>
                </c:pt>
                <c:pt idx="1943">
                  <c:v>29343.166547163772</c:v>
                </c:pt>
                <c:pt idx="1944">
                  <c:v>29343.926966864496</c:v>
                </c:pt>
                <c:pt idx="1945">
                  <c:v>29344.685627238869</c:v>
                </c:pt>
                <c:pt idx="1946">
                  <c:v>29345.442532357316</c:v>
                </c:pt>
                <c:pt idx="1947">
                  <c:v>29346.197686280841</c:v>
                </c:pt>
                <c:pt idx="1948">
                  <c:v>29346.951093061052</c:v>
                </c:pt>
                <c:pt idx="1949">
                  <c:v>29347.702756740186</c:v>
                </c:pt>
                <c:pt idx="1950">
                  <c:v>29348.452681351122</c:v>
                </c:pt>
                <c:pt idx="1951">
                  <c:v>29349.200870917415</c:v>
                </c:pt>
                <c:pt idx="1952">
                  <c:v>29349.947329453309</c:v>
                </c:pt>
                <c:pt idx="1953">
                  <c:v>29350.69206096376</c:v>
                </c:pt>
                <c:pt idx="1954">
                  <c:v>29351.435069444455</c:v>
                </c:pt>
                <c:pt idx="1955">
                  <c:v>29352.176358881843</c:v>
                </c:pt>
                <c:pt idx="1956">
                  <c:v>29352.915933253145</c:v>
                </c:pt>
                <c:pt idx="1957">
                  <c:v>29353.653796526381</c:v>
                </c:pt>
                <c:pt idx="1958">
                  <c:v>29354.389952660393</c:v>
                </c:pt>
                <c:pt idx="1959">
                  <c:v>29355.12440560486</c:v>
                </c:pt>
                <c:pt idx="1960">
                  <c:v>29355.857159300325</c:v>
                </c:pt>
                <c:pt idx="1961">
                  <c:v>29356.588217678211</c:v>
                </c:pt>
                <c:pt idx="1962">
                  <c:v>29357.31758466085</c:v>
                </c:pt>
                <c:pt idx="1963">
                  <c:v>29358.045264161497</c:v>
                </c:pt>
                <c:pt idx="1964">
                  <c:v>29358.771260084355</c:v>
                </c:pt>
                <c:pt idx="1965">
                  <c:v>29359.495576324593</c:v>
                </c:pt>
                <c:pt idx="1966">
                  <c:v>29360.218216768364</c:v>
                </c:pt>
                <c:pt idx="1967">
                  <c:v>29360.939185292835</c:v>
                </c:pt>
                <c:pt idx="1968">
                  <c:v>29361.658485766198</c:v>
                </c:pt>
                <c:pt idx="1969">
                  <c:v>29362.376122047703</c:v>
                </c:pt>
                <c:pt idx="1970">
                  <c:v>29363.092097987665</c:v>
                </c:pt>
                <c:pt idx="1971">
                  <c:v>29363.806417427491</c:v>
                </c:pt>
                <c:pt idx="1972">
                  <c:v>29364.519084199703</c:v>
                </c:pt>
                <c:pt idx="1973">
                  <c:v>29365.230102127956</c:v>
                </c:pt>
                <c:pt idx="1974">
                  <c:v>29365.939475027055</c:v>
                </c:pt>
                <c:pt idx="1975">
                  <c:v>29366.647206702983</c:v>
                </c:pt>
                <c:pt idx="1976">
                  <c:v>29367.353300952913</c:v>
                </c:pt>
                <c:pt idx="1977">
                  <c:v>29368.05776156524</c:v>
                </c:pt>
                <c:pt idx="1978">
                  <c:v>29368.760592319584</c:v>
                </c:pt>
                <c:pt idx="1979">
                  <c:v>29369.46179698683</c:v>
                </c:pt>
                <c:pt idx="1980">
                  <c:v>29370.161379329133</c:v>
                </c:pt>
                <c:pt idx="1981">
                  <c:v>29370.859343099946</c:v>
                </c:pt>
                <c:pt idx="1982">
                  <c:v>29371.555692044036</c:v>
                </c:pt>
                <c:pt idx="1983">
                  <c:v>29372.250429897507</c:v>
                </c:pt>
                <c:pt idx="1984">
                  <c:v>29372.943560387819</c:v>
                </c:pt>
                <c:pt idx="1985">
                  <c:v>29373.635087233812</c:v>
                </c:pt>
                <c:pt idx="1986">
                  <c:v>29374.325014145714</c:v>
                </c:pt>
                <c:pt idx="1987">
                  <c:v>29375.013344825173</c:v>
                </c:pt>
                <c:pt idx="1988">
                  <c:v>29375.700082965275</c:v>
                </c:pt>
                <c:pt idx="1989">
                  <c:v>29376.385232250559</c:v>
                </c:pt>
                <c:pt idx="1990">
                  <c:v>29377.068796357042</c:v>
                </c:pt>
                <c:pt idx="1991">
                  <c:v>29377.750778952231</c:v>
                </c:pt>
                <c:pt idx="1992">
                  <c:v>29378.431183695153</c:v>
                </c:pt>
                <c:pt idx="1993">
                  <c:v>29379.110014236365</c:v>
                </c:pt>
                <c:pt idx="1994">
                  <c:v>29379.787274217979</c:v>
                </c:pt>
                <c:pt idx="1995">
                  <c:v>29380.462967273685</c:v>
                </c:pt>
                <c:pt idx="1996">
                  <c:v>29381.137097028761</c:v>
                </c:pt>
                <c:pt idx="1997">
                  <c:v>29381.8096671001</c:v>
                </c:pt>
                <c:pt idx="1998">
                  <c:v>29382.480681096225</c:v>
                </c:pt>
                <c:pt idx="1999">
                  <c:v>29383.150142617313</c:v>
                </c:pt>
                <c:pt idx="2000">
                  <c:v>29383.818055255204</c:v>
                </c:pt>
                <c:pt idx="2001">
                  <c:v>29384.484422593439</c:v>
                </c:pt>
                <c:pt idx="2002">
                  <c:v>29385.149248207261</c:v>
                </c:pt>
                <c:pt idx="2003">
                  <c:v>29385.812535663641</c:v>
                </c:pt>
                <c:pt idx="2004">
                  <c:v>29386.474288521302</c:v>
                </c:pt>
                <c:pt idx="2005">
                  <c:v>29387.134510330732</c:v>
                </c:pt>
                <c:pt idx="2006">
                  <c:v>29387.793204634199</c:v>
                </c:pt>
                <c:pt idx="2007">
                  <c:v>29388.450374965782</c:v>
                </c:pt>
                <c:pt idx="2008">
                  <c:v>29389.106024851379</c:v>
                </c:pt>
                <c:pt idx="2009">
                  <c:v>29389.760157808734</c:v>
                </c:pt>
                <c:pt idx="2010">
                  <c:v>29390.412777347454</c:v>
                </c:pt>
                <c:pt idx="2011">
                  <c:v>29391.063886969016</c:v>
                </c:pt>
                <c:pt idx="2012">
                  <c:v>29391.713490166807</c:v>
                </c:pt>
                <c:pt idx="2013">
                  <c:v>29392.361590426128</c:v>
                </c:pt>
                <c:pt idx="2014">
                  <c:v>29393.008191224213</c:v>
                </c:pt>
                <c:pt idx="2015">
                  <c:v>29393.653296030254</c:v>
                </c:pt>
                <c:pt idx="2016">
                  <c:v>29394.296908305419</c:v>
                </c:pt>
                <c:pt idx="2017">
                  <c:v>29394.939031502865</c:v>
                </c:pt>
                <c:pt idx="2018">
                  <c:v>29395.579669067756</c:v>
                </c:pt>
                <c:pt idx="2019">
                  <c:v>29396.218824437292</c:v>
                </c:pt>
                <c:pt idx="2020">
                  <c:v>29396.856501040718</c:v>
                </c:pt>
                <c:pt idx="2021">
                  <c:v>29397.492702299343</c:v>
                </c:pt>
                <c:pt idx="2022">
                  <c:v>29398.127431626566</c:v>
                </c:pt>
                <c:pt idx="2023">
                  <c:v>29398.760692427881</c:v>
                </c:pt>
                <c:pt idx="2024">
                  <c:v>29399.392488100908</c:v>
                </c:pt>
                <c:pt idx="2025">
                  <c:v>29400.022822035407</c:v>
                </c:pt>
                <c:pt idx="2026">
                  <c:v>29400.651697613292</c:v>
                </c:pt>
                <c:pt idx="2027">
                  <c:v>29401.279118208651</c:v>
                </c:pt>
                <c:pt idx="2028">
                  <c:v>29401.905087187773</c:v>
                </c:pt>
                <c:pt idx="2029">
                  <c:v>29402.529607909153</c:v>
                </c:pt>
                <c:pt idx="2030">
                  <c:v>29403.152683723518</c:v>
                </c:pt>
                <c:pt idx="2031">
                  <c:v>29403.774317973839</c:v>
                </c:pt>
                <c:pt idx="2032">
                  <c:v>29404.394513995358</c:v>
                </c:pt>
                <c:pt idx="2033">
                  <c:v>29405.013275115594</c:v>
                </c:pt>
                <c:pt idx="2034">
                  <c:v>29405.630604654372</c:v>
                </c:pt>
                <c:pt idx="2035">
                  <c:v>29406.246505923838</c:v>
                </c:pt>
                <c:pt idx="2036">
                  <c:v>29406.860982228471</c:v>
                </c:pt>
                <c:pt idx="2037">
                  <c:v>29407.474036865104</c:v>
                </c:pt>
                <c:pt idx="2038">
                  <c:v>29408.085673122947</c:v>
                </c:pt>
                <c:pt idx="2039">
                  <c:v>29408.695894283595</c:v>
                </c:pt>
                <c:pt idx="2040">
                  <c:v>29409.304703621056</c:v>
                </c:pt>
                <c:pt idx="2041">
                  <c:v>29409.912104401756</c:v>
                </c:pt>
                <c:pt idx="2042">
                  <c:v>29410.518099884568</c:v>
                </c:pt>
                <c:pt idx="2043">
                  <c:v>29411.122693320827</c:v>
                </c:pt>
                <c:pt idx="2044">
                  <c:v>29411.725887954344</c:v>
                </c:pt>
                <c:pt idx="2045">
                  <c:v>29412.327687021425</c:v>
                </c:pt>
                <c:pt idx="2046">
                  <c:v>29412.928093750885</c:v>
                </c:pt>
                <c:pt idx="2047">
                  <c:v>29413.527111364074</c:v>
                </c:pt>
                <c:pt idx="2048">
                  <c:v>29414.124743074884</c:v>
                </c:pt>
                <c:pt idx="2049">
                  <c:v>29414.720992089777</c:v>
                </c:pt>
                <c:pt idx="2050">
                  <c:v>29415.315861607793</c:v>
                </c:pt>
                <c:pt idx="2051">
                  <c:v>29415.909354820571</c:v>
                </c:pt>
                <c:pt idx="2052">
                  <c:v>29416.501474912366</c:v>
                </c:pt>
                <c:pt idx="2053">
                  <c:v>29417.092225060063</c:v>
                </c:pt>
                <c:pt idx="2054">
                  <c:v>29417.681608433202</c:v>
                </c:pt>
                <c:pt idx="2055">
                  <c:v>29418.269628193986</c:v>
                </c:pt>
                <c:pt idx="2056">
                  <c:v>29418.856287497303</c:v>
                </c:pt>
                <c:pt idx="2057">
                  <c:v>29419.441589490743</c:v>
                </c:pt>
                <c:pt idx="2058">
                  <c:v>29420.025537314614</c:v>
                </c:pt>
                <c:pt idx="2059">
                  <c:v>29420.608134101956</c:v>
                </c:pt>
                <c:pt idx="2060">
                  <c:v>29421.189382978562</c:v>
                </c:pt>
                <c:pt idx="2061">
                  <c:v>29421.769287062991</c:v>
                </c:pt>
                <c:pt idx="2062">
                  <c:v>29422.347849466587</c:v>
                </c:pt>
                <c:pt idx="2063">
                  <c:v>29422.9250732935</c:v>
                </c:pt>
                <c:pt idx="2064">
                  <c:v>29423.500961640693</c:v>
                </c:pt>
                <c:pt idx="2065">
                  <c:v>29424.075517597968</c:v>
                </c:pt>
                <c:pt idx="2066">
                  <c:v>29424.648744247974</c:v>
                </c:pt>
                <c:pt idx="2067">
                  <c:v>29425.220644666231</c:v>
                </c:pt>
                <c:pt idx="2068">
                  <c:v>29425.791221921143</c:v>
                </c:pt>
                <c:pt idx="2069">
                  <c:v>29426.360479074014</c:v>
                </c:pt>
                <c:pt idx="2070">
                  <c:v>29426.928419179065</c:v>
                </c:pt>
                <c:pt idx="2071">
                  <c:v>29427.495045283453</c:v>
                </c:pt>
                <c:pt idx="2072">
                  <c:v>29428.06036042728</c:v>
                </c:pt>
                <c:pt idx="2073">
                  <c:v>29428.624367643621</c:v>
                </c:pt>
                <c:pt idx="2074">
                  <c:v>29429.187069958531</c:v>
                </c:pt>
                <c:pt idx="2075">
                  <c:v>29429.74847039106</c:v>
                </c:pt>
                <c:pt idx="2076">
                  <c:v>29430.308571953276</c:v>
                </c:pt>
                <c:pt idx="2077">
                  <c:v>29430.86737765028</c:v>
                </c:pt>
                <c:pt idx="2078">
                  <c:v>29431.424890480219</c:v>
                </c:pt>
                <c:pt idx="2079">
                  <c:v>29431.981113434304</c:v>
                </c:pt>
                <c:pt idx="2080">
                  <c:v>29432.536049496823</c:v>
                </c:pt>
                <c:pt idx="2081">
                  <c:v>29433.08970164516</c:v>
                </c:pt>
                <c:pt idx="2082">
                  <c:v>29433.642072849812</c:v>
                </c:pt>
                <c:pt idx="2083">
                  <c:v>29434.193166074405</c:v>
                </c:pt>
                <c:pt idx="2084">
                  <c:v>29434.742984275705</c:v>
                </c:pt>
                <c:pt idx="2085">
                  <c:v>29435.291530403636</c:v>
                </c:pt>
                <c:pt idx="2086">
                  <c:v>29435.838807401302</c:v>
                </c:pt>
                <c:pt idx="2087">
                  <c:v>29436.384818204995</c:v>
                </c:pt>
                <c:pt idx="2088">
                  <c:v>29436.929565744213</c:v>
                </c:pt>
                <c:pt idx="2089">
                  <c:v>29437.473052941677</c:v>
                </c:pt>
                <c:pt idx="2090">
                  <c:v>29438.015282713346</c:v>
                </c:pt>
                <c:pt idx="2091">
                  <c:v>29438.55625796843</c:v>
                </c:pt>
                <c:pt idx="2092">
                  <c:v>29439.095981609415</c:v>
                </c:pt>
                <c:pt idx="2093">
                  <c:v>29439.634456532061</c:v>
                </c:pt>
                <c:pt idx="2094">
                  <c:v>29440.171685625439</c:v>
                </c:pt>
                <c:pt idx="2095">
                  <c:v>29440.707671771928</c:v>
                </c:pt>
                <c:pt idx="2096">
                  <c:v>29441.242417847247</c:v>
                </c:pt>
                <c:pt idx="2097">
                  <c:v>29441.775926720453</c:v>
                </c:pt>
                <c:pt idx="2098">
                  <c:v>29442.308201253967</c:v>
                </c:pt>
                <c:pt idx="2099">
                  <c:v>29442.839244303588</c:v>
                </c:pt>
                <c:pt idx="2100">
                  <c:v>29443.369058718512</c:v>
                </c:pt>
                <c:pt idx="2101">
                  <c:v>29443.897647341339</c:v>
                </c:pt>
                <c:pt idx="2102">
                  <c:v>29444.425013008091</c:v>
                </c:pt>
                <c:pt idx="2103">
                  <c:v>29444.951158548229</c:v>
                </c:pt>
                <c:pt idx="2104">
                  <c:v>29445.476086784671</c:v>
                </c:pt>
                <c:pt idx="2105">
                  <c:v>29445.999800533802</c:v>
                </c:pt>
                <c:pt idx="2106">
                  <c:v>29446.522302605488</c:v>
                </c:pt>
                <c:pt idx="2107">
                  <c:v>29447.043595803101</c:v>
                </c:pt>
                <c:pt idx="2108">
                  <c:v>29447.563682923519</c:v>
                </c:pt>
                <c:pt idx="2109">
                  <c:v>29448.082566757155</c:v>
                </c:pt>
                <c:pt idx="2110">
                  <c:v>29448.600250087966</c:v>
                </c:pt>
                <c:pt idx="2111">
                  <c:v>29449.11673569346</c:v>
                </c:pt>
                <c:pt idx="2112">
                  <c:v>29449.632026344731</c:v>
                </c:pt>
                <c:pt idx="2113">
                  <c:v>29450.146124806452</c:v>
                </c:pt>
                <c:pt idx="2114">
                  <c:v>29450.659033836902</c:v>
                </c:pt>
                <c:pt idx="2115">
                  <c:v>29451.170756187981</c:v>
                </c:pt>
                <c:pt idx="2116">
                  <c:v>29451.68129460522</c:v>
                </c:pt>
                <c:pt idx="2117">
                  <c:v>29452.190651827797</c:v>
                </c:pt>
                <c:pt idx="2118">
                  <c:v>29452.698830588557</c:v>
                </c:pt>
                <c:pt idx="2119">
                  <c:v>29453.205833614018</c:v>
                </c:pt>
                <c:pt idx="2120">
                  <c:v>29453.711663624392</c:v>
                </c:pt>
                <c:pt idx="2121">
                  <c:v>29454.216323333596</c:v>
                </c:pt>
                <c:pt idx="2122">
                  <c:v>29454.719815449269</c:v>
                </c:pt>
                <c:pt idx="2123">
                  <c:v>29455.222142672785</c:v>
                </c:pt>
                <c:pt idx="2124">
                  <c:v>29455.723307699267</c:v>
                </c:pt>
                <c:pt idx="2125">
                  <c:v>29456.223313217604</c:v>
                </c:pt>
                <c:pt idx="2126">
                  <c:v>29456.722161910464</c:v>
                </c:pt>
                <c:pt idx="2127">
                  <c:v>29457.219856454307</c:v>
                </c:pt>
                <c:pt idx="2128">
                  <c:v>29457.716399519402</c:v>
                </c:pt>
                <c:pt idx="2129">
                  <c:v>29458.211793769839</c:v>
                </c:pt>
                <c:pt idx="2130">
                  <c:v>29458.706041863545</c:v>
                </c:pt>
                <c:pt idx="2131">
                  <c:v>29459.199146452298</c:v>
                </c:pt>
                <c:pt idx="2132">
                  <c:v>29459.691110181739</c:v>
                </c:pt>
                <c:pt idx="2133">
                  <c:v>29460.181935691387</c:v>
                </c:pt>
                <c:pt idx="2134">
                  <c:v>29460.671625614661</c:v>
                </c:pt>
                <c:pt idx="2135">
                  <c:v>29461.160182578882</c:v>
                </c:pt>
                <c:pt idx="2136">
                  <c:v>29461.647609205291</c:v>
                </c:pt>
                <c:pt idx="2137">
                  <c:v>29462.133908109066</c:v>
                </c:pt>
                <c:pt idx="2138">
                  <c:v>29462.619081899335</c:v>
                </c:pt>
                <c:pt idx="2139">
                  <c:v>29463.103133179189</c:v>
                </c:pt>
                <c:pt idx="2140">
                  <c:v>29463.5860645457</c:v>
                </c:pt>
                <c:pt idx="2141">
                  <c:v>29464.067878589922</c:v>
                </c:pt>
                <c:pt idx="2142">
                  <c:v>29464.548577896923</c:v>
                </c:pt>
                <c:pt idx="2143">
                  <c:v>29465.028165045791</c:v>
                </c:pt>
                <c:pt idx="2144">
                  <c:v>29465.506642609638</c:v>
                </c:pt>
                <c:pt idx="2145">
                  <c:v>29465.98401315563</c:v>
                </c:pt>
                <c:pt idx="2146">
                  <c:v>29466.460279244995</c:v>
                </c:pt>
                <c:pt idx="2147">
                  <c:v>29466.935443433027</c:v>
                </c:pt>
                <c:pt idx="2148">
                  <c:v>29467.409508269116</c:v>
                </c:pt>
                <c:pt idx="2149">
                  <c:v>29467.882476296749</c:v>
                </c:pt>
                <c:pt idx="2150">
                  <c:v>29468.354350053531</c:v>
                </c:pt>
                <c:pt idx="2151">
                  <c:v>29468.825132071193</c:v>
                </c:pt>
                <c:pt idx="2152">
                  <c:v>29469.294824875611</c:v>
                </c:pt>
                <c:pt idx="2153">
                  <c:v>29469.763430986819</c:v>
                </c:pt>
                <c:pt idx="2154">
                  <c:v>29470.230952919013</c:v>
                </c:pt>
                <c:pt idx="2155">
                  <c:v>29470.697393180581</c:v>
                </c:pt>
                <c:pt idx="2156">
                  <c:v>29471.162754274104</c:v>
                </c:pt>
                <c:pt idx="2157">
                  <c:v>29471.627038696373</c:v>
                </c:pt>
                <c:pt idx="2158">
                  <c:v>29472.090248938399</c:v>
                </c:pt>
                <c:pt idx="2159">
                  <c:v>29472.552387485433</c:v>
                </c:pt>
                <c:pt idx="2160">
                  <c:v>29473.013456816978</c:v>
                </c:pt>
                <c:pt idx="2161">
                  <c:v>29473.473459406796</c:v>
                </c:pt>
                <c:pt idx="2162">
                  <c:v>29473.932397722929</c:v>
                </c:pt>
                <c:pt idx="2163">
                  <c:v>29474.39027422771</c:v>
                </c:pt>
                <c:pt idx="2164">
                  <c:v>29474.847091377767</c:v>
                </c:pt>
                <c:pt idx="2165">
                  <c:v>29475.302851624056</c:v>
                </c:pt>
                <c:pt idx="2166">
                  <c:v>29475.757557411853</c:v>
                </c:pt>
                <c:pt idx="2167">
                  <c:v>29476.21121118078</c:v>
                </c:pt>
                <c:pt idx="2168">
                  <c:v>29476.663815364816</c:v>
                </c:pt>
                <c:pt idx="2169">
                  <c:v>29477.115372392305</c:v>
                </c:pt>
                <c:pt idx="2170">
                  <c:v>29477.565884685977</c:v>
                </c:pt>
                <c:pt idx="2171">
                  <c:v>29478.015354662955</c:v>
                </c:pt>
                <c:pt idx="2172">
                  <c:v>29478.463784734769</c:v>
                </c:pt>
                <c:pt idx="2173">
                  <c:v>29478.911177307371</c:v>
                </c:pt>
                <c:pt idx="2174">
                  <c:v>29479.357534781142</c:v>
                </c:pt>
                <c:pt idx="2175">
                  <c:v>29479.802859550917</c:v>
                </c:pt>
                <c:pt idx="2176">
                  <c:v>29480.247154005981</c:v>
                </c:pt>
                <c:pt idx="2177">
                  <c:v>29480.690420530103</c:v>
                </c:pt>
                <c:pt idx="2178">
                  <c:v>29481.132661501524</c:v>
                </c:pt>
                <c:pt idx="2179">
                  <c:v>29481.573879292991</c:v>
                </c:pt>
                <c:pt idx="2180">
                  <c:v>29482.014076271764</c:v>
                </c:pt>
                <c:pt idx="2181">
                  <c:v>29482.453254799613</c:v>
                </c:pt>
                <c:pt idx="2182">
                  <c:v>29482.891417232859</c:v>
                </c:pt>
                <c:pt idx="2183">
                  <c:v>29483.328565922358</c:v>
                </c:pt>
                <c:pt idx="2184">
                  <c:v>29483.764703213539</c:v>
                </c:pt>
                <c:pt idx="2185">
                  <c:v>29484.199831446396</c:v>
                </c:pt>
                <c:pt idx="2186">
                  <c:v>29484.633952955512</c:v>
                </c:pt>
                <c:pt idx="2187">
                  <c:v>29485.067070070068</c:v>
                </c:pt>
                <c:pt idx="2188">
                  <c:v>29485.499185113858</c:v>
                </c:pt>
                <c:pt idx="2189">
                  <c:v>29485.9303004053</c:v>
                </c:pt>
                <c:pt idx="2190">
                  <c:v>29486.360418257445</c:v>
                </c:pt>
                <c:pt idx="2191">
                  <c:v>29486.789540977992</c:v>
                </c:pt>
                <c:pt idx="2192">
                  <c:v>29487.217670869304</c:v>
                </c:pt>
                <c:pt idx="2193">
                  <c:v>29487.644810228419</c:v>
                </c:pt>
                <c:pt idx="2194">
                  <c:v>29488.070961347054</c:v>
                </c:pt>
                <c:pt idx="2195">
                  <c:v>29488.496126511625</c:v>
                </c:pt>
                <c:pt idx="2196">
                  <c:v>29488.920308003268</c:v>
                </c:pt>
                <c:pt idx="2197">
                  <c:v>29489.343508097827</c:v>
                </c:pt>
                <c:pt idx="2198">
                  <c:v>29489.76572906589</c:v>
                </c:pt>
                <c:pt idx="2199">
                  <c:v>29490.186973172789</c:v>
                </c:pt>
                <c:pt idx="2200">
                  <c:v>29490.607242678612</c:v>
                </c:pt>
                <c:pt idx="2201">
                  <c:v>29491.026539838225</c:v>
                </c:pt>
                <c:pt idx="2202">
                  <c:v>29491.444866901271</c:v>
                </c:pt>
                <c:pt idx="2203">
                  <c:v>29491.862226112189</c:v>
                </c:pt>
                <c:pt idx="2204">
                  <c:v>29492.278619710229</c:v>
                </c:pt>
                <c:pt idx="2205">
                  <c:v>29492.694049929454</c:v>
                </c:pt>
                <c:pt idx="2206">
                  <c:v>29493.108518998764</c:v>
                </c:pt>
                <c:pt idx="2207">
                  <c:v>29493.522029141899</c:v>
                </c:pt>
                <c:pt idx="2208">
                  <c:v>29493.934582577454</c:v>
                </c:pt>
                <c:pt idx="2209">
                  <c:v>29494.346181518897</c:v>
                </c:pt>
                <c:pt idx="2210">
                  <c:v>29494.756828174563</c:v>
                </c:pt>
                <c:pt idx="2211">
                  <c:v>29495.166524747689</c:v>
                </c:pt>
                <c:pt idx="2212">
                  <c:v>29495.575273436407</c:v>
                </c:pt>
                <c:pt idx="2213">
                  <c:v>29495.983076433771</c:v>
                </c:pt>
                <c:pt idx="2214">
                  <c:v>29496.389935927753</c:v>
                </c:pt>
                <c:pt idx="2215">
                  <c:v>29496.795854101267</c:v>
                </c:pt>
                <c:pt idx="2216">
                  <c:v>29497.200833132178</c:v>
                </c:pt>
                <c:pt idx="2217">
                  <c:v>29497.604875193305</c:v>
                </c:pt>
                <c:pt idx="2218">
                  <c:v>29498.007982452451</c:v>
                </c:pt>
                <c:pt idx="2219">
                  <c:v>29498.410157072394</c:v>
                </c:pt>
                <c:pt idx="2220">
                  <c:v>29498.811401210914</c:v>
                </c:pt>
                <c:pt idx="2221">
                  <c:v>29499.211717020797</c:v>
                </c:pt>
                <c:pt idx="2222">
                  <c:v>29499.611106649845</c:v>
                </c:pt>
                <c:pt idx="2223">
                  <c:v>29500.009572240895</c:v>
                </c:pt>
                <c:pt idx="2224">
                  <c:v>29500.407115931823</c:v>
                </c:pt>
                <c:pt idx="2225">
                  <c:v>29500.803739855561</c:v>
                </c:pt>
                <c:pt idx="2226">
                  <c:v>29501.199446140108</c:v>
                </c:pt>
                <c:pt idx="2227">
                  <c:v>29501.594236908535</c:v>
                </c:pt>
                <c:pt idx="2228">
                  <c:v>29501.988114279007</c:v>
                </c:pt>
                <c:pt idx="2229">
                  <c:v>29502.381080364779</c:v>
                </c:pt>
                <c:pt idx="2230">
                  <c:v>29502.773137274227</c:v>
                </c:pt>
                <c:pt idx="2231">
                  <c:v>29503.164287110845</c:v>
                </c:pt>
                <c:pt idx="2232">
                  <c:v>29503.554531973256</c:v>
                </c:pt>
                <c:pt idx="2233">
                  <c:v>29503.943873955232</c:v>
                </c:pt>
                <c:pt idx="2234">
                  <c:v>29504.332315145704</c:v>
                </c:pt>
                <c:pt idx="2235">
                  <c:v>29504.719857628763</c:v>
                </c:pt>
                <c:pt idx="2236">
                  <c:v>29505.106503483683</c:v>
                </c:pt>
                <c:pt idx="2237">
                  <c:v>29505.492254784924</c:v>
                </c:pt>
                <c:pt idx="2238">
                  <c:v>29505.877113602146</c:v>
                </c:pt>
                <c:pt idx="2239">
                  <c:v>29506.261082000226</c:v>
                </c:pt>
                <c:pt idx="2240">
                  <c:v>29506.644162039262</c:v>
                </c:pt>
                <c:pt idx="2241">
                  <c:v>29507.026355774578</c:v>
                </c:pt>
                <c:pt idx="2242">
                  <c:v>29507.407665256756</c:v>
                </c:pt>
                <c:pt idx="2243">
                  <c:v>29507.78809253162</c:v>
                </c:pt>
                <c:pt idx="2244">
                  <c:v>29508.167639640273</c:v>
                </c:pt>
                <c:pt idx="2245">
                  <c:v>29508.546308619087</c:v>
                </c:pt>
                <c:pt idx="2246">
                  <c:v>29508.924101499724</c:v>
                </c:pt>
                <c:pt idx="2247">
                  <c:v>29509.301020309151</c:v>
                </c:pt>
                <c:pt idx="2248">
                  <c:v>29509.677067069639</c:v>
                </c:pt>
                <c:pt idx="2249">
                  <c:v>29510.052243798782</c:v>
                </c:pt>
                <c:pt idx="2250">
                  <c:v>29510.426552509507</c:v>
                </c:pt>
                <c:pt idx="2251">
                  <c:v>29510.799995210084</c:v>
                </c:pt>
                <c:pt idx="2252">
                  <c:v>29511.172573904136</c:v>
                </c:pt>
                <c:pt idx="2253">
                  <c:v>29511.544290590649</c:v>
                </c:pt>
                <c:pt idx="2254">
                  <c:v>29511.91514726399</c:v>
                </c:pt>
                <c:pt idx="2255">
                  <c:v>29512.285145913902</c:v>
                </c:pt>
                <c:pt idx="2256">
                  <c:v>29512.654288525533</c:v>
                </c:pt>
                <c:pt idx="2257">
                  <c:v>29513.022577079435</c:v>
                </c:pt>
                <c:pt idx="2258">
                  <c:v>29513.390013551576</c:v>
                </c:pt>
                <c:pt idx="2259">
                  <c:v>29513.756599913355</c:v>
                </c:pt>
                <c:pt idx="2260">
                  <c:v>29514.122338131609</c:v>
                </c:pt>
                <c:pt idx="2261">
                  <c:v>29514.487230168623</c:v>
                </c:pt>
                <c:pt idx="2262">
                  <c:v>29514.851277982143</c:v>
                </c:pt>
                <c:pt idx="2263">
                  <c:v>29515.214483525389</c:v>
                </c:pt>
                <c:pt idx="2264">
                  <c:v>29515.57684874706</c:v>
                </c:pt>
                <c:pt idx="2265">
                  <c:v>29515.93837559134</c:v>
                </c:pt>
                <c:pt idx="2266">
                  <c:v>29516.299065997922</c:v>
                </c:pt>
                <c:pt idx="2267">
                  <c:v>29516.658921902013</c:v>
                </c:pt>
                <c:pt idx="2268">
                  <c:v>29517.017945234336</c:v>
                </c:pt>
                <c:pt idx="2269">
                  <c:v>29517.37613792115</c:v>
                </c:pt>
                <c:pt idx="2270">
                  <c:v>29517.73350188426</c:v>
                </c:pt>
                <c:pt idx="2271">
                  <c:v>29518.090039041021</c:v>
                </c:pt>
                <c:pt idx="2272">
                  <c:v>29518.445751304353</c:v>
                </c:pt>
                <c:pt idx="2273">
                  <c:v>29518.800640582747</c:v>
                </c:pt>
                <c:pt idx="2274">
                  <c:v>29519.154708780286</c:v>
                </c:pt>
                <c:pt idx="2275">
                  <c:v>29519.507957796643</c:v>
                </c:pt>
                <c:pt idx="2276">
                  <c:v>29519.860389527097</c:v>
                </c:pt>
                <c:pt idx="2277">
                  <c:v>29520.212005862541</c:v>
                </c:pt>
                <c:pt idx="2278">
                  <c:v>29520.56280868949</c:v>
                </c:pt>
                <c:pt idx="2279">
                  <c:v>29520.912799890106</c:v>
                </c:pt>
                <c:pt idx="2280">
                  <c:v>29521.261981342181</c:v>
                </c:pt>
                <c:pt idx="2281">
                  <c:v>29521.610354919172</c:v>
                </c:pt>
                <c:pt idx="2282">
                  <c:v>29521.957922490201</c:v>
                </c:pt>
                <c:pt idx="2283">
                  <c:v>29522.304685920062</c:v>
                </c:pt>
                <c:pt idx="2284">
                  <c:v>29522.650647069237</c:v>
                </c:pt>
                <c:pt idx="2285">
                  <c:v>29522.995807793901</c:v>
                </c:pt>
                <c:pt idx="2286">
                  <c:v>29523.340169945939</c:v>
                </c:pt>
                <c:pt idx="2287">
                  <c:v>29523.68373537295</c:v>
                </c:pt>
                <c:pt idx="2288">
                  <c:v>29524.026505918253</c:v>
                </c:pt>
                <c:pt idx="2289">
                  <c:v>29524.368483420909</c:v>
                </c:pt>
                <c:pt idx="2290">
                  <c:v>29524.709669715721</c:v>
                </c:pt>
                <c:pt idx="2291">
                  <c:v>29525.050066633252</c:v>
                </c:pt>
                <c:pt idx="2292">
                  <c:v>29525.389675999821</c:v>
                </c:pt>
                <c:pt idx="2293">
                  <c:v>29525.728499637524</c:v>
                </c:pt>
                <c:pt idx="2294">
                  <c:v>29526.066539364248</c:v>
                </c:pt>
                <c:pt idx="2295">
                  <c:v>29526.403796993669</c:v>
                </c:pt>
                <c:pt idx="2296">
                  <c:v>29526.740274335261</c:v>
                </c:pt>
                <c:pt idx="2297">
                  <c:v>29527.075973194325</c:v>
                </c:pt>
                <c:pt idx="2298">
                  <c:v>29527.410895371973</c:v>
                </c:pt>
                <c:pt idx="2299">
                  <c:v>29527.745042665159</c:v>
                </c:pt>
                <c:pt idx="2300">
                  <c:v>29528.078416866672</c:v>
                </c:pt>
                <c:pt idx="2301">
                  <c:v>29528.411019765161</c:v>
                </c:pt>
                <c:pt idx="2302">
                  <c:v>29528.742853145126</c:v>
                </c:pt>
                <c:pt idx="2303">
                  <c:v>29529.073918786948</c:v>
                </c:pt>
                <c:pt idx="2304">
                  <c:v>29529.404218466887</c:v>
                </c:pt>
                <c:pt idx="2305">
                  <c:v>29529.733753957091</c:v>
                </c:pt>
                <c:pt idx="2306">
                  <c:v>29530.062527025606</c:v>
                </c:pt>
                <c:pt idx="2307">
                  <c:v>29530.390539436394</c:v>
                </c:pt>
                <c:pt idx="2308">
                  <c:v>29530.71779294933</c:v>
                </c:pt>
                <c:pt idx="2309">
                  <c:v>29531.04428932022</c:v>
                </c:pt>
                <c:pt idx="2310">
                  <c:v>29531.370030300805</c:v>
                </c:pt>
                <c:pt idx="2311">
                  <c:v>29531.695017638776</c:v>
                </c:pt>
                <c:pt idx="2312">
                  <c:v>29532.019253077782</c:v>
                </c:pt>
                <c:pt idx="2313">
                  <c:v>29532.342738357434</c:v>
                </c:pt>
                <c:pt idx="2314">
                  <c:v>29532.665475213322</c:v>
                </c:pt>
                <c:pt idx="2315">
                  <c:v>29532.987465377013</c:v>
                </c:pt>
                <c:pt idx="2316">
                  <c:v>29533.308710576079</c:v>
                </c:pt>
                <c:pt idx="2317">
                  <c:v>29533.629212534084</c:v>
                </c:pt>
                <c:pt idx="2318">
                  <c:v>29533.948972970611</c:v>
                </c:pt>
                <c:pt idx="2319">
                  <c:v>29534.267993601265</c:v>
                </c:pt>
                <c:pt idx="2320">
                  <c:v>29534.586276137677</c:v>
                </c:pt>
                <c:pt idx="2321">
                  <c:v>29534.903822287524</c:v>
                </c:pt>
                <c:pt idx="2322">
                  <c:v>29535.220633754525</c:v>
                </c:pt>
                <c:pt idx="2323">
                  <c:v>29535.536712238463</c:v>
                </c:pt>
                <c:pt idx="2324">
                  <c:v>29535.852059435187</c:v>
                </c:pt>
                <c:pt idx="2325">
                  <c:v>29536.166677036621</c:v>
                </c:pt>
                <c:pt idx="2326">
                  <c:v>29536.480566730774</c:v>
                </c:pt>
                <c:pt idx="2327">
                  <c:v>29536.793730201753</c:v>
                </c:pt>
                <c:pt idx="2328">
                  <c:v>29537.106169129762</c:v>
                </c:pt>
                <c:pt idx="2329">
                  <c:v>29537.417885191127</c:v>
                </c:pt>
                <c:pt idx="2330">
                  <c:v>29537.728880058286</c:v>
                </c:pt>
                <c:pt idx="2331">
                  <c:v>29538.039155399816</c:v>
                </c:pt>
                <c:pt idx="2332">
                  <c:v>29538.34871288043</c:v>
                </c:pt>
                <c:pt idx="2333">
                  <c:v>29538.657554160985</c:v>
                </c:pt>
                <c:pt idx="2334">
                  <c:v>29538.965680898506</c:v>
                </c:pt>
                <c:pt idx="2335">
                  <c:v>29539.273094746171</c:v>
                </c:pt>
                <c:pt idx="2336">
                  <c:v>29539.579797353344</c:v>
                </c:pt>
                <c:pt idx="2337">
                  <c:v>29539.88579036557</c:v>
                </c:pt>
                <c:pt idx="2338">
                  <c:v>29540.191075424584</c:v>
                </c:pt>
                <c:pt idx="2339">
                  <c:v>29540.495654168324</c:v>
                </c:pt>
                <c:pt idx="2340">
                  <c:v>29540.799528230942</c:v>
                </c:pt>
                <c:pt idx="2341">
                  <c:v>29541.102699242805</c:v>
                </c:pt>
                <c:pt idx="2342">
                  <c:v>29541.405168830508</c:v>
                </c:pt>
                <c:pt idx="2343">
                  <c:v>29541.706938616884</c:v>
                </c:pt>
                <c:pt idx="2344">
                  <c:v>29542.008010221009</c:v>
                </c:pt>
                <c:pt idx="2345">
                  <c:v>29542.308385258217</c:v>
                </c:pt>
                <c:pt idx="2346">
                  <c:v>29542.608065340104</c:v>
                </c:pt>
                <c:pt idx="2347">
                  <c:v>29542.907052074537</c:v>
                </c:pt>
                <c:pt idx="2348">
                  <c:v>29543.205347065661</c:v>
                </c:pt>
                <c:pt idx="2349">
                  <c:v>29543.50295191391</c:v>
                </c:pt>
                <c:pt idx="2350">
                  <c:v>29543.799868216018</c:v>
                </c:pt>
                <c:pt idx="2351">
                  <c:v>29544.09609756502</c:v>
                </c:pt>
                <c:pt idx="2352">
                  <c:v>29544.391641550272</c:v>
                </c:pt>
                <c:pt idx="2353">
                  <c:v>29544.686501757446</c:v>
                </c:pt>
                <c:pt idx="2354">
                  <c:v>29544.980679768549</c:v>
                </c:pt>
                <c:pt idx="2355">
                  <c:v>29545.274177161926</c:v>
                </c:pt>
                <c:pt idx="2356">
                  <c:v>29545.566995512276</c:v>
                </c:pt>
                <c:pt idx="2357">
                  <c:v>29545.859136390645</c:v>
                </c:pt>
                <c:pt idx="2358">
                  <c:v>29546.150601364454</c:v>
                </c:pt>
                <c:pt idx="2359">
                  <c:v>29546.441391997487</c:v>
                </c:pt>
                <c:pt idx="2360">
                  <c:v>29546.73150984992</c:v>
                </c:pt>
                <c:pt idx="2361">
                  <c:v>29547.020956478314</c:v>
                </c:pt>
                <c:pt idx="2362">
                  <c:v>29547.309733435632</c:v>
                </c:pt>
                <c:pt idx="2363">
                  <c:v>29547.59784227124</c:v>
                </c:pt>
                <c:pt idx="2364">
                  <c:v>29547.885284530923</c:v>
                </c:pt>
                <c:pt idx="2365">
                  <c:v>29548.172061756886</c:v>
                </c:pt>
                <c:pt idx="2366">
                  <c:v>29548.458175487773</c:v>
                </c:pt>
                <c:pt idx="2367">
                  <c:v>29548.743627258656</c:v>
                </c:pt>
                <c:pt idx="2368">
                  <c:v>29549.028418601069</c:v>
                </c:pt>
                <c:pt idx="2369">
                  <c:v>29549.312551042989</c:v>
                </c:pt>
                <c:pt idx="2370">
                  <c:v>29549.596026108869</c:v>
                </c:pt>
                <c:pt idx="2371">
                  <c:v>29549.878845319632</c:v>
                </c:pt>
                <c:pt idx="2372">
                  <c:v>29550.161010192678</c:v>
                </c:pt>
                <c:pt idx="2373">
                  <c:v>29550.442522241901</c:v>
                </c:pt>
                <c:pt idx="2374">
                  <c:v>29550.723382977692</c:v>
                </c:pt>
                <c:pt idx="2375">
                  <c:v>29551.003593906946</c:v>
                </c:pt>
                <c:pt idx="2376">
                  <c:v>29551.283156533071</c:v>
                </c:pt>
                <c:pt idx="2377">
                  <c:v>29551.562072355995</c:v>
                </c:pt>
                <c:pt idx="2378">
                  <c:v>29551.840342872183</c:v>
                </c:pt>
                <c:pt idx="2379">
                  <c:v>29552.117969574632</c:v>
                </c:pt>
                <c:pt idx="2380">
                  <c:v>29552.394953952884</c:v>
                </c:pt>
                <c:pt idx="2381">
                  <c:v>29552.671297493038</c:v>
                </c:pt>
                <c:pt idx="2382">
                  <c:v>29552.947001677752</c:v>
                </c:pt>
                <c:pt idx="2383">
                  <c:v>29553.222067986255</c:v>
                </c:pt>
                <c:pt idx="2384">
                  <c:v>29553.496497894357</c:v>
                </c:pt>
                <c:pt idx="2385">
                  <c:v>29553.770292874447</c:v>
                </c:pt>
                <c:pt idx="2386">
                  <c:v>29554.043454395513</c:v>
                </c:pt>
                <c:pt idx="2387">
                  <c:v>29554.315983923138</c:v>
                </c:pt>
                <c:pt idx="2388">
                  <c:v>29554.587882919517</c:v>
                </c:pt>
                <c:pt idx="2389">
                  <c:v>29554.85915284347</c:v>
                </c:pt>
                <c:pt idx="2390">
                  <c:v>29555.129795150431</c:v>
                </c:pt>
                <c:pt idx="2391">
                  <c:v>29555.399811292471</c:v>
                </c:pt>
                <c:pt idx="2392">
                  <c:v>29555.669202718298</c:v>
                </c:pt>
                <c:pt idx="2393">
                  <c:v>29555.937970873278</c:v>
                </c:pt>
                <c:pt idx="2394">
                  <c:v>29556.206117199421</c:v>
                </c:pt>
                <c:pt idx="2395">
                  <c:v>29556.473643135407</c:v>
                </c:pt>
                <c:pt idx="2396">
                  <c:v>29556.740550116585</c:v>
                </c:pt>
                <c:pt idx="2397">
                  <c:v>29557.006839574988</c:v>
                </c:pt>
                <c:pt idx="2398">
                  <c:v>29557.272512939329</c:v>
                </c:pt>
                <c:pt idx="2399">
                  <c:v>29557.537571635025</c:v>
                </c:pt>
                <c:pt idx="2400">
                  <c:v>29557.802017084181</c:v>
                </c:pt>
                <c:pt idx="2401">
                  <c:v>29558.065850705625</c:v>
                </c:pt>
                <c:pt idx="2402">
                  <c:v>29558.329073914898</c:v>
                </c:pt>
                <c:pt idx="2403">
                  <c:v>29558.591688124259</c:v>
                </c:pt>
                <c:pt idx="2404">
                  <c:v>29558.853694742713</c:v>
                </c:pt>
                <c:pt idx="2405">
                  <c:v>29559.115095175992</c:v>
                </c:pt>
                <c:pt idx="2406">
                  <c:v>29559.375890826585</c:v>
                </c:pt>
                <c:pt idx="2407">
                  <c:v>29559.63608309373</c:v>
                </c:pt>
                <c:pt idx="2408">
                  <c:v>29559.895673373434</c:v>
                </c:pt>
                <c:pt idx="2409">
                  <c:v>29560.154663058467</c:v>
                </c:pt>
                <c:pt idx="2410">
                  <c:v>29560.413053538381</c:v>
                </c:pt>
                <c:pt idx="2411">
                  <c:v>29560.670846199511</c:v>
                </c:pt>
                <c:pt idx="2412">
                  <c:v>29560.928042424988</c:v>
                </c:pt>
                <c:pt idx="2413">
                  <c:v>29561.184643594741</c:v>
                </c:pt>
                <c:pt idx="2414">
                  <c:v>29561.440651085504</c:v>
                </c:pt>
                <c:pt idx="2415">
                  <c:v>29561.69606627083</c:v>
                </c:pt>
                <c:pt idx="2416">
                  <c:v>29561.95089052109</c:v>
                </c:pt>
                <c:pt idx="2417">
                  <c:v>29562.205125203487</c:v>
                </c:pt>
                <c:pt idx="2418">
                  <c:v>29562.458771682061</c:v>
                </c:pt>
                <c:pt idx="2419">
                  <c:v>29562.711831317691</c:v>
                </c:pt>
                <c:pt idx="2420">
                  <c:v>29562.964305468115</c:v>
                </c:pt>
                <c:pt idx="2421">
                  <c:v>29563.216195487927</c:v>
                </c:pt>
                <c:pt idx="2422">
                  <c:v>29563.467502728588</c:v>
                </c:pt>
                <c:pt idx="2423">
                  <c:v>29563.71822853843</c:v>
                </c:pt>
                <c:pt idx="2424">
                  <c:v>29563.968374262662</c:v>
                </c:pt>
                <c:pt idx="2425">
                  <c:v>29564.217941243387</c:v>
                </c:pt>
                <c:pt idx="2426">
                  <c:v>29564.466930819603</c:v>
                </c:pt>
                <c:pt idx="2427">
                  <c:v>29564.715344327207</c:v>
                </c:pt>
                <c:pt idx="2428">
                  <c:v>29564.963183099004</c:v>
                </c:pt>
                <c:pt idx="2429">
                  <c:v>29565.210448464717</c:v>
                </c:pt>
                <c:pt idx="2430">
                  <c:v>29565.457141750994</c:v>
                </c:pt>
                <c:pt idx="2431">
                  <c:v>29565.703264281416</c:v>
                </c:pt>
                <c:pt idx="2432">
                  <c:v>29565.948817376495</c:v>
                </c:pt>
                <c:pt idx="2433">
                  <c:v>29566.19380235369</c:v>
                </c:pt>
                <c:pt idx="2434">
                  <c:v>29566.438220527412</c:v>
                </c:pt>
                <c:pt idx="2435">
                  <c:v>29566.682073209038</c:v>
                </c:pt>
                <c:pt idx="2436">
                  <c:v>29566.925361706901</c:v>
                </c:pt>
                <c:pt idx="2437">
                  <c:v>29567.16808732631</c:v>
                </c:pt>
                <c:pt idx="2438">
                  <c:v>29567.410251369554</c:v>
                </c:pt>
                <c:pt idx="2439">
                  <c:v>29567.651855135911</c:v>
                </c:pt>
                <c:pt idx="2440">
                  <c:v>29567.892899921655</c:v>
                </c:pt>
                <c:pt idx="2441">
                  <c:v>29568.133387020054</c:v>
                </c:pt>
                <c:pt idx="2442">
                  <c:v>29568.373317721391</c:v>
                </c:pt>
                <c:pt idx="2443">
                  <c:v>29568.612693312956</c:v>
                </c:pt>
                <c:pt idx="2444">
                  <c:v>29568.85151507907</c:v>
                </c:pt>
                <c:pt idx="2445">
                  <c:v>29569.089784301072</c:v>
                </c:pt>
                <c:pt idx="2446">
                  <c:v>29569.327502257347</c:v>
                </c:pt>
                <c:pt idx="2447">
                  <c:v>29569.564670223313</c:v>
                </c:pt>
                <c:pt idx="2448">
                  <c:v>29569.801289471445</c:v>
                </c:pt>
                <c:pt idx="2449">
                  <c:v>29570.037361271272</c:v>
                </c:pt>
                <c:pt idx="2450">
                  <c:v>29570.272886889379</c:v>
                </c:pt>
                <c:pt idx="2451">
                  <c:v>29570.507867589429</c:v>
                </c:pt>
                <c:pt idx="2452">
                  <c:v>29570.74230463216</c:v>
                </c:pt>
                <c:pt idx="2453">
                  <c:v>29570.976199275388</c:v>
                </c:pt>
                <c:pt idx="2454">
                  <c:v>29571.209552774024</c:v>
                </c:pt>
                <c:pt idx="2455">
                  <c:v>29571.442366380074</c:v>
                </c:pt>
                <c:pt idx="2456">
                  <c:v>29571.674641342648</c:v>
                </c:pt>
                <c:pt idx="2457">
                  <c:v>29571.906378907963</c:v>
                </c:pt>
                <c:pt idx="2458">
                  <c:v>29572.137580319355</c:v>
                </c:pt>
                <c:pt idx="2459">
                  <c:v>29572.368246817285</c:v>
                </c:pt>
                <c:pt idx="2460">
                  <c:v>29572.598379639341</c:v>
                </c:pt>
                <c:pt idx="2461">
                  <c:v>29572.827980020251</c:v>
                </c:pt>
                <c:pt idx="2462">
                  <c:v>29573.057049191884</c:v>
                </c:pt>
                <c:pt idx="2463">
                  <c:v>29573.28558838326</c:v>
                </c:pt>
                <c:pt idx="2464">
                  <c:v>29573.513598820551</c:v>
                </c:pt>
                <c:pt idx="2465">
                  <c:v>29573.741081727097</c:v>
                </c:pt>
                <c:pt idx="2466">
                  <c:v>29573.968038323412</c:v>
                </c:pt>
                <c:pt idx="2467">
                  <c:v>29574.194469827173</c:v>
                </c:pt>
                <c:pt idx="2468">
                  <c:v>29574.420377453251</c:v>
                </c:pt>
                <c:pt idx="2469">
                  <c:v>29574.645762413704</c:v>
                </c:pt>
                <c:pt idx="2470">
                  <c:v>29574.870625917782</c:v>
                </c:pt>
                <c:pt idx="2471">
                  <c:v>29575.094969171943</c:v>
                </c:pt>
                <c:pt idx="2472">
                  <c:v>29575.318793379847</c:v>
                </c:pt>
                <c:pt idx="2473">
                  <c:v>29575.542099742375</c:v>
                </c:pt>
                <c:pt idx="2474">
                  <c:v>29575.764889457627</c:v>
                </c:pt>
                <c:pt idx="2475">
                  <c:v>29575.987163720929</c:v>
                </c:pt>
                <c:pt idx="2476">
                  <c:v>29576.208923724844</c:v>
                </c:pt>
                <c:pt idx="2477">
                  <c:v>29576.430170659176</c:v>
                </c:pt>
                <c:pt idx="2478">
                  <c:v>29576.65090571098</c:v>
                </c:pt>
                <c:pt idx="2479">
                  <c:v>29576.871130064555</c:v>
                </c:pt>
                <c:pt idx="2480">
                  <c:v>29577.090844901468</c:v>
                </c:pt>
                <c:pt idx="2481">
                  <c:v>29577.310051400549</c:v>
                </c:pt>
                <c:pt idx="2482">
                  <c:v>29577.5287507379</c:v>
                </c:pt>
                <c:pt idx="2483">
                  <c:v>29577.746944086906</c:v>
                </c:pt>
                <c:pt idx="2484">
                  <c:v>29577.964632618234</c:v>
                </c:pt>
                <c:pt idx="2485">
                  <c:v>29578.181817499841</c:v>
                </c:pt>
                <c:pt idx="2486">
                  <c:v>29578.398499896986</c:v>
                </c:pt>
                <c:pt idx="2487">
                  <c:v>29578.61468097223</c:v>
                </c:pt>
                <c:pt idx="2488">
                  <c:v>29578.830361885441</c:v>
                </c:pt>
                <c:pt idx="2489">
                  <c:v>29579.045543793807</c:v>
                </c:pt>
                <c:pt idx="2490">
                  <c:v>29579.260227851843</c:v>
                </c:pt>
                <c:pt idx="2491">
                  <c:v>29579.474415211382</c:v>
                </c:pt>
                <c:pt idx="2492">
                  <c:v>29579.688107021604</c:v>
                </c:pt>
                <c:pt idx="2493">
                  <c:v>29579.901304429022</c:v>
                </c:pt>
                <c:pt idx="2494">
                  <c:v>29580.114008577497</c:v>
                </c:pt>
                <c:pt idx="2495">
                  <c:v>29580.326220608247</c:v>
                </c:pt>
                <c:pt idx="2496">
                  <c:v>29580.537941659848</c:v>
                </c:pt>
                <c:pt idx="2497">
                  <c:v>29580.749172868243</c:v>
                </c:pt>
                <c:pt idx="2498">
                  <c:v>29580.959915366744</c:v>
                </c:pt>
                <c:pt idx="2499">
                  <c:v>29581.170170286045</c:v>
                </c:pt>
                <c:pt idx="2500">
                  <c:v>29581.37993875422</c:v>
                </c:pt>
                <c:pt idx="2501">
                  <c:v>29581.589221896735</c:v>
                </c:pt>
                <c:pt idx="2502">
                  <c:v>29581.79802083645</c:v>
                </c:pt>
                <c:pt idx="2503">
                  <c:v>29582.00633669363</c:v>
                </c:pt>
                <c:pt idx="2504">
                  <c:v>29582.214170585947</c:v>
                </c:pt>
                <c:pt idx="2505">
                  <c:v>29582.421523628487</c:v>
                </c:pt>
                <c:pt idx="2506">
                  <c:v>29582.62839693376</c:v>
                </c:pt>
                <c:pt idx="2507">
                  <c:v>29582.834791611695</c:v>
                </c:pt>
                <c:pt idx="2508">
                  <c:v>29583.040708769655</c:v>
                </c:pt>
                <c:pt idx="2509">
                  <c:v>29583.246149512444</c:v>
                </c:pt>
                <c:pt idx="2510">
                  <c:v>29583.451114942309</c:v>
                </c:pt>
                <c:pt idx="2511">
                  <c:v>29583.655606158944</c:v>
                </c:pt>
                <c:pt idx="2512">
                  <c:v>29583.859624259501</c:v>
                </c:pt>
                <c:pt idx="2513">
                  <c:v>29584.063170338595</c:v>
                </c:pt>
                <c:pt idx="2514">
                  <c:v>29584.266245488307</c:v>
                </c:pt>
                <c:pt idx="2515">
                  <c:v>29584.468850798188</c:v>
                </c:pt>
                <c:pt idx="2516">
                  <c:v>29584.670987355275</c:v>
                </c:pt>
                <c:pt idx="2517">
                  <c:v>29584.872656244086</c:v>
                </c:pt>
                <c:pt idx="2518">
                  <c:v>29585.073858546632</c:v>
                </c:pt>
                <c:pt idx="2519">
                  <c:v>29585.274595342413</c:v>
                </c:pt>
                <c:pt idx="2520">
                  <c:v>29585.474867708443</c:v>
                </c:pt>
                <c:pt idx="2521">
                  <c:v>29585.674676719234</c:v>
                </c:pt>
                <c:pt idx="2522">
                  <c:v>29585.874023446821</c:v>
                </c:pt>
                <c:pt idx="2523">
                  <c:v>29586.072908960748</c:v>
                </c:pt>
                <c:pt idx="2524">
                  <c:v>29586.271334328096</c:v>
                </c:pt>
                <c:pt idx="2525">
                  <c:v>29586.469300613469</c:v>
                </c:pt>
                <c:pt idx="2526">
                  <c:v>29586.666808879014</c:v>
                </c:pt>
                <c:pt idx="2527">
                  <c:v>29586.863860184414</c:v>
                </c:pt>
                <c:pt idx="2528">
                  <c:v>29587.060455586903</c:v>
                </c:pt>
                <c:pt idx="2529">
                  <c:v>29587.256596141273</c:v>
                </c:pt>
                <c:pt idx="2530">
                  <c:v>29587.452282899871</c:v>
                </c:pt>
                <c:pt idx="2531">
                  <c:v>29587.64751691261</c:v>
                </c:pt>
                <c:pt idx="2532">
                  <c:v>29587.842299226973</c:v>
                </c:pt>
                <c:pt idx="2533">
                  <c:v>29588.036630888022</c:v>
                </c:pt>
                <c:pt idx="2534">
                  <c:v>29588.2305129384</c:v>
                </c:pt>
                <c:pt idx="2535">
                  <c:v>29588.423946418337</c:v>
                </c:pt>
                <c:pt idx="2536">
                  <c:v>29588.616932365661</c:v>
                </c:pt>
                <c:pt idx="2537">
                  <c:v>29588.809471815792</c:v>
                </c:pt>
                <c:pt idx="2538">
                  <c:v>29589.001565801755</c:v>
                </c:pt>
                <c:pt idx="2539">
                  <c:v>29589.193215354189</c:v>
                </c:pt>
                <c:pt idx="2540">
                  <c:v>29589.384421501345</c:v>
                </c:pt>
                <c:pt idx="2541">
                  <c:v>29589.575185269099</c:v>
                </c:pt>
                <c:pt idx="2542">
                  <c:v>29589.76550768095</c:v>
                </c:pt>
                <c:pt idx="2543">
                  <c:v>29589.955389758034</c:v>
                </c:pt>
                <c:pt idx="2544">
                  <c:v>29590.144832519116</c:v>
                </c:pt>
                <c:pt idx="2545">
                  <c:v>29590.333836980612</c:v>
                </c:pt>
                <c:pt idx="2546">
                  <c:v>29590.522404156578</c:v>
                </c:pt>
                <c:pt idx="2547">
                  <c:v>29590.710535058734</c:v>
                </c:pt>
                <c:pt idx="2548">
                  <c:v>29590.89823069645</c:v>
                </c:pt>
                <c:pt idx="2549">
                  <c:v>29591.085492076771</c:v>
                </c:pt>
                <c:pt idx="2550">
                  <c:v>29591.2723202044</c:v>
                </c:pt>
                <c:pt idx="2551">
                  <c:v>29591.458716081725</c:v>
                </c:pt>
                <c:pt idx="2552">
                  <c:v>29591.64468070881</c:v>
                </c:pt>
                <c:pt idx="2553">
                  <c:v>29591.830215083406</c:v>
                </c:pt>
                <c:pt idx="2554">
                  <c:v>29592.015320200957</c:v>
                </c:pt>
                <c:pt idx="2555">
                  <c:v>29592.199997054602</c:v>
                </c:pt>
                <c:pt idx="2556">
                  <c:v>29592.384246635185</c:v>
                </c:pt>
                <c:pt idx="2557">
                  <c:v>29592.568069931254</c:v>
                </c:pt>
                <c:pt idx="2558">
                  <c:v>29592.751467929073</c:v>
                </c:pt>
                <c:pt idx="2559">
                  <c:v>29592.934441612622</c:v>
                </c:pt>
                <c:pt idx="2560">
                  <c:v>29593.116991963605</c:v>
                </c:pt>
                <c:pt idx="2561">
                  <c:v>29593.299119961455</c:v>
                </c:pt>
                <c:pt idx="2562">
                  <c:v>29593.480826583342</c:v>
                </c:pt>
                <c:pt idx="2563">
                  <c:v>29593.662112804166</c:v>
                </c:pt>
                <c:pt idx="2564">
                  <c:v>29593.842979596582</c:v>
                </c:pt>
                <c:pt idx="2565">
                  <c:v>29594.023427930992</c:v>
                </c:pt>
                <c:pt idx="2566">
                  <c:v>29594.203458775548</c:v>
                </c:pt>
                <c:pt idx="2567">
                  <c:v>29594.383073096164</c:v>
                </c:pt>
                <c:pt idx="2568">
                  <c:v>29594.562271856521</c:v>
                </c:pt>
                <c:pt idx="2569">
                  <c:v>29594.741056018072</c:v>
                </c:pt>
                <c:pt idx="2570">
                  <c:v>29594.919426540044</c:v>
                </c:pt>
                <c:pt idx="2571">
                  <c:v>29595.097384379442</c:v>
                </c:pt>
                <c:pt idx="2572">
                  <c:v>29595.274930491058</c:v>
                </c:pt>
                <c:pt idx="2573">
                  <c:v>29595.452065827474</c:v>
                </c:pt>
                <c:pt idx="2574">
                  <c:v>29595.628791339077</c:v>
                </c:pt>
                <c:pt idx="2575">
                  <c:v>29595.805107974043</c:v>
                </c:pt>
                <c:pt idx="2576">
                  <c:v>29595.981016678361</c:v>
                </c:pt>
                <c:pt idx="2577">
                  <c:v>29596.156518395826</c:v>
                </c:pt>
                <c:pt idx="2578">
                  <c:v>29596.331614068058</c:v>
                </c:pt>
                <c:pt idx="2579">
                  <c:v>29596.506304634491</c:v>
                </c:pt>
                <c:pt idx="2580">
                  <c:v>29596.680591032389</c:v>
                </c:pt>
                <c:pt idx="2581">
                  <c:v>29596.854474196847</c:v>
                </c:pt>
                <c:pt idx="2582">
                  <c:v>29597.027955060796</c:v>
                </c:pt>
                <c:pt idx="2583">
                  <c:v>29597.201034555008</c:v>
                </c:pt>
                <c:pt idx="2584">
                  <c:v>29597.373713608104</c:v>
                </c:pt>
                <c:pt idx="2585">
                  <c:v>29597.545993146552</c:v>
                </c:pt>
                <c:pt idx="2586">
                  <c:v>29597.71787409468</c:v>
                </c:pt>
                <c:pt idx="2587">
                  <c:v>29597.889357374675</c:v>
                </c:pt>
                <c:pt idx="2588">
                  <c:v>29598.060443906597</c:v>
                </c:pt>
                <c:pt idx="2589">
                  <c:v>29598.23113460837</c:v>
                </c:pt>
                <c:pt idx="2590">
                  <c:v>29598.401430395796</c:v>
                </c:pt>
                <c:pt idx="2591">
                  <c:v>29598.571332182557</c:v>
                </c:pt>
                <c:pt idx="2592">
                  <c:v>29598.740840880226</c:v>
                </c:pt>
                <c:pt idx="2593">
                  <c:v>29598.909957398264</c:v>
                </c:pt>
                <c:pt idx="2594">
                  <c:v>29599.078682644027</c:v>
                </c:pt>
                <c:pt idx="2595">
                  <c:v>29599.247017522772</c:v>
                </c:pt>
                <c:pt idx="2596">
                  <c:v>29599.414962937662</c:v>
                </c:pt>
                <c:pt idx="2597">
                  <c:v>29599.582519789772</c:v>
                </c:pt>
                <c:pt idx="2598">
                  <c:v>29599.749688978089</c:v>
                </c:pt>
                <c:pt idx="2599">
                  <c:v>29599.916471399523</c:v>
                </c:pt>
                <c:pt idx="2600">
                  <c:v>29600.082867948906</c:v>
                </c:pt>
                <c:pt idx="2601">
                  <c:v>29600.248879519004</c:v>
                </c:pt>
                <c:pt idx="2602">
                  <c:v>29600.414507000511</c:v>
                </c:pt>
                <c:pt idx="2603">
                  <c:v>29600.579751282068</c:v>
                </c:pt>
                <c:pt idx="2604">
                  <c:v>29600.744613250255</c:v>
                </c:pt>
                <c:pt idx="2605">
                  <c:v>29600.909093789604</c:v>
                </c:pt>
                <c:pt idx="2606">
                  <c:v>29601.073193782591</c:v>
                </c:pt>
                <c:pt idx="2607">
                  <c:v>29601.236914109664</c:v>
                </c:pt>
                <c:pt idx="2608">
                  <c:v>29601.400255649227</c:v>
                </c:pt>
                <c:pt idx="2609">
                  <c:v>29601.563219277654</c:v>
                </c:pt>
                <c:pt idx="2610">
                  <c:v>29601.725805869286</c:v>
                </c:pt>
                <c:pt idx="2611">
                  <c:v>29601.888016296445</c:v>
                </c:pt>
                <c:pt idx="2612">
                  <c:v>29602.049851429438</c:v>
                </c:pt>
                <c:pt idx="2613">
                  <c:v>29602.211312136555</c:v>
                </c:pt>
                <c:pt idx="2614">
                  <c:v>29602.372399284075</c:v>
                </c:pt>
                <c:pt idx="2615">
                  <c:v>29602.533113736274</c:v>
                </c:pt>
                <c:pt idx="2616">
                  <c:v>29602.693456355431</c:v>
                </c:pt>
                <c:pt idx="2617">
                  <c:v>29602.853428001828</c:v>
                </c:pt>
                <c:pt idx="2618">
                  <c:v>29603.013029533759</c:v>
                </c:pt>
                <c:pt idx="2619">
                  <c:v>29603.172261807529</c:v>
                </c:pt>
                <c:pt idx="2620">
                  <c:v>29603.331125677461</c:v>
                </c:pt>
                <c:pt idx="2621">
                  <c:v>29603.489621995908</c:v>
                </c:pt>
                <c:pt idx="2622">
                  <c:v>29603.647751613244</c:v>
                </c:pt>
                <c:pt idx="2623">
                  <c:v>29603.805515377873</c:v>
                </c:pt>
                <c:pt idx="2624">
                  <c:v>29603.962914136249</c:v>
                </c:pt>
                <c:pt idx="2625">
                  <c:v>29604.119948732856</c:v>
                </c:pt>
                <c:pt idx="2626">
                  <c:v>29604.276620010227</c:v>
                </c:pt>
                <c:pt idx="2627">
                  <c:v>29604.43292880895</c:v>
                </c:pt>
                <c:pt idx="2628">
                  <c:v>29604.588875967664</c:v>
                </c:pt>
                <c:pt idx="2629">
                  <c:v>29604.744462323066</c:v>
                </c:pt>
                <c:pt idx="2630">
                  <c:v>29604.89968870992</c:v>
                </c:pt>
                <c:pt idx="2631">
                  <c:v>29605.054555961062</c:v>
                </c:pt>
                <c:pt idx="2632">
                  <c:v>29605.209064907394</c:v>
                </c:pt>
                <c:pt idx="2633">
                  <c:v>29605.3632163779</c:v>
                </c:pt>
                <c:pt idx="2634">
                  <c:v>29605.517011199645</c:v>
                </c:pt>
                <c:pt idx="2635">
                  <c:v>29605.67045019778</c:v>
                </c:pt>
                <c:pt idx="2636">
                  <c:v>29605.823534195548</c:v>
                </c:pt>
                <c:pt idx="2637">
                  <c:v>29605.976264014287</c:v>
                </c:pt>
                <c:pt idx="2638">
                  <c:v>29606.128640473435</c:v>
                </c:pt>
                <c:pt idx="2639">
                  <c:v>29606.280664390535</c:v>
                </c:pt>
                <c:pt idx="2640">
                  <c:v>29606.432336581234</c:v>
                </c:pt>
                <c:pt idx="2641">
                  <c:v>29606.583657859301</c:v>
                </c:pt>
                <c:pt idx="2642">
                  <c:v>29606.734629036611</c:v>
                </c:pt>
                <c:pt idx="2643">
                  <c:v>29606.885250923166</c:v>
                </c:pt>
                <c:pt idx="2644">
                  <c:v>29607.035524327097</c:v>
                </c:pt>
                <c:pt idx="2645">
                  <c:v>29607.185450054661</c:v>
                </c:pt>
                <c:pt idx="2646">
                  <c:v>29607.335028910249</c:v>
                </c:pt>
                <c:pt idx="2647">
                  <c:v>29607.484261696394</c:v>
                </c:pt>
                <c:pt idx="2648">
                  <c:v>29607.633149213772</c:v>
                </c:pt>
                <c:pt idx="2649">
                  <c:v>29607.781692261207</c:v>
                </c:pt>
                <c:pt idx="2650">
                  <c:v>29607.929891635671</c:v>
                </c:pt>
                <c:pt idx="2651">
                  <c:v>29608.077748132295</c:v>
                </c:pt>
                <c:pt idx="2652">
                  <c:v>29608.225262544369</c:v>
                </c:pt>
                <c:pt idx="2653">
                  <c:v>29608.37243566335</c:v>
                </c:pt>
                <c:pt idx="2654">
                  <c:v>29608.519268278862</c:v>
                </c:pt>
                <c:pt idx="2655">
                  <c:v>29608.665761178701</c:v>
                </c:pt>
                <c:pt idx="2656">
                  <c:v>29608.811915148843</c:v>
                </c:pt>
                <c:pt idx="2657">
                  <c:v>29608.957730973445</c:v>
                </c:pt>
                <c:pt idx="2658">
                  <c:v>29609.103209434848</c:v>
                </c:pt>
                <c:pt idx="2659">
                  <c:v>29609.248351313585</c:v>
                </c:pt>
                <c:pt idx="2660">
                  <c:v>29609.393157388382</c:v>
                </c:pt>
                <c:pt idx="2661">
                  <c:v>29609.537628436163</c:v>
                </c:pt>
                <c:pt idx="2662">
                  <c:v>29609.681765232053</c:v>
                </c:pt>
                <c:pt idx="2663">
                  <c:v>29609.82556854939</c:v>
                </c:pt>
                <c:pt idx="2664">
                  <c:v>29609.969039159718</c:v>
                </c:pt>
                <c:pt idx="2665">
                  <c:v>29610.112177832794</c:v>
                </c:pt>
                <c:pt idx="2666">
                  <c:v>29610.254985336596</c:v>
                </c:pt>
                <c:pt idx="2667">
                  <c:v>29610.39746243733</c:v>
                </c:pt>
                <c:pt idx="2668">
                  <c:v>29610.539609899421</c:v>
                </c:pt>
                <c:pt idx="2669">
                  <c:v>29610.681428485528</c:v>
                </c:pt>
                <c:pt idx="2670">
                  <c:v>29610.82291895655</c:v>
                </c:pt>
                <c:pt idx="2671">
                  <c:v>29610.964082071623</c:v>
                </c:pt>
                <c:pt idx="2672">
                  <c:v>29611.104918588124</c:v>
                </c:pt>
                <c:pt idx="2673">
                  <c:v>29611.245429261679</c:v>
                </c:pt>
                <c:pt idx="2674">
                  <c:v>29611.385614846167</c:v>
                </c:pt>
                <c:pt idx="2675">
                  <c:v>29611.525476093724</c:v>
                </c:pt>
                <c:pt idx="2676">
                  <c:v>29611.665013754744</c:v>
                </c:pt>
                <c:pt idx="2677">
                  <c:v>29611.804228577883</c:v>
                </c:pt>
                <c:pt idx="2678">
                  <c:v>29611.943121310069</c:v>
                </c:pt>
                <c:pt idx="2679">
                  <c:v>29612.081692696498</c:v>
                </c:pt>
                <c:pt idx="2680">
                  <c:v>29612.219943480646</c:v>
                </c:pt>
                <c:pt idx="2681">
                  <c:v>29612.357874404268</c:v>
                </c:pt>
                <c:pt idx="2682">
                  <c:v>29612.495486207397</c:v>
                </c:pt>
                <c:pt idx="2683">
                  <c:v>29612.632779628362</c:v>
                </c:pt>
                <c:pt idx="2684">
                  <c:v>29612.769755403777</c:v>
                </c:pt>
                <c:pt idx="2685">
                  <c:v>29612.906414268557</c:v>
                </c:pt>
                <c:pt idx="2686">
                  <c:v>29613.042756955911</c:v>
                </c:pt>
                <c:pt idx="2687">
                  <c:v>29613.17878419736</c:v>
                </c:pt>
                <c:pt idx="2688">
                  <c:v>29613.314496722724</c:v>
                </c:pt>
                <c:pt idx="2689">
                  <c:v>29613.449895260139</c:v>
                </c:pt>
                <c:pt idx="2690">
                  <c:v>29613.584980536056</c:v>
                </c:pt>
                <c:pt idx="2691">
                  <c:v>29613.719753275243</c:v>
                </c:pt>
                <c:pt idx="2692">
                  <c:v>29613.854214200797</c:v>
                </c:pt>
                <c:pt idx="2693">
                  <c:v>29613.988364034136</c:v>
                </c:pt>
                <c:pt idx="2694">
                  <c:v>29614.122203495011</c:v>
                </c:pt>
                <c:pt idx="2695">
                  <c:v>29614.255733301507</c:v>
                </c:pt>
                <c:pt idx="2696">
                  <c:v>29614.388954170048</c:v>
                </c:pt>
                <c:pt idx="2697">
                  <c:v>29614.521866815401</c:v>
                </c:pt>
                <c:pt idx="2698">
                  <c:v>29614.654471950678</c:v>
                </c:pt>
                <c:pt idx="2699">
                  <c:v>29614.786770287345</c:v>
                </c:pt>
                <c:pt idx="2700">
                  <c:v>29614.918762535217</c:v>
                </c:pt>
                <c:pt idx="2701">
                  <c:v>29615.050449402468</c:v>
                </c:pt>
                <c:pt idx="2702">
                  <c:v>29615.181831595637</c:v>
                </c:pt>
                <c:pt idx="2703">
                  <c:v>29615.312909819622</c:v>
                </c:pt>
                <c:pt idx="2704">
                  <c:v>29615.443684777696</c:v>
                </c:pt>
                <c:pt idx="2705">
                  <c:v>29615.574157171504</c:v>
                </c:pt>
                <c:pt idx="2706">
                  <c:v>29615.704327701063</c:v>
                </c:pt>
                <c:pt idx="2707">
                  <c:v>29615.834197064778</c:v>
                </c:pt>
                <c:pt idx="2708">
                  <c:v>29615.96376595943</c:v>
                </c:pt>
                <c:pt idx="2709">
                  <c:v>29616.093035080194</c:v>
                </c:pt>
                <c:pt idx="2710">
                  <c:v>29616.222005120635</c:v>
                </c:pt>
                <c:pt idx="2711">
                  <c:v>29616.350676772712</c:v>
                </c:pt>
                <c:pt idx="2712">
                  <c:v>29616.479050726783</c:v>
                </c:pt>
                <c:pt idx="2713">
                  <c:v>29616.60712767161</c:v>
                </c:pt>
                <c:pt idx="2714">
                  <c:v>29616.734908294362</c:v>
                </c:pt>
                <c:pt idx="2715">
                  <c:v>29616.862393280619</c:v>
                </c:pt>
                <c:pt idx="2716">
                  <c:v>29616.989583314371</c:v>
                </c:pt>
                <c:pt idx="2717">
                  <c:v>29617.116479078028</c:v>
                </c:pt>
                <c:pt idx="2718">
                  <c:v>29617.243081252418</c:v>
                </c:pt>
                <c:pt idx="2719">
                  <c:v>29617.3693905168</c:v>
                </c:pt>
                <c:pt idx="2720">
                  <c:v>29617.495407548857</c:v>
                </c:pt>
                <c:pt idx="2721">
                  <c:v>29617.621133024706</c:v>
                </c:pt>
                <c:pt idx="2722">
                  <c:v>29617.746567618899</c:v>
                </c:pt>
                <c:pt idx="2723">
                  <c:v>29617.871712004424</c:v>
                </c:pt>
                <c:pt idx="2724">
                  <c:v>29617.996566852718</c:v>
                </c:pt>
                <c:pt idx="2725">
                  <c:v>29618.121132833661</c:v>
                </c:pt>
                <c:pt idx="2726">
                  <c:v>29618.245410615586</c:v>
                </c:pt>
                <c:pt idx="2727">
                  <c:v>29618.369400865275</c:v>
                </c:pt>
                <c:pt idx="2728">
                  <c:v>29618.493104247969</c:v>
                </c:pt>
                <c:pt idx="2729">
                  <c:v>29618.616521427375</c:v>
                </c:pt>
                <c:pt idx="2730">
                  <c:v>29618.739653065655</c:v>
                </c:pt>
                <c:pt idx="2731">
                  <c:v>29618.862499823448</c:v>
                </c:pt>
                <c:pt idx="2732">
                  <c:v>29618.985062359858</c:v>
                </c:pt>
                <c:pt idx="2733">
                  <c:v>29619.10734133247</c:v>
                </c:pt>
                <c:pt idx="2734">
                  <c:v>29619.229337397341</c:v>
                </c:pt>
                <c:pt idx="2735">
                  <c:v>29619.351051209014</c:v>
                </c:pt>
                <c:pt idx="2736">
                  <c:v>29619.472483420519</c:v>
                </c:pt>
                <c:pt idx="2737">
                  <c:v>29619.593634683373</c:v>
                </c:pt>
                <c:pt idx="2738">
                  <c:v>29619.714505647586</c:v>
                </c:pt>
                <c:pt idx="2739">
                  <c:v>29619.835096961662</c:v>
                </c:pt>
                <c:pt idx="2740">
                  <c:v>29619.95540927261</c:v>
                </c:pt>
                <c:pt idx="2741">
                  <c:v>29620.075443225938</c:v>
                </c:pt>
                <c:pt idx="2742">
                  <c:v>29620.195199465659</c:v>
                </c:pt>
                <c:pt idx="2743">
                  <c:v>29620.314678634299</c:v>
                </c:pt>
                <c:pt idx="2744">
                  <c:v>29620.433881372897</c:v>
                </c:pt>
                <c:pt idx="2745">
                  <c:v>29620.552808321012</c:v>
                </c:pt>
                <c:pt idx="2746">
                  <c:v>29620.671460116715</c:v>
                </c:pt>
                <c:pt idx="2747">
                  <c:v>29620.789837396605</c:v>
                </c:pt>
                <c:pt idx="2748">
                  <c:v>29620.907940795812</c:v>
                </c:pt>
                <c:pt idx="2749">
                  <c:v>29621.025770947996</c:v>
                </c:pt>
                <c:pt idx="2750">
                  <c:v>29621.143328485341</c:v>
                </c:pt>
                <c:pt idx="2751">
                  <c:v>29621.26061403858</c:v>
                </c:pt>
                <c:pt idx="2752">
                  <c:v>29621.37762823698</c:v>
                </c:pt>
                <c:pt idx="2753">
                  <c:v>29621.494371708359</c:v>
                </c:pt>
                <c:pt idx="2754">
                  <c:v>29621.610845079074</c:v>
                </c:pt>
                <c:pt idx="2755">
                  <c:v>29621.727048974037</c:v>
                </c:pt>
                <c:pt idx="2756">
                  <c:v>29621.842984016715</c:v>
                </c:pt>
                <c:pt idx="2757">
                  <c:v>29621.958650829132</c:v>
                </c:pt>
                <c:pt idx="2758">
                  <c:v>29622.074050031872</c:v>
                </c:pt>
                <c:pt idx="2759">
                  <c:v>29622.189182244081</c:v>
                </c:pt>
                <c:pt idx="2760">
                  <c:v>29622.304048083479</c:v>
                </c:pt>
                <c:pt idx="2761">
                  <c:v>29622.418648166349</c:v>
                </c:pt>
                <c:pt idx="2762">
                  <c:v>29622.532983107554</c:v>
                </c:pt>
                <c:pt idx="2763">
                  <c:v>29622.647053520534</c:v>
                </c:pt>
                <c:pt idx="2764">
                  <c:v>29622.760860017308</c:v>
                </c:pt>
                <c:pt idx="2765">
                  <c:v>29622.874403208476</c:v>
                </c:pt>
                <c:pt idx="2766">
                  <c:v>29622.987683703232</c:v>
                </c:pt>
                <c:pt idx="2767">
                  <c:v>29623.100702109354</c:v>
                </c:pt>
                <c:pt idx="2768">
                  <c:v>29623.213459033221</c:v>
                </c:pt>
                <c:pt idx="2769">
                  <c:v>29623.325955079803</c:v>
                </c:pt>
                <c:pt idx="2770">
                  <c:v>29623.43819085267</c:v>
                </c:pt>
                <c:pt idx="2771">
                  <c:v>29623.550166953999</c:v>
                </c:pt>
                <c:pt idx="2772">
                  <c:v>29623.661883984576</c:v>
                </c:pt>
                <c:pt idx="2773">
                  <c:v>29623.773342543791</c:v>
                </c:pt>
                <c:pt idx="2774">
                  <c:v>29623.884543229648</c:v>
                </c:pt>
                <c:pt idx="2775">
                  <c:v>29623.995486638771</c:v>
                </c:pt>
                <c:pt idx="2776">
                  <c:v>29624.106173366403</c:v>
                </c:pt>
                <c:pt idx="2777">
                  <c:v>29624.216604006408</c:v>
                </c:pt>
                <c:pt idx="2778">
                  <c:v>29624.326779151277</c:v>
                </c:pt>
                <c:pt idx="2779">
                  <c:v>29624.436699392132</c:v>
                </c:pt>
                <c:pt idx="2780">
                  <c:v>29624.546365318725</c:v>
                </c:pt>
                <c:pt idx="2781">
                  <c:v>29624.655777519441</c:v>
                </c:pt>
                <c:pt idx="2782">
                  <c:v>29624.764936581309</c:v>
                </c:pt>
                <c:pt idx="2783">
                  <c:v>29624.873843089994</c:v>
                </c:pt>
                <c:pt idx="2784">
                  <c:v>29624.982497629815</c:v>
                </c:pt>
                <c:pt idx="2785">
                  <c:v>29625.090900783729</c:v>
                </c:pt>
                <c:pt idx="2786">
                  <c:v>29625.19905313335</c:v>
                </c:pt>
                <c:pt idx="2787">
                  <c:v>29625.306955258948</c:v>
                </c:pt>
                <c:pt idx="2788">
                  <c:v>29625.414607739443</c:v>
                </c:pt>
                <c:pt idx="2789">
                  <c:v>29625.522011152425</c:v>
                </c:pt>
                <c:pt idx="2790">
                  <c:v>29625.629166074137</c:v>
                </c:pt>
                <c:pt idx="2791">
                  <c:v>29625.736073079501</c:v>
                </c:pt>
                <c:pt idx="2792">
                  <c:v>29625.842732742098</c:v>
                </c:pt>
                <c:pt idx="2793">
                  <c:v>29625.949145634189</c:v>
                </c:pt>
                <c:pt idx="2794">
                  <c:v>29626.055312326709</c:v>
                </c:pt>
                <c:pt idx="2795">
                  <c:v>29626.16123338927</c:v>
                </c:pt>
                <c:pt idx="2796">
                  <c:v>29626.266909390168</c:v>
                </c:pt>
                <c:pt idx="2797">
                  <c:v>29626.372340896385</c:v>
                </c:pt>
                <c:pt idx="2798">
                  <c:v>29626.477528473588</c:v>
                </c:pt>
                <c:pt idx="2799">
                  <c:v>29626.582472686139</c:v>
                </c:pt>
                <c:pt idx="2800">
                  <c:v>29626.687174097093</c:v>
                </c:pt>
                <c:pt idx="2801">
                  <c:v>29626.7916332682</c:v>
                </c:pt>
                <c:pt idx="2802">
                  <c:v>29626.895850759913</c:v>
                </c:pt>
                <c:pt idx="2803">
                  <c:v>29626.999827131389</c:v>
                </c:pt>
                <c:pt idx="2804">
                  <c:v>29627.103562940487</c:v>
                </c:pt>
                <c:pt idx="2805">
                  <c:v>29627.207058743781</c:v>
                </c:pt>
                <c:pt idx="2806">
                  <c:v>29627.310315096554</c:v>
                </c:pt>
                <c:pt idx="2807">
                  <c:v>29627.413332552806</c:v>
                </c:pt>
                <c:pt idx="2808">
                  <c:v>29627.516111665249</c:v>
                </c:pt>
                <c:pt idx="2809">
                  <c:v>29627.618652985326</c:v>
                </c:pt>
                <c:pt idx="2810">
                  <c:v>29627.720957063197</c:v>
                </c:pt>
                <c:pt idx="2811">
                  <c:v>29627.823024447753</c:v>
                </c:pt>
                <c:pt idx="2812">
                  <c:v>29627.924855686615</c:v>
                </c:pt>
                <c:pt idx="2813">
                  <c:v>29628.026451326135</c:v>
                </c:pt>
                <c:pt idx="2814">
                  <c:v>29628.127811911399</c:v>
                </c:pt>
                <c:pt idx="2815">
                  <c:v>29628.228937986238</c:v>
                </c:pt>
                <c:pt idx="2816">
                  <c:v>29628.329830093218</c:v>
                </c:pt>
                <c:pt idx="2817">
                  <c:v>29628.430488773654</c:v>
                </c:pt>
                <c:pt idx="2818">
                  <c:v>29628.530914567611</c:v>
                </c:pt>
                <c:pt idx="2819">
                  <c:v>29628.631108013898</c:v>
                </c:pt>
                <c:pt idx="2820">
                  <c:v>29628.731069650079</c:v>
                </c:pt>
                <c:pt idx="2821">
                  <c:v>29628.830800012478</c:v>
                </c:pt>
                <c:pt idx="2822">
                  <c:v>29628.930299636177</c:v>
                </c:pt>
                <c:pt idx="2823">
                  <c:v>29629.029569055016</c:v>
                </c:pt>
                <c:pt idx="2824">
                  <c:v>29629.128608801602</c:v>
                </c:pt>
                <c:pt idx="2825">
                  <c:v>29629.227419407314</c:v>
                </c:pt>
                <c:pt idx="2826">
                  <c:v>29629.326001402296</c:v>
                </c:pt>
                <c:pt idx="2827">
                  <c:v>29629.42435531547</c:v>
                </c:pt>
                <c:pt idx="2828">
                  <c:v>29629.522481674529</c:v>
                </c:pt>
                <c:pt idx="2829">
                  <c:v>29629.620381005949</c:v>
                </c:pt>
                <c:pt idx="2830">
                  <c:v>29629.718053834989</c:v>
                </c:pt>
                <c:pt idx="2831">
                  <c:v>29629.81550068569</c:v>
                </c:pt>
                <c:pt idx="2832">
                  <c:v>29629.91272208088</c:v>
                </c:pt>
                <c:pt idx="2833">
                  <c:v>29630.009718542176</c:v>
                </c:pt>
                <c:pt idx="2834">
                  <c:v>29630.106490589995</c:v>
                </c:pt>
                <c:pt idx="2835">
                  <c:v>29630.203038743544</c:v>
                </c:pt>
                <c:pt idx="2836">
                  <c:v>29630.29936352083</c:v>
                </c:pt>
                <c:pt idx="2837">
                  <c:v>29630.395465438662</c:v>
                </c:pt>
                <c:pt idx="2838">
                  <c:v>29630.491345012655</c:v>
                </c:pt>
                <c:pt idx="2839">
                  <c:v>29630.587002757227</c:v>
                </c:pt>
                <c:pt idx="2840">
                  <c:v>29630.68243918561</c:v>
                </c:pt>
                <c:pt idx="2841">
                  <c:v>29630.777654809848</c:v>
                </c:pt>
                <c:pt idx="2842">
                  <c:v>29630.872650140798</c:v>
                </c:pt>
                <c:pt idx="2843">
                  <c:v>29630.967425688134</c:v>
                </c:pt>
                <c:pt idx="2844">
                  <c:v>29631.061981960353</c:v>
                </c:pt>
                <c:pt idx="2845">
                  <c:v>29631.156319464779</c:v>
                </c:pt>
                <c:pt idx="2846">
                  <c:v>29631.250438707557</c:v>
                </c:pt>
                <c:pt idx="2847">
                  <c:v>29631.34434019366</c:v>
                </c:pt>
                <c:pt idx="2848">
                  <c:v>29631.438024426901</c:v>
                </c:pt>
                <c:pt idx="2849">
                  <c:v>29631.531491909918</c:v>
                </c:pt>
                <c:pt idx="2850">
                  <c:v>29631.624743144188</c:v>
                </c:pt>
                <c:pt idx="2851">
                  <c:v>29631.717778630034</c:v>
                </c:pt>
                <c:pt idx="2852">
                  <c:v>29631.810598866614</c:v>
                </c:pt>
                <c:pt idx="2853">
                  <c:v>29631.903204351936</c:v>
                </c:pt>
                <c:pt idx="2854">
                  <c:v>29631.995595582852</c:v>
                </c:pt>
                <c:pt idx="2855">
                  <c:v>29632.087773055067</c:v>
                </c:pt>
                <c:pt idx="2856">
                  <c:v>29632.179737263141</c:v>
                </c:pt>
                <c:pt idx="2857">
                  <c:v>29632.271488700484</c:v>
                </c:pt>
                <c:pt idx="2858">
                  <c:v>29632.36302785937</c:v>
                </c:pt>
                <c:pt idx="2859">
                  <c:v>29632.45435523093</c:v>
                </c:pt>
                <c:pt idx="2860">
                  <c:v>29632.545471305162</c:v>
                </c:pt>
                <c:pt idx="2861">
                  <c:v>29632.636376570928</c:v>
                </c:pt>
                <c:pt idx="2862">
                  <c:v>29632.727071515961</c:v>
                </c:pt>
                <c:pt idx="2863">
                  <c:v>29632.817556626866</c:v>
                </c:pt>
                <c:pt idx="2864">
                  <c:v>29632.907832389115</c:v>
                </c:pt>
                <c:pt idx="2865">
                  <c:v>29632.997899287067</c:v>
                </c:pt>
                <c:pt idx="2866">
                  <c:v>29633.087757803954</c:v>
                </c:pt>
                <c:pt idx="2867">
                  <c:v>29633.177408421892</c:v>
                </c:pt>
                <c:pt idx="2868">
                  <c:v>29633.266851621884</c:v>
                </c:pt>
                <c:pt idx="2869">
                  <c:v>29633.356087883811</c:v>
                </c:pt>
                <c:pt idx="2870">
                  <c:v>29633.445117686457</c:v>
                </c:pt>
                <c:pt idx="2871">
                  <c:v>29633.533941507489</c:v>
                </c:pt>
                <c:pt idx="2872">
                  <c:v>29633.622559823467</c:v>
                </c:pt>
                <c:pt idx="2873">
                  <c:v>29633.710973109857</c:v>
                </c:pt>
                <c:pt idx="2874">
                  <c:v>29633.799181841023</c:v>
                </c:pt>
                <c:pt idx="2875">
                  <c:v>29633.887186490225</c:v>
                </c:pt>
                <c:pt idx="2876">
                  <c:v>29633.974987529633</c:v>
                </c:pt>
                <c:pt idx="2877">
                  <c:v>29634.062585430325</c:v>
                </c:pt>
                <c:pt idx="2878">
                  <c:v>29634.149980662289</c:v>
                </c:pt>
                <c:pt idx="2879">
                  <c:v>29634.237173694419</c:v>
                </c:pt>
                <c:pt idx="2880">
                  <c:v>29634.324164994534</c:v>
                </c:pt>
                <c:pt idx="2881">
                  <c:v>29634.410955029365</c:v>
                </c:pt>
                <c:pt idx="2882">
                  <c:v>29634.497544264566</c:v>
                </c:pt>
                <c:pt idx="2883">
                  <c:v>29634.583933164711</c:v>
                </c:pt>
                <c:pt idx="2884">
                  <c:v>29634.670122193304</c:v>
                </c:pt>
                <c:pt idx="2885">
                  <c:v>29634.756111812767</c:v>
                </c:pt>
                <c:pt idx="2886">
                  <c:v>29634.841902484459</c:v>
                </c:pt>
                <c:pt idx="2887">
                  <c:v>29634.927494668675</c:v>
                </c:pt>
                <c:pt idx="2888">
                  <c:v>29635.012888824636</c:v>
                </c:pt>
                <c:pt idx="2889">
                  <c:v>29635.098085410507</c:v>
                </c:pt>
                <c:pt idx="2890">
                  <c:v>29635.183084883392</c:v>
                </c:pt>
                <c:pt idx="2891">
                  <c:v>29635.267887699338</c:v>
                </c:pt>
                <c:pt idx="2892">
                  <c:v>29635.352494313331</c:v>
                </c:pt>
                <c:pt idx="2893">
                  <c:v>29635.436905179311</c:v>
                </c:pt>
                <c:pt idx="2894">
                  <c:v>29635.521120750167</c:v>
                </c:pt>
                <c:pt idx="2895">
                  <c:v>29635.605141477736</c:v>
                </c:pt>
                <c:pt idx="2896">
                  <c:v>29635.688967812814</c:v>
                </c:pt>
                <c:pt idx="2897">
                  <c:v>29635.772600205153</c:v>
                </c:pt>
                <c:pt idx="2898">
                  <c:v>29635.856039103463</c:v>
                </c:pt>
                <c:pt idx="2899">
                  <c:v>29635.939284955417</c:v>
                </c:pt>
                <c:pt idx="2900">
                  <c:v>29636.022338207651</c:v>
                </c:pt>
                <c:pt idx="2901">
                  <c:v>29636.10519930577</c:v>
                </c:pt>
                <c:pt idx="2902">
                  <c:v>29636.187868694346</c:v>
                </c:pt>
                <c:pt idx="2903">
                  <c:v>29636.270346816924</c:v>
                </c:pt>
                <c:pt idx="2904">
                  <c:v>29636.352634116021</c:v>
                </c:pt>
                <c:pt idx="2905">
                  <c:v>29636.434731033129</c:v>
                </c:pt>
                <c:pt idx="2906">
                  <c:v>29636.516638008725</c:v>
                </c:pt>
                <c:pt idx="2907">
                  <c:v>29636.59835548226</c:v>
                </c:pt>
                <c:pt idx="2908">
                  <c:v>29636.679883892168</c:v>
                </c:pt>
                <c:pt idx="2909">
                  <c:v>29636.761223675876</c:v>
                </c:pt>
                <c:pt idx="2910">
                  <c:v>29636.842375269793</c:v>
                </c:pt>
                <c:pt idx="2911">
                  <c:v>29636.923339109318</c:v>
                </c:pt>
                <c:pt idx="2912">
                  <c:v>29637.004115628846</c:v>
                </c:pt>
                <c:pt idx="2913">
                  <c:v>29637.084705261765</c:v>
                </c:pt>
                <c:pt idx="2914">
                  <c:v>29637.165108440462</c:v>
                </c:pt>
                <c:pt idx="2915">
                  <c:v>29637.245325596319</c:v>
                </c:pt>
                <c:pt idx="2916">
                  <c:v>29637.325357159727</c:v>
                </c:pt>
                <c:pt idx="2917">
                  <c:v>29637.405203560076</c:v>
                </c:pt>
                <c:pt idx="2918">
                  <c:v>29637.484865225764</c:v>
                </c:pt>
                <c:pt idx="2919">
                  <c:v>29637.564342584195</c:v>
                </c:pt>
                <c:pt idx="2920">
                  <c:v>29637.643636061792</c:v>
                </c:pt>
                <c:pt idx="2921">
                  <c:v>29637.722746083982</c:v>
                </c:pt>
                <c:pt idx="2922">
                  <c:v>29637.801673075213</c:v>
                </c:pt>
                <c:pt idx="2923">
                  <c:v>29637.880417458953</c:v>
                </c:pt>
                <c:pt idx="2924">
                  <c:v>29637.958979657684</c:v>
                </c:pt>
                <c:pt idx="2925">
                  <c:v>29638.037360092912</c:v>
                </c:pt>
                <c:pt idx="2926">
                  <c:v>29638.115559185175</c:v>
                </c:pt>
                <c:pt idx="2927">
                  <c:v>29638.193577354032</c:v>
                </c:pt>
                <c:pt idx="2928">
                  <c:v>29638.271415018069</c:v>
                </c:pt>
                <c:pt idx="2929">
                  <c:v>29638.349072594909</c:v>
                </c:pt>
                <c:pt idx="2930">
                  <c:v>29638.426550501204</c:v>
                </c:pt>
                <c:pt idx="2931">
                  <c:v>29638.503849152647</c:v>
                </c:pt>
                <c:pt idx="2932">
                  <c:v>29638.580968963961</c:v>
                </c:pt>
                <c:pt idx="2933">
                  <c:v>29638.65791034892</c:v>
                </c:pt>
                <c:pt idx="2934">
                  <c:v>29638.734673720337</c:v>
                </c:pt>
                <c:pt idx="2935">
                  <c:v>29638.811259490067</c:v>
                </c:pt>
                <c:pt idx="2936">
                  <c:v>29638.887668069012</c:v>
                </c:pt>
                <c:pt idx="2937">
                  <c:v>29638.963899867125</c:v>
                </c:pt>
                <c:pt idx="2938">
                  <c:v>29639.039955293414</c:v>
                </c:pt>
                <c:pt idx="2939">
                  <c:v>29639.115834755936</c:v>
                </c:pt>
                <c:pt idx="2940">
                  <c:v>29639.191538661802</c:v>
                </c:pt>
                <c:pt idx="2941">
                  <c:v>29639.26706741719</c:v>
                </c:pt>
                <c:pt idx="2942">
                  <c:v>29639.342421427329</c:v>
                </c:pt>
                <c:pt idx="2943">
                  <c:v>29639.417601096513</c:v>
                </c:pt>
                <c:pt idx="2944">
                  <c:v>29639.492606828106</c:v>
                </c:pt>
                <c:pt idx="2945">
                  <c:v>29639.567439024529</c:v>
                </c:pt>
                <c:pt idx="2946">
                  <c:v>29639.642098087283</c:v>
                </c:pt>
                <c:pt idx="2947">
                  <c:v>29639.716584416929</c:v>
                </c:pt>
                <c:pt idx="2948">
                  <c:v>29639.79089841311</c:v>
                </c:pt>
                <c:pt idx="2949">
                  <c:v>29639.865040474539</c:v>
                </c:pt>
                <c:pt idx="2950">
                  <c:v>29639.939010999009</c:v>
                </c:pt>
                <c:pt idx="2951">
                  <c:v>29640.012810383396</c:v>
                </c:pt>
                <c:pt idx="2952">
                  <c:v>29640.086439023649</c:v>
                </c:pt>
                <c:pt idx="2953">
                  <c:v>29640.15989731481</c:v>
                </c:pt>
                <c:pt idx="2954">
                  <c:v>29640.233185651003</c:v>
                </c:pt>
                <c:pt idx="2955">
                  <c:v>29640.306304425438</c:v>
                </c:pt>
                <c:pt idx="2956">
                  <c:v>29640.379254030417</c:v>
                </c:pt>
                <c:pt idx="2957">
                  <c:v>29640.452034857335</c:v>
                </c:pt>
                <c:pt idx="2958">
                  <c:v>29640.524647296683</c:v>
                </c:pt>
                <c:pt idx="2959">
                  <c:v>29640.597091738044</c:v>
                </c:pt>
                <c:pt idx="2960">
                  <c:v>29640.669368570103</c:v>
                </c:pt>
                <c:pt idx="2961">
                  <c:v>29640.741478180647</c:v>
                </c:pt>
                <c:pt idx="2962">
                  <c:v>29640.813420956565</c:v>
                </c:pt>
                <c:pt idx="2963">
                  <c:v>29640.885197283846</c:v>
                </c:pt>
                <c:pt idx="2964">
                  <c:v>29640.956807547591</c:v>
                </c:pt>
                <c:pt idx="2965">
                  <c:v>29641.028252132011</c:v>
                </c:pt>
                <c:pt idx="2966">
                  <c:v>29641.099531420423</c:v>
                </c:pt>
                <c:pt idx="2967">
                  <c:v>29641.17064579526</c:v>
                </c:pt>
                <c:pt idx="2968">
                  <c:v>29641.241595638076</c:v>
                </c:pt>
                <c:pt idx="2969">
                  <c:v>29641.312381329528</c:v>
                </c:pt>
                <c:pt idx="2970">
                  <c:v>29641.383003249404</c:v>
                </c:pt>
                <c:pt idx="2971">
                  <c:v>29641.453461776615</c:v>
                </c:pt>
                <c:pt idx="2972">
                  <c:v>29641.523757289186</c:v>
                </c:pt>
                <c:pt idx="2973">
                  <c:v>29641.593890164269</c:v>
                </c:pt>
                <c:pt idx="2974">
                  <c:v>29641.663860778153</c:v>
                </c:pt>
                <c:pt idx="2975">
                  <c:v>29641.733669506244</c:v>
                </c:pt>
                <c:pt idx="2976">
                  <c:v>29641.803316723086</c:v>
                </c:pt>
                <c:pt idx="2977">
                  <c:v>29641.872802802358</c:v>
                </c:pt>
                <c:pt idx="2978">
                  <c:v>29641.942128116869</c:v>
                </c:pt>
                <c:pt idx="2979">
                  <c:v>29642.011293038573</c:v>
                </c:pt>
                <c:pt idx="2980">
                  <c:v>29642.080297938555</c:v>
                </c:pt>
                <c:pt idx="2981">
                  <c:v>29642.149143187045</c:v>
                </c:pt>
                <c:pt idx="2982">
                  <c:v>29642.217829153418</c:v>
                </c:pt>
                <c:pt idx="2983">
                  <c:v>29642.286356206194</c:v>
                </c:pt>
                <c:pt idx="2984">
                  <c:v>29642.354724713037</c:v>
                </c:pt>
                <c:pt idx="2985">
                  <c:v>29642.422935040766</c:v>
                </c:pt>
                <c:pt idx="2986">
                  <c:v>29642.490987555346</c:v>
                </c:pt>
                <c:pt idx="2987">
                  <c:v>29642.558882621899</c:v>
                </c:pt>
                <c:pt idx="2988">
                  <c:v>29642.6266206047</c:v>
                </c:pt>
                <c:pt idx="2989">
                  <c:v>29642.694201867183</c:v>
                </c:pt>
                <c:pt idx="2990">
                  <c:v>29642.761626771939</c:v>
                </c:pt>
                <c:pt idx="2991">
                  <c:v>29642.828895680723</c:v>
                </c:pt>
                <c:pt idx="2992">
                  <c:v>29642.896008954449</c:v>
                </c:pt>
                <c:pt idx="2993">
                  <c:v>29642.962966953197</c:v>
                </c:pt>
                <c:pt idx="2994">
                  <c:v>29643.029770036217</c:v>
                </c:pt>
                <c:pt idx="2995">
                  <c:v>29643.096418561927</c:v>
                </c:pt>
                <c:pt idx="2996">
                  <c:v>29643.162912887914</c:v>
                </c:pt>
                <c:pt idx="2997">
                  <c:v>29643.229253370937</c:v>
                </c:pt>
                <c:pt idx="2998">
                  <c:v>29643.295440366932</c:v>
                </c:pt>
                <c:pt idx="2999">
                  <c:v>29643.361474231013</c:v>
                </c:pt>
                <c:pt idx="3000">
                  <c:v>29643.427355317464</c:v>
                </c:pt>
                <c:pt idx="3001">
                  <c:v>29643.49308397976</c:v>
                </c:pt>
                <c:pt idx="3002">
                  <c:v>29643.558660570554</c:v>
                </c:pt>
                <c:pt idx="3003">
                  <c:v>29643.624085441679</c:v>
                </c:pt>
                <c:pt idx="3004">
                  <c:v>29643.689358944161</c:v>
                </c:pt>
                <c:pt idx="3005">
                  <c:v>29643.754481428208</c:v>
                </c:pt>
                <c:pt idx="3006">
                  <c:v>29643.819453243221</c:v>
                </c:pt>
                <c:pt idx="3007">
                  <c:v>29643.884274737789</c:v>
                </c:pt>
                <c:pt idx="3008">
                  <c:v>29643.948946259701</c:v>
                </c:pt>
                <c:pt idx="3009">
                  <c:v>29644.013468155936</c:v>
                </c:pt>
                <c:pt idx="3010">
                  <c:v>29644.077840772668</c:v>
                </c:pt>
                <c:pt idx="3011">
                  <c:v>29644.142064455282</c:v>
                </c:pt>
                <c:pt idx="3012">
                  <c:v>29644.206139548351</c:v>
                </c:pt>
                <c:pt idx="3013">
                  <c:v>29644.270066395653</c:v>
                </c:pt>
                <c:pt idx="3014">
                  <c:v>29644.333845340178</c:v>
                </c:pt>
                <c:pt idx="3015">
                  <c:v>29644.397476724116</c:v>
                </c:pt>
                <c:pt idx="3016">
                  <c:v>29644.460960888864</c:v>
                </c:pt>
                <c:pt idx="3017">
                  <c:v>29644.524298175038</c:v>
                </c:pt>
                <c:pt idx="3018">
                  <c:v>29644.587488922454</c:v>
                </c:pt>
                <c:pt idx="3019">
                  <c:v>29644.650533470151</c:v>
                </c:pt>
                <c:pt idx="3020">
                  <c:v>29644.713432156379</c:v>
                </c:pt>
                <c:pt idx="3021">
                  <c:v>29644.776185318609</c:v>
                </c:pt>
                <c:pt idx="3022">
                  <c:v>29644.838793293529</c:v>
                </c:pt>
                <c:pt idx="3023">
                  <c:v>29644.901256417044</c:v>
                </c:pt>
                <c:pt idx="3024">
                  <c:v>29644.963575024289</c:v>
                </c:pt>
                <c:pt idx="3025">
                  <c:v>29645.025749449622</c:v>
                </c:pt>
                <c:pt idx="3026">
                  <c:v>29645.087780026624</c:v>
                </c:pt>
                <c:pt idx="3027">
                  <c:v>29645.149667088106</c:v>
                </c:pt>
                <c:pt idx="3028">
                  <c:v>29645.211410966109</c:v>
                </c:pt>
                <c:pt idx="3029">
                  <c:v>29645.273011991907</c:v>
                </c:pt>
                <c:pt idx="3030">
                  <c:v>29645.334470496004</c:v>
                </c:pt>
                <c:pt idx="3031">
                  <c:v>29645.395786808145</c:v>
                </c:pt>
                <c:pt idx="3032">
                  <c:v>29645.456961257307</c:v>
                </c:pt>
                <c:pt idx="3033">
                  <c:v>29645.517994171707</c:v>
                </c:pt>
                <c:pt idx="3034">
                  <c:v>29645.578885878807</c:v>
                </c:pt>
                <c:pt idx="3035">
                  <c:v>29645.639636705306</c:v>
                </c:pt>
                <c:pt idx="3036">
                  <c:v>29645.700246977147</c:v>
                </c:pt>
                <c:pt idx="3037">
                  <c:v>29645.760717019522</c:v>
                </c:pt>
                <c:pt idx="3038">
                  <c:v>29645.821047156871</c:v>
                </c:pt>
                <c:pt idx="3039">
                  <c:v>29645.881237712882</c:v>
                </c:pt>
                <c:pt idx="3040">
                  <c:v>29645.94128901049</c:v>
                </c:pt>
                <c:pt idx="3041">
                  <c:v>29646.001201371892</c:v>
                </c:pt>
                <c:pt idx="3042">
                  <c:v>29646.060975118529</c:v>
                </c:pt>
                <c:pt idx="3043">
                  <c:v>29646.120610571106</c:v>
                </c:pt>
                <c:pt idx="3044">
                  <c:v>29646.180108049586</c:v>
                </c:pt>
                <c:pt idx="3045">
                  <c:v>29646.239467873187</c:v>
                </c:pt>
                <c:pt idx="3046">
                  <c:v>29646.298690360389</c:v>
                </c:pt>
                <c:pt idx="3047">
                  <c:v>29646.357775828939</c:v>
                </c:pt>
                <c:pt idx="3048">
                  <c:v>29646.416724595849</c:v>
                </c:pt>
                <c:pt idx="3049">
                  <c:v>29646.475536977392</c:v>
                </c:pt>
                <c:pt idx="3050">
                  <c:v>29646.534213289116</c:v>
                </c:pt>
                <c:pt idx="3051">
                  <c:v>29646.592753845835</c:v>
                </c:pt>
                <c:pt idx="3052">
                  <c:v>29646.651158961631</c:v>
                </c:pt>
                <c:pt idx="3053">
                  <c:v>29646.709428949867</c:v>
                </c:pt>
                <c:pt idx="3054">
                  <c:v>29646.767564123176</c:v>
                </c:pt>
                <c:pt idx="3055">
                  <c:v>29646.825564793471</c:v>
                </c:pt>
                <c:pt idx="3056">
                  <c:v>29646.883431271941</c:v>
                </c:pt>
                <c:pt idx="3057">
                  <c:v>29646.941163869054</c:v>
                </c:pt>
                <c:pt idx="3058">
                  <c:v>29646.998762894564</c:v>
                </c:pt>
                <c:pt idx="3059">
                  <c:v>29647.056228657504</c:v>
                </c:pt>
                <c:pt idx="3060">
                  <c:v>29647.113561466194</c:v>
                </c:pt>
                <c:pt idx="3061">
                  <c:v>29647.17076162824</c:v>
                </c:pt>
                <c:pt idx="3062">
                  <c:v>29647.227829450538</c:v>
                </c:pt>
                <c:pt idx="3063">
                  <c:v>29647.28476523927</c:v>
                </c:pt>
                <c:pt idx="3064">
                  <c:v>29647.341569299915</c:v>
                </c:pt>
              </c:numCache>
            </c:numRef>
          </c:yVal>
          <c:smooth val="1"/>
        </c:ser>
        <c:ser>
          <c:idx val="1"/>
          <c:order val="1"/>
          <c:tx>
            <c:v>Nødvendig mængde energi</c:v>
          </c:tx>
          <c:marker>
            <c:symbol val="none"/>
          </c:marker>
          <c:xVal>
            <c:numRef>
              <c:f>Fjordvarme!$I$51:$I$52</c:f>
              <c:numCache>
                <c:formatCode>General</c:formatCode>
                <c:ptCount val="2"/>
                <c:pt idx="0">
                  <c:v>0</c:v>
                </c:pt>
                <c:pt idx="1">
                  <c:v>3050</c:v>
                </c:pt>
              </c:numCache>
            </c:numRef>
          </c:xVal>
          <c:yVal>
            <c:numRef>
              <c:f>Fjordvarme!$J$51:$J$52</c:f>
              <c:numCache>
                <c:formatCode>General</c:formatCode>
                <c:ptCount val="2"/>
                <c:pt idx="0">
                  <c:v>18544.897959183672</c:v>
                </c:pt>
                <c:pt idx="1">
                  <c:v>18544.897959183672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83040"/>
        <c:axId val="114584960"/>
      </c:scatterChart>
      <c:valAx>
        <c:axId val="11458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Slangelængde [m]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584960"/>
        <c:crosses val="autoZero"/>
        <c:crossBetween val="midCat"/>
      </c:valAx>
      <c:valAx>
        <c:axId val="114584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Energi fra fjorden [W]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583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582706</xdr:colOff>
      <xdr:row>25</xdr:row>
      <xdr:rowOff>33618</xdr:rowOff>
    </xdr:from>
    <xdr:to>
      <xdr:col>14</xdr:col>
      <xdr:colOff>246530</xdr:colOff>
      <xdr:row>45</xdr:row>
      <xdr:rowOff>67235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100854</xdr:colOff>
      <xdr:row>26</xdr:row>
      <xdr:rowOff>123264</xdr:rowOff>
    </xdr:from>
    <xdr:to>
      <xdr:col>14</xdr:col>
      <xdr:colOff>608481</xdr:colOff>
      <xdr:row>46</xdr:row>
      <xdr:rowOff>156881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104775</xdr:rowOff>
    </xdr:from>
    <xdr:to>
      <xdr:col>14</xdr:col>
      <xdr:colOff>473449</xdr:colOff>
      <xdr:row>20</xdr:row>
      <xdr:rowOff>138392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91"/>
  <sheetViews>
    <sheetView topLeftCell="A4" zoomScaleNormal="100" workbookViewId="0">
      <selection activeCell="H19" sqref="H19"/>
    </sheetView>
  </sheetViews>
  <sheetFormatPr defaultRowHeight="15" x14ac:dyDescent="0.25"/>
  <cols>
    <col min="3" max="3" width="19.28515625" customWidth="1"/>
    <col min="4" max="4" width="12.7109375" bestFit="1" customWidth="1"/>
    <col min="5" max="5" width="13.28515625" customWidth="1"/>
    <col min="8" max="8" width="22.28515625" customWidth="1"/>
    <col min="9" max="9" width="21.28515625" customWidth="1"/>
    <col min="10" max="10" width="11.7109375" customWidth="1"/>
    <col min="11" max="11" width="22.5703125" customWidth="1"/>
    <col min="12" max="12" width="13.140625" customWidth="1"/>
    <col min="13" max="13" width="20.85546875" customWidth="1"/>
    <col min="14" max="14" width="24.28515625" customWidth="1"/>
    <col min="15" max="15" width="13.7109375" customWidth="1"/>
  </cols>
  <sheetData>
    <row r="2" spans="3:16" ht="23.25" x14ac:dyDescent="0.35">
      <c r="C2" s="1" t="s">
        <v>0</v>
      </c>
    </row>
    <row r="3" spans="3:16" x14ac:dyDescent="0.25">
      <c r="H3" t="s">
        <v>7</v>
      </c>
      <c r="K3" t="s">
        <v>41</v>
      </c>
      <c r="N3" t="s">
        <v>50</v>
      </c>
    </row>
    <row r="4" spans="3:16" x14ac:dyDescent="0.25">
      <c r="C4" t="s">
        <v>1</v>
      </c>
      <c r="D4">
        <v>0</v>
      </c>
      <c r="E4" t="s">
        <v>2</v>
      </c>
      <c r="H4" t="s">
        <v>17</v>
      </c>
      <c r="K4" t="s">
        <v>18</v>
      </c>
      <c r="L4">
        <f>1000*3.987</f>
        <v>3987</v>
      </c>
      <c r="M4" t="s">
        <v>19</v>
      </c>
      <c r="N4" t="s">
        <v>48</v>
      </c>
      <c r="O4">
        <v>4180</v>
      </c>
      <c r="P4" t="s">
        <v>19</v>
      </c>
    </row>
    <row r="5" spans="3:16" x14ac:dyDescent="0.25">
      <c r="H5" t="s">
        <v>8</v>
      </c>
      <c r="I5">
        <v>9.82</v>
      </c>
      <c r="J5" t="s">
        <v>9</v>
      </c>
      <c r="K5" t="s">
        <v>24</v>
      </c>
      <c r="L5">
        <v>0.56299999999999994</v>
      </c>
      <c r="M5" t="s">
        <v>45</v>
      </c>
      <c r="N5" t="s">
        <v>49</v>
      </c>
      <c r="O5">
        <v>2410</v>
      </c>
      <c r="P5" t="s">
        <v>19</v>
      </c>
    </row>
    <row r="6" spans="3:16" x14ac:dyDescent="0.25">
      <c r="C6" t="s">
        <v>3</v>
      </c>
      <c r="D6">
        <v>1</v>
      </c>
      <c r="E6" t="s">
        <v>4</v>
      </c>
      <c r="H6" t="s">
        <v>11</v>
      </c>
      <c r="I6">
        <v>1.5</v>
      </c>
      <c r="J6" t="s">
        <v>12</v>
      </c>
      <c r="K6" t="s">
        <v>20</v>
      </c>
      <c r="L6">
        <f>1.88*10^-3</f>
        <v>1.8799999999999999E-3</v>
      </c>
      <c r="M6" t="s">
        <v>21</v>
      </c>
      <c r="N6" t="s">
        <v>18</v>
      </c>
      <c r="O6">
        <f>O4*0.75+O5*0.25</f>
        <v>3737.5</v>
      </c>
      <c r="P6" t="s">
        <v>19</v>
      </c>
    </row>
    <row r="7" spans="3:16" x14ac:dyDescent="0.25">
      <c r="C7" t="s">
        <v>13</v>
      </c>
      <c r="D7">
        <v>3.4000000000000002E-2</v>
      </c>
      <c r="E7" t="s">
        <v>4</v>
      </c>
      <c r="H7" t="s">
        <v>3</v>
      </c>
      <c r="I7">
        <f>(PI()*D8)/2</f>
        <v>6.2831853071795868E-2</v>
      </c>
      <c r="J7" t="s">
        <v>4</v>
      </c>
      <c r="K7" t="s">
        <v>65</v>
      </c>
      <c r="L7">
        <v>2.5000000000000001E-4</v>
      </c>
      <c r="M7" t="s">
        <v>10</v>
      </c>
      <c r="N7" t="s">
        <v>61</v>
      </c>
      <c r="O7">
        <v>0.56000000000000005</v>
      </c>
      <c r="P7" t="s">
        <v>45</v>
      </c>
    </row>
    <row r="8" spans="3:16" x14ac:dyDescent="0.25">
      <c r="C8" t="s">
        <v>16</v>
      </c>
      <c r="D8">
        <v>0.04</v>
      </c>
      <c r="E8" t="s">
        <v>4</v>
      </c>
      <c r="K8" t="s">
        <v>23</v>
      </c>
      <c r="L8">
        <f>1.83*10^-6</f>
        <v>1.8300000000000001E-6</v>
      </c>
      <c r="M8" t="s">
        <v>14</v>
      </c>
      <c r="N8" t="s">
        <v>59</v>
      </c>
      <c r="O8">
        <v>1E-3</v>
      </c>
      <c r="P8" t="s">
        <v>21</v>
      </c>
    </row>
    <row r="9" spans="3:16" x14ac:dyDescent="0.25">
      <c r="C9" t="s">
        <v>6</v>
      </c>
      <c r="D9">
        <f>0.4*L5/D8*(D10*D11)^(1/4)</f>
        <v>245.76914727822307</v>
      </c>
      <c r="E9" t="s">
        <v>43</v>
      </c>
      <c r="K9" t="s">
        <v>70</v>
      </c>
      <c r="L9">
        <v>1030</v>
      </c>
      <c r="M9" t="s">
        <v>53</v>
      </c>
      <c r="N9" t="s">
        <v>60</v>
      </c>
      <c r="O9">
        <f>1.751*10^-6</f>
        <v>1.7509999999999998E-6</v>
      </c>
      <c r="P9" t="s">
        <v>14</v>
      </c>
    </row>
    <row r="10" spans="3:16" x14ac:dyDescent="0.25">
      <c r="C10" t="s">
        <v>15</v>
      </c>
      <c r="D10">
        <f>(I5*L7*I6*I7^3)/L8^2</f>
        <v>272759.68556888308</v>
      </c>
      <c r="H10" t="s">
        <v>67</v>
      </c>
      <c r="N10" t="s">
        <v>62</v>
      </c>
      <c r="O10">
        <f>0.21*10^-3</f>
        <v>2.1000000000000001E-4</v>
      </c>
      <c r="P10" t="s">
        <v>10</v>
      </c>
    </row>
    <row r="11" spans="3:16" x14ac:dyDescent="0.25">
      <c r="C11" t="s">
        <v>22</v>
      </c>
      <c r="D11">
        <f>L4*L6/L5</f>
        <v>13.31360568383659</v>
      </c>
      <c r="E11" t="s">
        <v>42</v>
      </c>
      <c r="N11" t="s">
        <v>63</v>
      </c>
      <c r="O11">
        <v>6.3000000000000003E-4</v>
      </c>
      <c r="P11" t="s">
        <v>10</v>
      </c>
    </row>
    <row r="12" spans="3:16" x14ac:dyDescent="0.25">
      <c r="C12" t="s">
        <v>40</v>
      </c>
      <c r="D12">
        <f>Strækninger!Q9</f>
        <v>18544.897959183672</v>
      </c>
      <c r="E12" t="s">
        <v>58</v>
      </c>
      <c r="H12" t="s">
        <v>78</v>
      </c>
      <c r="I12">
        <f>D17/(PI()*(D7/2)^2)</f>
        <v>1.0645371338717098</v>
      </c>
      <c r="J12" t="s">
        <v>88</v>
      </c>
      <c r="N12" t="s">
        <v>64</v>
      </c>
      <c r="O12">
        <f>19.15*10^-6</f>
        <v>1.9149999999999998E-5</v>
      </c>
      <c r="P12" t="s">
        <v>14</v>
      </c>
    </row>
    <row r="13" spans="3:16" x14ac:dyDescent="0.25">
      <c r="C13" t="s">
        <v>46</v>
      </c>
      <c r="D13">
        <v>5</v>
      </c>
      <c r="E13" t="s">
        <v>12</v>
      </c>
      <c r="H13" t="s">
        <v>68</v>
      </c>
      <c r="I13">
        <f>I12*D7/O17</f>
        <v>5932.7562269619539</v>
      </c>
      <c r="N13" t="s">
        <v>66</v>
      </c>
      <c r="O13">
        <v>0.14000000000000001</v>
      </c>
      <c r="P13" t="s">
        <v>45</v>
      </c>
    </row>
    <row r="14" spans="3:16" x14ac:dyDescent="0.25">
      <c r="C14" t="s">
        <v>47</v>
      </c>
      <c r="D14">
        <f>O6</f>
        <v>3737.5</v>
      </c>
      <c r="E14" t="s">
        <v>19</v>
      </c>
      <c r="H14" t="s">
        <v>22</v>
      </c>
      <c r="I14">
        <f>O6*O20/O21</f>
        <v>10.473214285714285</v>
      </c>
      <c r="N14" t="s">
        <v>71</v>
      </c>
      <c r="O14">
        <v>998</v>
      </c>
      <c r="P14" t="s">
        <v>53</v>
      </c>
    </row>
    <row r="15" spans="3:16" x14ac:dyDescent="0.25">
      <c r="C15" t="s">
        <v>55</v>
      </c>
      <c r="D15">
        <f>D12/(D14*D13)</f>
        <v>0.99236912156166812</v>
      </c>
      <c r="E15" t="s">
        <v>54</v>
      </c>
      <c r="N15" t="s">
        <v>72</v>
      </c>
      <c r="O15">
        <v>1113</v>
      </c>
      <c r="P15" t="s">
        <v>53</v>
      </c>
    </row>
    <row r="16" spans="3:16" x14ac:dyDescent="0.25">
      <c r="C16" t="s">
        <v>52</v>
      </c>
      <c r="D16">
        <f>O16</f>
        <v>1026.75</v>
      </c>
      <c r="E16" t="s">
        <v>53</v>
      </c>
      <c r="N16" t="s">
        <v>73</v>
      </c>
      <c r="O16">
        <f>O14*0.75+O15*0.25</f>
        <v>1026.75</v>
      </c>
      <c r="P16" t="s">
        <v>53</v>
      </c>
    </row>
    <row r="17" spans="1:16" x14ac:dyDescent="0.25">
      <c r="C17" t="s">
        <v>39</v>
      </c>
      <c r="D17">
        <f>D15/D16</f>
        <v>9.6651484934177564E-4</v>
      </c>
      <c r="E17" t="s">
        <v>51</v>
      </c>
      <c r="N17" t="s">
        <v>74</v>
      </c>
      <c r="O17">
        <f>O9*0.75+O12*0.25</f>
        <v>6.1007499999999991E-6</v>
      </c>
      <c r="P17" t="s">
        <v>14</v>
      </c>
    </row>
    <row r="18" spans="1:16" x14ac:dyDescent="0.25">
      <c r="C18" t="s">
        <v>56</v>
      </c>
      <c r="D18">
        <v>0.36</v>
      </c>
      <c r="E18" t="s">
        <v>45</v>
      </c>
      <c r="N18" t="s">
        <v>69</v>
      </c>
      <c r="O18">
        <f>O10*0.75+O11*0.25</f>
        <v>3.1500000000000001E-4</v>
      </c>
      <c r="P18" t="s">
        <v>10</v>
      </c>
    </row>
    <row r="19" spans="1:16" x14ac:dyDescent="0.25">
      <c r="C19" t="s">
        <v>5</v>
      </c>
      <c r="D19">
        <f>(0.116*(I13^(2/3)-125)*I14^(1/3)*(1+(D7/D6)^(2/3))*(1^0.14))/(D7)*O21</f>
        <v>760.77973371268126</v>
      </c>
      <c r="E19" t="s">
        <v>43</v>
      </c>
      <c r="N19" t="s">
        <v>75</v>
      </c>
      <c r="O19">
        <v>2.0999999999999999E-3</v>
      </c>
      <c r="P19" t="s">
        <v>21</v>
      </c>
    </row>
    <row r="20" spans="1:16" x14ac:dyDescent="0.25">
      <c r="C20" t="s">
        <v>79</v>
      </c>
      <c r="D20">
        <f>D10*D11</f>
        <v>3631414.9001113628</v>
      </c>
      <c r="N20" t="s">
        <v>76</v>
      </c>
      <c r="O20">
        <f>O19*0.25+O8*0.75</f>
        <v>1.2750000000000001E-3</v>
      </c>
      <c r="P20" t="s">
        <v>21</v>
      </c>
    </row>
    <row r="21" spans="1:16" x14ac:dyDescent="0.25">
      <c r="E21" t="s">
        <v>57</v>
      </c>
      <c r="N21" t="s">
        <v>77</v>
      </c>
      <c r="O21">
        <f>O7*0.75+O13*0.25</f>
        <v>0.45500000000000007</v>
      </c>
      <c r="P21" t="s">
        <v>45</v>
      </c>
    </row>
    <row r="22" spans="1:16" x14ac:dyDescent="0.25">
      <c r="A22" t="s">
        <v>25</v>
      </c>
      <c r="E22">
        <v>-8</v>
      </c>
    </row>
    <row r="23" spans="1:16" x14ac:dyDescent="0.25">
      <c r="E23" t="s">
        <v>26</v>
      </c>
      <c r="F23" t="s">
        <v>27</v>
      </c>
      <c r="G23" t="s">
        <v>28</v>
      </c>
      <c r="H23" t="s">
        <v>29</v>
      </c>
      <c r="I23" t="s">
        <v>30</v>
      </c>
      <c r="J23" t="s">
        <v>31</v>
      </c>
      <c r="K23" t="s">
        <v>32</v>
      </c>
      <c r="L23" t="s">
        <v>33</v>
      </c>
      <c r="M23" t="s">
        <v>34</v>
      </c>
      <c r="N23" t="s">
        <v>35</v>
      </c>
      <c r="O23" t="s">
        <v>36</v>
      </c>
      <c r="P23" t="s">
        <v>37</v>
      </c>
    </row>
    <row r="24" spans="1:16" x14ac:dyDescent="0.25">
      <c r="D24" t="s">
        <v>38</v>
      </c>
      <c r="E24">
        <v>0</v>
      </c>
      <c r="F24">
        <v>0</v>
      </c>
      <c r="G24">
        <v>2</v>
      </c>
      <c r="H24">
        <v>6</v>
      </c>
      <c r="I24">
        <v>12</v>
      </c>
      <c r="J24">
        <v>16</v>
      </c>
      <c r="K24">
        <v>18</v>
      </c>
      <c r="L24">
        <v>17</v>
      </c>
      <c r="M24">
        <v>14</v>
      </c>
      <c r="N24">
        <v>10</v>
      </c>
      <c r="O24">
        <v>5</v>
      </c>
      <c r="P24">
        <v>2</v>
      </c>
    </row>
    <row r="25" spans="1:16" x14ac:dyDescent="0.25">
      <c r="A25" t="s">
        <v>44</v>
      </c>
    </row>
    <row r="27" spans="1:16" x14ac:dyDescent="0.25">
      <c r="A27">
        <v>1</v>
      </c>
      <c r="E27">
        <f>(PI()*(E22-E24)*D6)/((1/(2*D18))*LN(D8/D7)+1/(D9*D8)+1/(D19*D7))</f>
        <v>-68.649515732716395</v>
      </c>
      <c r="F27">
        <f>-SUM($E$27:E27)</f>
        <v>68.649515732716395</v>
      </c>
    </row>
    <row r="28" spans="1:16" x14ac:dyDescent="0.25">
      <c r="A28">
        <v>2</v>
      </c>
      <c r="E28">
        <f>(PI()*($E$22-(SUM($E$27:E27)/($O$6*$D$17*$O$16))-$E$24)*$D$6)/((1/(2*$D$18))*LN($D$8/$D$7)+1/($D$9*$D$8)+1/($D$19*$D$7))</f>
        <v>-68.490686468034369</v>
      </c>
      <c r="F28">
        <f>-SUM($E$27:E28)</f>
        <v>137.14020220075076</v>
      </c>
      <c r="G28">
        <f>$E$22-(SUM($E$27:E28)/($O$6*$D$17*$O$16))-$E$24</f>
        <v>-7.9630248161778541</v>
      </c>
    </row>
    <row r="29" spans="1:16" x14ac:dyDescent="0.25">
      <c r="A29">
        <v>3</v>
      </c>
      <c r="E29">
        <f>(PI()*($E$22-(SUM($E$27:E28)/($O$6*$D$17*$O$16))-$E$24)*$D$6)/((1/(2*$D$18))*LN($D$8/$D$7)+1/($D$9*$D$8)+1/($D$19*$D$7))</f>
        <v>-68.332224674776583</v>
      </c>
      <c r="F29">
        <f>-SUM($E$27:E29)</f>
        <v>205.47242687552733</v>
      </c>
      <c r="G29">
        <f>$E$22-(SUM($E$27:E29)/($O$6*$D$17*$O$16))-$E$24</f>
        <v>-7.9446013595416485</v>
      </c>
    </row>
    <row r="30" spans="1:16" x14ac:dyDescent="0.25">
      <c r="A30">
        <v>4</v>
      </c>
      <c r="E30">
        <f>(PI()*($E$22-(SUM($E$27:E29)/($O$6*$D$17*$O$16))-$E$24)*$D$6)/((1/(2*$D$18))*LN($D$8/$D$7)+1/($D$9*$D$8)+1/($D$19*$D$7))</f>
        <v>-68.174129502751811</v>
      </c>
      <c r="F30">
        <f>-SUM($E$27:E30)</f>
        <v>273.64655637827912</v>
      </c>
      <c r="G30">
        <f>$E$22-(SUM($E$27:E30)/($O$6*$D$17*$O$16))-$E$24</f>
        <v>-7.9262205278830438</v>
      </c>
    </row>
    <row r="31" spans="1:16" x14ac:dyDescent="0.25">
      <c r="A31">
        <v>5</v>
      </c>
      <c r="E31">
        <f>(PI()*($E$22-(SUM($E$27:E30)/($O$6*$D$17*$O$16))-$E$24)*$D$6)/((1/(2*$D$18))*LN($D$8/$D$7)+1/($D$9*$D$8)+1/($D$19*$D$7))</f>
        <v>-68.016400103735833</v>
      </c>
      <c r="F31">
        <f>-SUM($E$27:E31)</f>
        <v>341.66295648201492</v>
      </c>
      <c r="G31">
        <f>$E$22-(SUM($E$27:E31)/($O$6*$D$17*$O$16))-$E$24</f>
        <v>-7.9078822225838081</v>
      </c>
    </row>
    <row r="32" spans="1:16" x14ac:dyDescent="0.25">
      <c r="A32">
        <v>6</v>
      </c>
      <c r="E32">
        <f>(PI()*($E$22-(SUM($E$27:E31)/($O$6*$D$17*$O$16))-$E$24)*$D$6)/((1/(2*$D$18))*LN($D$8/$D$7)+1/($D$9*$D$8)+1/($D$19*$D$7))</f>
        <v>-67.859035631466924</v>
      </c>
      <c r="F32">
        <f>-SUM($E$27:E32)</f>
        <v>409.52199211348182</v>
      </c>
      <c r="G32">
        <f>$E$22-(SUM($E$27:E32)/($O$6*$D$17*$O$16))-$E$24</f>
        <v>-7.8895863452538757</v>
      </c>
    </row>
    <row r="33" spans="1:7" x14ac:dyDescent="0.25">
      <c r="A33">
        <v>7</v>
      </c>
      <c r="E33">
        <f>(PI()*($E$22-(SUM($E$27:E32)/($O$6*$D$17*$O$16))-$E$24)*$D$6)/((1/(2*$D$18))*LN($D$8/$D$7)+1/($D$9*$D$8)+1/($D$19*$D$7))</f>
        <v>-67.702035241641298</v>
      </c>
      <c r="F33">
        <f>-SUM($E$27:E33)</f>
        <v>477.2240273551231</v>
      </c>
      <c r="G33">
        <f>$E$22-(SUM($E$27:E33)/($O$6*$D$17*$O$16))-$E$24</f>
        <v>-7.871332797730819</v>
      </c>
    </row>
    <row r="34" spans="1:7" x14ac:dyDescent="0.25">
      <c r="A34">
        <v>8</v>
      </c>
      <c r="E34">
        <f>(PI()*($E$22-(SUM($E$27:E33)/($O$6*$D$17*$O$16))-$E$24)*$D$6)/((1/(2*$D$18))*LN($D$8/$D$7)+1/($D$9*$D$8)+1/($D$19*$D$7))</f>
        <v>-67.545398091908552</v>
      </c>
      <c r="F34">
        <f>-SUM($E$27:E34)</f>
        <v>544.76942544703161</v>
      </c>
      <c r="G34">
        <f>$E$22-(SUM($E$27:E34)/($O$6*$D$17*$O$16))-$E$24</f>
        <v>-7.8531214820793194</v>
      </c>
    </row>
    <row r="35" spans="1:7" x14ac:dyDescent="0.25">
      <c r="A35">
        <v>9</v>
      </c>
      <c r="E35">
        <f>(PI()*($E$22-(SUM($E$27:E34)/($O$6*$D$17*$O$16))-$E$24)*$D$6)/((1/(2*$D$18))*LN($D$8/$D$7)+1/($D$9*$D$8)+1/($D$19*$D$7))</f>
        <v>-67.389123341867162</v>
      </c>
      <c r="F35">
        <f>-SUM($E$27:E35)</f>
        <v>612.15854878889877</v>
      </c>
    </row>
    <row r="36" spans="1:7" x14ac:dyDescent="0.25">
      <c r="A36">
        <v>10</v>
      </c>
      <c r="E36">
        <f>(PI()*($E$22-(SUM($E$27:E35)/($O$6*$D$17*$O$16))-$E$24)*$D$6)/((1/(2*$D$18))*LN($D$8/$D$7)+1/($D$9*$D$8)+1/($D$19*$D$7))</f>
        <v>-67.23321015306</v>
      </c>
      <c r="F36">
        <f>-SUM($E$27:E36)</f>
        <v>679.39175894195876</v>
      </c>
    </row>
    <row r="37" spans="1:7" x14ac:dyDescent="0.25">
      <c r="A37">
        <v>11</v>
      </c>
      <c r="E37">
        <f>(PI()*($E$22-(SUM($E$27:E36)/($O$6*$D$17*$O$16))-$E$24)*$D$6)/((1/(2*$D$18))*LN($D$8/$D$7)+1/($D$9*$D$8)+1/($D$19*$D$7))</f>
        <v>-67.077657688969808</v>
      </c>
      <c r="F37">
        <f>-SUM($E$27:E37)</f>
        <v>746.46941663092855</v>
      </c>
    </row>
    <row r="38" spans="1:7" x14ac:dyDescent="0.25">
      <c r="A38">
        <v>12</v>
      </c>
      <c r="E38">
        <f>(PI()*($E$22-(SUM($E$27:E37)/($O$6*$D$17*$O$16))-$E$24)*$D$6)/((1/(2*$D$18))*LN($D$8/$D$7)+1/($D$9*$D$8)+1/($D$19*$D$7))</f>
        <v>-66.922465115014717</v>
      </c>
      <c r="F38">
        <f>-SUM($E$27:E38)</f>
        <v>813.39188174594324</v>
      </c>
    </row>
    <row r="39" spans="1:7" x14ac:dyDescent="0.25">
      <c r="A39">
        <v>13</v>
      </c>
      <c r="E39">
        <f>(PI()*($E$22-(SUM($E$27:E38)/($O$6*$D$17*$O$16))-$E$24)*$D$6)/((1/(2*$D$18))*LN($D$8/$D$7)+1/($D$9*$D$8)+1/($D$19*$D$7))</f>
        <v>-66.76763159854373</v>
      </c>
      <c r="F39">
        <f>-SUM($E$27:E39)</f>
        <v>880.15951334448698</v>
      </c>
    </row>
    <row r="40" spans="1:7" x14ac:dyDescent="0.25">
      <c r="A40">
        <v>14</v>
      </c>
      <c r="E40">
        <f>(PI()*($E$22-(SUM($E$27:E39)/($O$6*$D$17*$O$16))-$E$24)*$D$6)/((1/(2*$D$18))*LN($D$8/$D$7)+1/($D$9*$D$8)+1/($D$19*$D$7))</f>
        <v>-66.613156308832359</v>
      </c>
      <c r="F40">
        <f>-SUM($E$27:E40)</f>
        <v>946.77266965331933</v>
      </c>
    </row>
    <row r="41" spans="1:7" x14ac:dyDescent="0.25">
      <c r="A41">
        <v>15</v>
      </c>
      <c r="E41">
        <f>(PI()*($E$22-(SUM($E$27:E40)/($O$6*$D$17*$O$16))-$E$24)*$D$6)/((1/(2*$D$18))*LN($D$8/$D$7)+1/($D$9*$D$8)+1/($D$19*$D$7))</f>
        <v>-66.459038417078048</v>
      </c>
      <c r="F41">
        <f>-SUM($E$27:E41)</f>
        <v>1013.2317080703974</v>
      </c>
    </row>
    <row r="42" spans="1:7" x14ac:dyDescent="0.25">
      <c r="A42">
        <v>16</v>
      </c>
      <c r="E42">
        <f>(PI()*($E$22-(SUM($E$27:E41)/($O$6*$D$17*$O$16))-$E$24)*$D$6)/((1/(2*$D$18))*LN($D$8/$D$7)+1/($D$9*$D$8)+1/($D$19*$D$7))</f>
        <v>-66.305277096395812</v>
      </c>
      <c r="F42">
        <f>-SUM($E$27:E42)</f>
        <v>1079.5369851667933</v>
      </c>
    </row>
    <row r="43" spans="1:7" x14ac:dyDescent="0.25">
      <c r="A43">
        <v>17</v>
      </c>
      <c r="E43">
        <f>(PI()*($E$22-(SUM($E$27:E42)/($O$6*$D$17*$O$16))-$E$24)*$D$6)/((1/(2*$D$18))*LN($D$8/$D$7)+1/($D$9*$D$8)+1/($D$19*$D$7))</f>
        <v>-66.151871521813732</v>
      </c>
      <c r="F43">
        <f>-SUM($E$27:E43)</f>
        <v>1145.6888566886071</v>
      </c>
    </row>
    <row r="44" spans="1:7" x14ac:dyDescent="0.25">
      <c r="A44">
        <v>18</v>
      </c>
      <c r="E44">
        <f>(PI()*($E$22-(SUM($E$27:E43)/($O$6*$D$17*$O$16))-$E$24)*$D$6)/((1/(2*$D$18))*LN($D$8/$D$7)+1/($D$9*$D$8)+1/($D$19*$D$7))</f>
        <v>-65.998820870268617</v>
      </c>
      <c r="F44">
        <f>-SUM($E$27:E44)</f>
        <v>1211.6876775588757</v>
      </c>
    </row>
    <row r="45" spans="1:7" x14ac:dyDescent="0.25">
      <c r="A45">
        <v>19</v>
      </c>
      <c r="E45">
        <f>(PI()*($E$22-(SUM($E$27:E44)/($O$6*$D$17*$O$16))-$E$24)*$D$6)/((1/(2*$D$18))*LN($D$8/$D$7)+1/($D$9*$D$8)+1/($D$19*$D$7))</f>
        <v>-65.846124320601476</v>
      </c>
      <c r="F45">
        <f>-SUM($E$27:E45)</f>
        <v>1277.5338018794773</v>
      </c>
    </row>
    <row r="46" spans="1:7" x14ac:dyDescent="0.25">
      <c r="A46">
        <v>20</v>
      </c>
      <c r="E46">
        <f>(PI()*($E$22-(SUM($E$27:E45)/($O$6*$D$17*$O$16))-$E$24)*$D$6)/((1/(2*$D$18))*LN($D$8/$D$7)+1/($D$9*$D$8)+1/($D$19*$D$7))</f>
        <v>-65.693781053553224</v>
      </c>
      <c r="F46">
        <f>-SUM($E$27:E46)</f>
        <v>1343.2275829330306</v>
      </c>
    </row>
    <row r="47" spans="1:7" x14ac:dyDescent="0.25">
      <c r="A47">
        <v>21</v>
      </c>
      <c r="E47">
        <f>(PI()*($E$22-(SUM($E$27:E46)/($O$6*$D$17*$O$16))-$E$24)*$D$6)/((1/(2*$D$18))*LN($D$8/$D$7)+1/($D$9*$D$8)+1/($D$19*$D$7))</f>
        <v>-65.541790251760233</v>
      </c>
      <c r="F47">
        <f>-SUM($E$27:E47)</f>
        <v>1408.7693731847908</v>
      </c>
    </row>
    <row r="48" spans="1:7" x14ac:dyDescent="0.25">
      <c r="A48">
        <v>22</v>
      </c>
      <c r="E48">
        <f>(PI()*($E$22-(SUM($E$27:E47)/($O$6*$D$17*$O$16))-$E$24)*$D$6)/((1/(2*$D$18))*LN($D$8/$D$7)+1/($D$9*$D$8)+1/($D$19*$D$7))</f>
        <v>-65.390151099749872</v>
      </c>
      <c r="F48">
        <f>-SUM($E$27:E48)</f>
        <v>1474.1595242845406</v>
      </c>
    </row>
    <row r="49" spans="1:10" x14ac:dyDescent="0.25">
      <c r="A49">
        <v>23</v>
      </c>
      <c r="E49">
        <f>(PI()*($E$22-(SUM($E$27:E48)/($O$6*$D$17*$O$16))-$E$24)*$D$6)/((1/(2*$D$18))*LN($D$8/$D$7)+1/($D$9*$D$8)+1/($D$19*$D$7))</f>
        <v>-65.238862783936298</v>
      </c>
      <c r="F49">
        <f>-SUM($E$27:E49)</f>
        <v>1539.3983870684769</v>
      </c>
    </row>
    <row r="50" spans="1:10" x14ac:dyDescent="0.25">
      <c r="A50">
        <v>24</v>
      </c>
      <c r="E50">
        <f>(PI()*($E$22-(SUM($E$27:E49)/($O$6*$D$17*$O$16))-$E$24)*$D$6)/((1/(2*$D$18))*LN($D$8/$D$7)+1/($D$9*$D$8)+1/($D$19*$D$7))</f>
        <v>-65.087924492615969</v>
      </c>
      <c r="F50">
        <f>-SUM($E$27:E50)</f>
        <v>1604.4863115610929</v>
      </c>
    </row>
    <row r="51" spans="1:10" x14ac:dyDescent="0.25">
      <c r="A51">
        <v>25</v>
      </c>
      <c r="E51">
        <f>(PI()*($E$22-(SUM($E$27:E50)/($O$6*$D$17*$O$16))-$E$24)*$D$6)/((1/(2*$D$18))*LN($D$8/$D$7)+1/($D$9*$D$8)+1/($D$19*$D$7))</f>
        <v>-64.937335415963332</v>
      </c>
      <c r="F51">
        <f>-SUM($E$27:E51)</f>
        <v>1669.4236469770563</v>
      </c>
      <c r="I51">
        <v>0</v>
      </c>
      <c r="J51">
        <f>D12</f>
        <v>18544.897959183672</v>
      </c>
    </row>
    <row r="52" spans="1:10" x14ac:dyDescent="0.25">
      <c r="A52">
        <v>26</v>
      </c>
      <c r="E52">
        <f>(PI()*($E$22-(SUM($E$27:E51)/($O$6*$D$17*$O$16))-$E$24)*$D$6)/((1/(2*$D$18))*LN($D$8/$D$7)+1/($D$9*$D$8)+1/($D$19*$D$7))</f>
        <v>-64.787094746026412</v>
      </c>
      <c r="F52">
        <f>-SUM($E$27:E52)</f>
        <v>1734.2107417230827</v>
      </c>
      <c r="I52">
        <v>3050</v>
      </c>
      <c r="J52">
        <f>D12</f>
        <v>18544.897959183672</v>
      </c>
    </row>
    <row r="53" spans="1:10" x14ac:dyDescent="0.25">
      <c r="A53">
        <v>27</v>
      </c>
      <c r="E53">
        <f>(PI()*($E$22-(SUM($E$27:E52)/($O$6*$D$17*$O$16))-$E$24)*$D$6)/((1/(2*$D$18))*LN($D$8/$D$7)+1/($D$9*$D$8)+1/($D$19*$D$7))</f>
        <v>-64.637201676722626</v>
      </c>
      <c r="F53">
        <f>-SUM($E$27:E53)</f>
        <v>1798.8479433998054</v>
      </c>
    </row>
    <row r="54" spans="1:10" x14ac:dyDescent="0.25">
      <c r="A54">
        <v>28</v>
      </c>
      <c r="E54">
        <f>(PI()*($E$22-(SUM($E$27:E53)/($O$6*$D$17*$O$16))-$E$24)*$D$6)/((1/(2*$D$18))*LN($D$8/$D$7)+1/($D$9*$D$8)+1/($D$19*$D$7))</f>
        <v>-64.487655403834282</v>
      </c>
      <c r="F54">
        <f>-SUM($E$27:E54)</f>
        <v>1863.3355988036396</v>
      </c>
    </row>
    <row r="55" spans="1:10" x14ac:dyDescent="0.25">
      <c r="A55">
        <v>29</v>
      </c>
      <c r="E55">
        <f>(PI()*($E$22-(SUM($E$27:E54)/($O$6*$D$17*$O$16))-$E$24)*$D$6)/((1/(2*$D$18))*LN($D$8/$D$7)+1/($D$9*$D$8)+1/($D$19*$D$7))</f>
        <v>-64.338455125004387</v>
      </c>
      <c r="F55">
        <f>-SUM($E$27:E55)</f>
        <v>1927.6740539286441</v>
      </c>
    </row>
    <row r="56" spans="1:10" x14ac:dyDescent="0.25">
      <c r="A56">
        <v>30</v>
      </c>
      <c r="E56">
        <f>(PI()*($E$22-(SUM($E$27:E55)/($O$6*$D$17*$O$16))-$E$24)*$D$6)/((1/(2*$D$18))*LN($D$8/$D$7)+1/($D$9*$D$8)+1/($D$19*$D$7))</f>
        <v>-64.189600039732284</v>
      </c>
      <c r="F56">
        <f>-SUM($E$27:E56)</f>
        <v>1991.8636539683764</v>
      </c>
    </row>
    <row r="57" spans="1:10" x14ac:dyDescent="0.25">
      <c r="A57">
        <v>31</v>
      </c>
      <c r="E57">
        <f>(PI()*($E$22-(SUM($E$27:E56)/($O$6*$D$17*$O$16))-$E$24)*$D$6)/((1/(2*$D$18))*LN($D$8/$D$7)+1/($D$9*$D$8)+1/($D$19*$D$7))</f>
        <v>-64.0410893493694</v>
      </c>
      <c r="F57">
        <f>-SUM($E$27:E57)</f>
        <v>2055.9047433177457</v>
      </c>
    </row>
    <row r="58" spans="1:10" x14ac:dyDescent="0.25">
      <c r="A58">
        <v>32</v>
      </c>
      <c r="E58">
        <f>(PI()*($E$22-(SUM($E$27:E57)/($O$6*$D$17*$O$16))-$E$24)*$D$6)/((1/(2*$D$18))*LN($D$8/$D$7)+1/($D$9*$D$8)+1/($D$19*$D$7))</f>
        <v>-63.892922257114897</v>
      </c>
      <c r="F58">
        <f>-SUM($E$27:E58)</f>
        <v>2119.7976655748607</v>
      </c>
    </row>
    <row r="59" spans="1:10" x14ac:dyDescent="0.25">
      <c r="A59">
        <v>33</v>
      </c>
      <c r="E59">
        <f>(PI()*($E$22-(SUM($E$27:E58)/($O$6*$D$17*$O$16))-$E$24)*$D$6)/((1/(2*$D$18))*LN($D$8/$D$7)+1/($D$9*$D$8)+1/($D$19*$D$7))</f>
        <v>-63.745097968011471</v>
      </c>
      <c r="F59">
        <f>-SUM($E$27:E59)</f>
        <v>2183.5427635428723</v>
      </c>
    </row>
    <row r="60" spans="1:10" x14ac:dyDescent="0.25">
      <c r="A60">
        <v>34</v>
      </c>
      <c r="E60">
        <f>(PI()*($E$22-(SUM($E$27:E59)/($O$6*$D$17*$O$16))-$E$24)*$D$6)/((1/(2*$D$18))*LN($D$8/$D$7)+1/($D$9*$D$8)+1/($D$19*$D$7))</f>
        <v>-63.597615688941033</v>
      </c>
      <c r="F60">
        <f>-SUM($E$27:E60)</f>
        <v>2247.1403792318133</v>
      </c>
    </row>
    <row r="61" spans="1:10" x14ac:dyDescent="0.25">
      <c r="A61">
        <v>35</v>
      </c>
      <c r="E61">
        <f>(PI()*($E$22-(SUM($E$27:E60)/($O$6*$D$17*$O$16))-$E$24)*$D$6)/((1/(2*$D$18))*LN($D$8/$D$7)+1/($D$9*$D$8)+1/($D$19*$D$7))</f>
        <v>-63.450474628620476</v>
      </c>
      <c r="F61">
        <f>-SUM($E$27:E61)</f>
        <v>2310.590853860434</v>
      </c>
    </row>
    <row r="62" spans="1:10" x14ac:dyDescent="0.25">
      <c r="A62">
        <v>36</v>
      </c>
      <c r="E62">
        <f>(PI()*($E$22-(SUM($E$27:E61)/($O$6*$D$17*$O$16))-$E$24)*$D$6)/((1/(2*$D$18))*LN($D$8/$D$7)+1/($D$9*$D$8)+1/($D$19*$D$7))</f>
        <v>-63.303673997597436</v>
      </c>
      <c r="F62">
        <f>-SUM($E$27:E62)</f>
        <v>2373.8945278580313</v>
      </c>
    </row>
    <row r="63" spans="1:10" x14ac:dyDescent="0.25">
      <c r="A63">
        <v>37</v>
      </c>
      <c r="E63">
        <f>(PI()*($E$22-(SUM($E$27:E62)/($O$6*$D$17*$O$16))-$E$24)*$D$6)/((1/(2*$D$18))*LN($D$8/$D$7)+1/($D$9*$D$8)+1/($D$19*$D$7))</f>
        <v>-63.157213008246018</v>
      </c>
      <c r="F63">
        <f>-SUM($E$27:E63)</f>
        <v>2437.0517408662772</v>
      </c>
    </row>
    <row r="64" spans="1:10" x14ac:dyDescent="0.25">
      <c r="A64">
        <v>38</v>
      </c>
      <c r="E64">
        <f>(PI()*($E$22-(SUM($E$27:E63)/($O$6*$D$17*$O$16))-$E$24)*$D$6)/((1/(2*$D$18))*LN($D$8/$D$7)+1/($D$9*$D$8)+1/($D$19*$D$7))</f>
        <v>-63.011090874762644</v>
      </c>
      <c r="F64">
        <f>-SUM($E$27:E64)</f>
        <v>2500.0628317410396</v>
      </c>
    </row>
    <row r="65" spans="1:6" x14ac:dyDescent="0.25">
      <c r="A65">
        <v>39</v>
      </c>
      <c r="E65">
        <f>(PI()*($E$22-(SUM($E$27:E64)/($O$6*$D$17*$O$16))-$E$24)*$D$6)/((1/(2*$D$18))*LN($D$8/$D$7)+1/($D$9*$D$8)+1/($D$19*$D$7))</f>
        <v>-62.865306813161737</v>
      </c>
      <c r="F65">
        <f>-SUM($E$27:E65)</f>
        <v>2562.9281385542013</v>
      </c>
    </row>
    <row r="66" spans="1:6" x14ac:dyDescent="0.25">
      <c r="A66">
        <v>40</v>
      </c>
      <c r="E66">
        <f>(PI()*($E$22-(SUM($E$27:E65)/($O$6*$D$17*$O$16))-$E$24)*$D$6)/((1/(2*$D$18))*LN($D$8/$D$7)+1/($D$9*$D$8)+1/($D$19*$D$7))</f>
        <v>-62.719860041271609</v>
      </c>
      <c r="F66">
        <f>-SUM($E$27:E66)</f>
        <v>2625.6479985954729</v>
      </c>
    </row>
    <row r="67" spans="1:6" x14ac:dyDescent="0.25">
      <c r="A67">
        <v>41</v>
      </c>
      <c r="E67">
        <f>(PI()*($E$22-(SUM($E$27:E66)/($O$6*$D$17*$O$16))-$E$24)*$D$6)/((1/(2*$D$18))*LN($D$8/$D$7)+1/($D$9*$D$8)+1/($D$19*$D$7))</f>
        <v>-62.574749778730201</v>
      </c>
      <c r="F67">
        <f>-SUM($E$27:E67)</f>
        <v>2688.2227483742031</v>
      </c>
    </row>
    <row r="68" spans="1:6" x14ac:dyDescent="0.25">
      <c r="A68">
        <v>42</v>
      </c>
      <c r="E68">
        <f>(PI()*($E$22-(SUM($E$27:E67)/($O$6*$D$17*$O$16))-$E$24)*$D$6)/((1/(2*$D$18))*LN($D$8/$D$7)+1/($D$9*$D$8)+1/($D$19*$D$7))</f>
        <v>-62.429975246980952</v>
      </c>
      <c r="F68">
        <f>-SUM($E$27:E68)</f>
        <v>2750.6527236211841</v>
      </c>
    </row>
    <row r="69" spans="1:6" x14ac:dyDescent="0.25">
      <c r="A69">
        <v>43</v>
      </c>
      <c r="E69">
        <f>(PI()*($E$22-(SUM($E$27:E68)/($O$6*$D$17*$O$16))-$E$24)*$D$6)/((1/(2*$D$18))*LN($D$8/$D$7)+1/($D$9*$D$8)+1/($D$19*$D$7))</f>
        <v>-62.285535669268533</v>
      </c>
      <c r="F69">
        <f>-SUM($E$27:E69)</f>
        <v>2812.9382592904526</v>
      </c>
    </row>
    <row r="70" spans="1:6" x14ac:dyDescent="0.25">
      <c r="A70">
        <v>44</v>
      </c>
      <c r="E70">
        <f>(PI()*($E$22-(SUM($E$27:E69)/($O$6*$D$17*$O$16))-$E$24)*$D$6)/((1/(2*$D$18))*LN($D$8/$D$7)+1/($D$9*$D$8)+1/($D$19*$D$7))</f>
        <v>-62.141430270634807</v>
      </c>
      <c r="F70">
        <f>-SUM($E$27:E70)</f>
        <v>2875.0796895610874</v>
      </c>
    </row>
    <row r="71" spans="1:6" x14ac:dyDescent="0.25">
      <c r="A71">
        <v>45</v>
      </c>
      <c r="E71">
        <f>(PI()*($E$22-(SUM($E$27:E70)/($O$6*$D$17*$O$16))-$E$24)*$D$6)/((1/(2*$D$18))*LN($D$8/$D$7)+1/($D$9*$D$8)+1/($D$19*$D$7))</f>
        <v>-61.997658277914525</v>
      </c>
      <c r="F71">
        <f>-SUM($E$27:E71)</f>
        <v>2937.077347839002</v>
      </c>
    </row>
    <row r="72" spans="1:6" x14ac:dyDescent="0.25">
      <c r="A72">
        <v>46</v>
      </c>
      <c r="E72">
        <f>(PI()*($E$22-(SUM($E$27:E71)/($O$6*$D$17*$O$16))-$E$24)*$D$6)/((1/(2*$D$18))*LN($D$8/$D$7)+1/($D$9*$D$8)+1/($D$19*$D$7))</f>
        <v>-61.854218919731331</v>
      </c>
      <c r="F72">
        <f>-SUM($E$27:E72)</f>
        <v>2998.9315667587334</v>
      </c>
    </row>
    <row r="73" spans="1:6" x14ac:dyDescent="0.25">
      <c r="A73">
        <v>47</v>
      </c>
      <c r="E73">
        <f>(PI()*($E$22-(SUM($E$27:E72)/($O$6*$D$17*$O$16))-$E$24)*$D$6)/((1/(2*$D$18))*LN($D$8/$D$7)+1/($D$9*$D$8)+1/($D$19*$D$7))</f>
        <v>-61.711111426493467</v>
      </c>
      <c r="F73">
        <f>-SUM($E$27:E73)</f>
        <v>3060.6426781852269</v>
      </c>
    </row>
    <row r="74" spans="1:6" x14ac:dyDescent="0.25">
      <c r="A74">
        <v>48</v>
      </c>
      <c r="E74">
        <f>(PI()*($E$22-(SUM($E$27:E73)/($O$6*$D$17*$O$16))-$E$24)*$D$6)/((1/(2*$D$18))*LN($D$8/$D$7)+1/($D$9*$D$8)+1/($D$19*$D$7))</f>
        <v>-61.56833503038979</v>
      </c>
      <c r="F74">
        <f>-SUM($E$27:E74)</f>
        <v>3122.2110132156167</v>
      </c>
    </row>
    <row r="75" spans="1:6" x14ac:dyDescent="0.25">
      <c r="A75">
        <v>49</v>
      </c>
      <c r="E75">
        <f>(PI()*($E$22-(SUM($E$27:E74)/($O$6*$D$17*$O$16))-$E$24)*$D$6)/((1/(2*$D$18))*LN($D$8/$D$7)+1/($D$9*$D$8)+1/($D$19*$D$7))</f>
        <v>-61.425888965385532</v>
      </c>
      <c r="F75">
        <f>-SUM($E$27:E75)</f>
        <v>3183.6369021810024</v>
      </c>
    </row>
    <row r="76" spans="1:6" x14ac:dyDescent="0.25">
      <c r="A76">
        <v>50</v>
      </c>
      <c r="E76">
        <f>(PI()*($E$22-(SUM($E$27:E75)/($O$6*$D$17*$O$16))-$E$24)*$D$6)/((1/(2*$D$18))*LN($D$8/$D$7)+1/($D$9*$D$8)+1/($D$19*$D$7))</f>
        <v>-61.28377246721827</v>
      </c>
      <c r="F76">
        <f>-SUM($E$27:E76)</f>
        <v>3244.9206746482205</v>
      </c>
    </row>
    <row r="77" spans="1:6" x14ac:dyDescent="0.25">
      <c r="A77">
        <v>51</v>
      </c>
      <c r="E77">
        <f>(PI()*($E$22-(SUM($E$27:E76)/($O$6*$D$17*$O$16))-$E$24)*$D$6)/((1/(2*$D$18))*LN($D$8/$D$7)+1/($D$9*$D$8)+1/($D$19*$D$7))</f>
        <v>-61.141984773393808</v>
      </c>
      <c r="F77">
        <f>-SUM($E$27:E77)</f>
        <v>3306.0626594216142</v>
      </c>
    </row>
    <row r="78" spans="1:6" x14ac:dyDescent="0.25">
      <c r="A78">
        <v>52</v>
      </c>
      <c r="E78">
        <f>(PI()*($E$22-(SUM($E$27:E77)/($O$6*$D$17*$O$16))-$E$24)*$D$6)/((1/(2*$D$18))*LN($D$8/$D$7)+1/($D$9*$D$8)+1/($D$19*$D$7))</f>
        <v>-61.000525123182037</v>
      </c>
      <c r="F78">
        <f>-SUM($E$27:E78)</f>
        <v>3367.0631845447961</v>
      </c>
    </row>
    <row r="79" spans="1:6" x14ac:dyDescent="0.25">
      <c r="A79">
        <v>53</v>
      </c>
      <c r="E79">
        <f>(PI()*($E$22-(SUM($E$27:E78)/($O$6*$D$17*$O$16))-$E$24)*$D$6)/((1/(2*$D$18))*LN($D$8/$D$7)+1/($D$9*$D$8)+1/($D$19*$D$7))</f>
        <v>-60.859392757612916</v>
      </c>
      <c r="F79">
        <f>-SUM($E$27:E79)</f>
        <v>3427.9225773024091</v>
      </c>
    </row>
    <row r="80" spans="1:6" x14ac:dyDescent="0.25">
      <c r="A80">
        <v>54</v>
      </c>
      <c r="E80">
        <f>(PI()*($E$22-(SUM($E$27:E79)/($O$6*$D$17*$O$16))-$E$24)*$D$6)/((1/(2*$D$18))*LN($D$8/$D$7)+1/($D$9*$D$8)+1/($D$19*$D$7))</f>
        <v>-60.718586919472394</v>
      </c>
      <c r="F80">
        <f>-SUM($E$27:E80)</f>
        <v>3488.6411642218814</v>
      </c>
    </row>
    <row r="81" spans="1:6" x14ac:dyDescent="0.25">
      <c r="A81">
        <v>55</v>
      </c>
      <c r="E81">
        <f>(PI()*($E$22-(SUM($E$27:E80)/($O$6*$D$17*$O$16))-$E$24)*$D$6)/((1/(2*$D$18))*LN($D$8/$D$7)+1/($D$9*$D$8)+1/($D$19*$D$7))</f>
        <v>-60.578106853298301</v>
      </c>
      <c r="F81">
        <f>-SUM($E$27:E81)</f>
        <v>3549.2192710751797</v>
      </c>
    </row>
    <row r="82" spans="1:6" x14ac:dyDescent="0.25">
      <c r="A82">
        <v>56</v>
      </c>
      <c r="E82">
        <f>(PI()*($E$22-(SUM($E$27:E81)/($O$6*$D$17*$O$16))-$E$24)*$D$6)/((1/(2*$D$18))*LN($D$8/$D$7)+1/($D$9*$D$8)+1/($D$19*$D$7))</f>
        <v>-60.437951805376343</v>
      </c>
      <c r="F82">
        <f>-SUM($E$27:E82)</f>
        <v>3609.6572228805562</v>
      </c>
    </row>
    <row r="83" spans="1:6" x14ac:dyDescent="0.25">
      <c r="A83">
        <v>57</v>
      </c>
      <c r="E83">
        <f>(PI()*($E$22-(SUM($E$27:E82)/($O$6*$D$17*$O$16))-$E$24)*$D$6)/((1/(2*$D$18))*LN($D$8/$D$7)+1/($D$9*$D$8)+1/($D$19*$D$7))</f>
        <v>-60.298121023736016</v>
      </c>
      <c r="F83">
        <f>-SUM($E$27:E83)</f>
        <v>3669.955343904292</v>
      </c>
    </row>
    <row r="84" spans="1:6" x14ac:dyDescent="0.25">
      <c r="A84">
        <v>58</v>
      </c>
      <c r="E84">
        <f>(PI()*($E$22-(SUM($E$27:E83)/($O$6*$D$17*$O$16))-$E$24)*$D$6)/((1/(2*$D$18))*LN($D$8/$D$7)+1/($D$9*$D$8)+1/($D$19*$D$7))</f>
        <v>-60.158613758146622</v>
      </c>
      <c r="F84">
        <f>-SUM($E$27:E84)</f>
        <v>3730.1139576624387</v>
      </c>
    </row>
    <row r="85" spans="1:6" x14ac:dyDescent="0.25">
      <c r="A85">
        <v>59</v>
      </c>
      <c r="E85">
        <f>(PI()*($E$22-(SUM($E$27:E84)/($O$6*$D$17*$O$16))-$E$24)*$D$6)/((1/(2*$D$18))*LN($D$8/$D$7)+1/($D$9*$D$8)+1/($D$19*$D$7))</f>
        <v>-60.019429260113185</v>
      </c>
      <c r="F85">
        <f>-SUM($E$27:E85)</f>
        <v>3790.1333869225518</v>
      </c>
    </row>
    <row r="86" spans="1:6" x14ac:dyDescent="0.25">
      <c r="A86">
        <v>60</v>
      </c>
      <c r="E86">
        <f>(PI()*($E$22-(SUM($E$27:E85)/($O$6*$D$17*$O$16))-$E$24)*$D$6)/((1/(2*$D$18))*LN($D$8/$D$7)+1/($D$9*$D$8)+1/($D$19*$D$7))</f>
        <v>-59.880566782872499</v>
      </c>
      <c r="F86">
        <f>-SUM($E$27:E86)</f>
        <v>3850.0139537054242</v>
      </c>
    </row>
    <row r="87" spans="1:6" x14ac:dyDescent="0.25">
      <c r="A87">
        <v>61</v>
      </c>
      <c r="E87">
        <f>(PI()*($E$22-(SUM($E$27:E86)/($O$6*$D$17*$O$16))-$E$24)*$D$6)/((1/(2*$D$18))*LN($D$8/$D$7)+1/($D$9*$D$8)+1/($D$19*$D$7))</f>
        <v>-59.742025581389072</v>
      </c>
      <c r="F87">
        <f>-SUM($E$27:E87)</f>
        <v>3909.7559792868133</v>
      </c>
    </row>
    <row r="88" spans="1:6" x14ac:dyDescent="0.25">
      <c r="A88">
        <v>62</v>
      </c>
      <c r="E88">
        <f>(PI()*($E$22-(SUM($E$27:E87)/($O$6*$D$17*$O$16))-$E$24)*$D$6)/((1/(2*$D$18))*LN($D$8/$D$7)+1/($D$9*$D$8)+1/($D$19*$D$7))</f>
        <v>-59.603804912351123</v>
      </c>
      <c r="F88">
        <f>-SUM($E$27:E88)</f>
        <v>3969.3597841991646</v>
      </c>
    </row>
    <row r="89" spans="1:6" x14ac:dyDescent="0.25">
      <c r="A89">
        <v>63</v>
      </c>
      <c r="E89">
        <f>(PI()*($E$22-(SUM($E$27:E88)/($O$6*$D$17*$O$16))-$E$24)*$D$6)/((1/(2*$D$18))*LN($D$8/$D$7)+1/($D$9*$D$8)+1/($D$19*$D$7))</f>
        <v>-59.465904034166662</v>
      </c>
      <c r="F89">
        <f>-SUM($E$27:E89)</f>
        <v>4028.8256882333312</v>
      </c>
    </row>
    <row r="90" spans="1:6" x14ac:dyDescent="0.25">
      <c r="A90">
        <v>64</v>
      </c>
      <c r="E90">
        <f>(PI()*($E$22-(SUM($E$27:E89)/($O$6*$D$17*$O$16))-$E$24)*$D$6)/((1/(2*$D$18))*LN($D$8/$D$7)+1/($D$9*$D$8)+1/($D$19*$D$7))</f>
        <v>-59.328322206959442</v>
      </c>
      <c r="F90">
        <f>-SUM($E$27:E90)</f>
        <v>4088.1540104402907</v>
      </c>
    </row>
    <row r="91" spans="1:6" x14ac:dyDescent="0.25">
      <c r="A91">
        <v>65</v>
      </c>
      <c r="E91">
        <f>(PI()*($E$22-(SUM($E$27:E90)/($O$6*$D$17*$O$16))-$E$24)*$D$6)/((1/(2*$D$18))*LN($D$8/$D$7)+1/($D$9*$D$8)+1/($D$19*$D$7))</f>
        <v>-59.191058692564994</v>
      </c>
      <c r="F91">
        <f>-SUM($E$27:E91)</f>
        <v>4147.3450691328553</v>
      </c>
    </row>
    <row r="92" spans="1:6" x14ac:dyDescent="0.25">
      <c r="A92">
        <v>66</v>
      </c>
      <c r="E92">
        <f>(PI()*($E$22-(SUM($E$27:E91)/($O$6*$D$17*$O$16))-$E$24)*$D$6)/((1/(2*$D$18))*LN($D$8/$D$7)+1/($D$9*$D$8)+1/($D$19*$D$7))</f>
        <v>-59.054112754526713</v>
      </c>
      <c r="F92">
        <f>-SUM($E$27:E92)</f>
        <v>4206.3991818873819</v>
      </c>
    </row>
    <row r="93" spans="1:6" x14ac:dyDescent="0.25">
      <c r="A93">
        <v>67</v>
      </c>
      <c r="E93">
        <f>(PI()*($E$22-(SUM($E$27:E92)/($O$6*$D$17*$O$16))-$E$24)*$D$6)/((1/(2*$D$18))*LN($D$8/$D$7)+1/($D$9*$D$8)+1/($D$19*$D$7))</f>
        <v>-58.917483658091868</v>
      </c>
      <c r="F93">
        <f>-SUM($E$27:E93)</f>
        <v>4265.3166655454734</v>
      </c>
    </row>
    <row r="94" spans="1:6" x14ac:dyDescent="0.25">
      <c r="A94">
        <v>68</v>
      </c>
      <c r="E94">
        <f>(PI()*($E$22-(SUM($E$27:E93)/($O$6*$D$17*$O$16))-$E$24)*$D$6)/((1/(2*$D$18))*LN($D$8/$D$7)+1/($D$9*$D$8)+1/($D$19*$D$7))</f>
        <v>-58.781170670207665</v>
      </c>
      <c r="F94">
        <f>-SUM($E$27:E94)</f>
        <v>4324.0978362156811</v>
      </c>
    </row>
    <row r="95" spans="1:6" x14ac:dyDescent="0.25">
      <c r="A95">
        <v>69</v>
      </c>
      <c r="E95">
        <f>(PI()*($E$22-(SUM($E$27:E94)/($O$6*$D$17*$O$16))-$E$24)*$D$6)/((1/(2*$D$18))*LN($D$8/$D$7)+1/($D$9*$D$8)+1/($D$19*$D$7))</f>
        <v>-58.64517305951734</v>
      </c>
      <c r="F95">
        <f>-SUM($E$27:E95)</f>
        <v>4382.7430092751983</v>
      </c>
    </row>
    <row r="96" spans="1:6" x14ac:dyDescent="0.25">
      <c r="A96">
        <v>70</v>
      </c>
      <c r="E96">
        <f>(PI()*($E$22-(SUM($E$27:E95)/($O$6*$D$17*$O$16))-$E$24)*$D$6)/((1/(2*$D$18))*LN($D$8/$D$7)+1/($D$9*$D$8)+1/($D$19*$D$7))</f>
        <v>-58.509490096356188</v>
      </c>
      <c r="F96">
        <f>-SUM($E$27:E96)</f>
        <v>4441.2524993715542</v>
      </c>
    </row>
    <row r="97" spans="1:6" x14ac:dyDescent="0.25">
      <c r="A97">
        <v>71</v>
      </c>
      <c r="E97">
        <f>(PI()*($E$22-(SUM($E$27:E96)/($O$6*$D$17*$O$16))-$E$24)*$D$6)/((1/(2*$D$18))*LN($D$8/$D$7)+1/($D$9*$D$8)+1/($D$19*$D$7))</f>
        <v>-58.374121052747682</v>
      </c>
      <c r="F97">
        <f>-SUM($E$27:E97)</f>
        <v>4499.626620424302</v>
      </c>
    </row>
    <row r="98" spans="1:6" x14ac:dyDescent="0.25">
      <c r="A98">
        <v>72</v>
      </c>
      <c r="E98">
        <f>(PI()*($E$22-(SUM($E$27:E97)/($O$6*$D$17*$O$16))-$E$24)*$D$6)/((1/(2*$D$18))*LN($D$8/$D$7)+1/($D$9*$D$8)+1/($D$19*$D$7))</f>
        <v>-58.239065202399587</v>
      </c>
      <c r="F98">
        <f>-SUM($E$27:E98)</f>
        <v>4557.8656856267016</v>
      </c>
    </row>
    <row r="99" spans="1:6" x14ac:dyDescent="0.25">
      <c r="A99">
        <v>73</v>
      </c>
      <c r="E99">
        <f>(PI()*($E$22-(SUM($E$27:E98)/($O$6*$D$17*$O$16))-$E$24)*$D$6)/((1/(2*$D$18))*LN($D$8/$D$7)+1/($D$9*$D$8)+1/($D$19*$D$7))</f>
        <v>-58.104321820700001</v>
      </c>
      <c r="F99">
        <f>-SUM($E$27:E99)</f>
        <v>4615.9700074474013</v>
      </c>
    </row>
    <row r="100" spans="1:6" x14ac:dyDescent="0.25">
      <c r="A100">
        <v>74</v>
      </c>
      <c r="E100">
        <f>(PI()*($E$22-(SUM($E$27:E99)/($O$6*$D$17*$O$16))-$E$24)*$D$6)/((1/(2*$D$18))*LN($D$8/$D$7)+1/($D$9*$D$8)+1/($D$19*$D$7))</f>
        <v>-57.969890184713513</v>
      </c>
      <c r="F100">
        <f>-SUM($E$27:E100)</f>
        <v>4673.9398976321145</v>
      </c>
    </row>
    <row r="101" spans="1:6" x14ac:dyDescent="0.25">
      <c r="A101">
        <v>75</v>
      </c>
      <c r="E101">
        <f>(PI()*($E$22-(SUM($E$27:E100)/($O$6*$D$17*$O$16))-$E$24)*$D$6)/((1/(2*$D$18))*LN($D$8/$D$7)+1/($D$9*$D$8)+1/($D$19*$D$7))</f>
        <v>-57.835769573177302</v>
      </c>
      <c r="F101">
        <f>-SUM($E$27:E101)</f>
        <v>4731.7756672052919</v>
      </c>
    </row>
    <row r="102" spans="1:6" x14ac:dyDescent="0.25">
      <c r="A102">
        <v>76</v>
      </c>
      <c r="E102">
        <f>(PI()*($E$22-(SUM($E$27:E101)/($O$6*$D$17*$O$16))-$E$24)*$D$6)/((1/(2*$D$18))*LN($D$8/$D$7)+1/($D$9*$D$8)+1/($D$19*$D$7))</f>
        <v>-57.701959266497326</v>
      </c>
      <c r="F102">
        <f>-SUM($E$27:E102)</f>
        <v>4789.4776264717893</v>
      </c>
    </row>
    <row r="103" spans="1:6" x14ac:dyDescent="0.25">
      <c r="A103">
        <v>77</v>
      </c>
      <c r="E103">
        <f>(PI()*($E$22-(SUM($E$27:E102)/($O$6*$D$17*$O$16))-$E$24)*$D$6)/((1/(2*$D$18))*LN($D$8/$D$7)+1/($D$9*$D$8)+1/($D$19*$D$7))</f>
        <v>-57.568458546744374</v>
      </c>
      <c r="F103">
        <f>-SUM($E$27:E103)</f>
        <v>4847.0460850185336</v>
      </c>
    </row>
    <row r="104" spans="1:6" x14ac:dyDescent="0.25">
      <c r="A104">
        <v>78</v>
      </c>
      <c r="E104">
        <f>(PI()*($E$22-(SUM($E$27:E103)/($O$6*$D$17*$O$16))-$E$24)*$D$6)/((1/(2*$D$18))*LN($D$8/$D$7)+1/($D$9*$D$8)+1/($D$19*$D$7))</f>
        <v>-57.435266697650242</v>
      </c>
      <c r="F104">
        <f>-SUM($E$27:E104)</f>
        <v>4904.4813517161838</v>
      </c>
    </row>
    <row r="105" spans="1:6" x14ac:dyDescent="0.25">
      <c r="A105">
        <v>79</v>
      </c>
      <c r="E105">
        <f>(PI()*($E$22-(SUM($E$27:E104)/($O$6*$D$17*$O$16))-$E$24)*$D$6)/((1/(2*$D$18))*LN($D$8/$D$7)+1/($D$9*$D$8)+1/($D$19*$D$7))</f>
        <v>-57.302383004603932</v>
      </c>
      <c r="F105">
        <f>-SUM($E$27:E105)</f>
        <v>4961.7837347207878</v>
      </c>
    </row>
    <row r="106" spans="1:6" x14ac:dyDescent="0.25">
      <c r="A106">
        <v>80</v>
      </c>
      <c r="E106">
        <f>(PI()*($E$22-(SUM($E$27:E105)/($O$6*$D$17*$O$16))-$E$24)*$D$6)/((1/(2*$D$18))*LN($D$8/$D$7)+1/($D$9*$D$8)+1/($D$19*$D$7))</f>
        <v>-57.169806754647801</v>
      </c>
      <c r="F106">
        <f>-SUM($E$27:E106)</f>
        <v>5018.9535414754355</v>
      </c>
    </row>
    <row r="107" spans="1:6" x14ac:dyDescent="0.25">
      <c r="A107">
        <v>81</v>
      </c>
      <c r="E107">
        <f>(PI()*($E$22-(SUM($E$27:E106)/($O$6*$D$17*$O$16))-$E$24)*$D$6)/((1/(2*$D$18))*LN($D$8/$D$7)+1/($D$9*$D$8)+1/($D$19*$D$7))</f>
        <v>-57.037537236473661</v>
      </c>
      <c r="F107">
        <f>-SUM($E$27:E107)</f>
        <v>5075.9910787119088</v>
      </c>
    </row>
    <row r="108" spans="1:6" x14ac:dyDescent="0.25">
      <c r="A108">
        <v>82</v>
      </c>
      <c r="E108">
        <f>(PI()*($E$22-(SUM($E$27:E107)/($O$6*$D$17*$O$16))-$E$24)*$D$6)/((1/(2*$D$18))*LN($D$8/$D$7)+1/($D$9*$D$8)+1/($D$19*$D$7))</f>
        <v>-56.905573740419086</v>
      </c>
      <c r="F108">
        <f>-SUM($E$27:E108)</f>
        <v>5132.8966524523275</v>
      </c>
    </row>
    <row r="109" spans="1:6" x14ac:dyDescent="0.25">
      <c r="A109">
        <v>83</v>
      </c>
      <c r="E109">
        <f>(PI()*($E$22-(SUM($E$27:E108)/($O$6*$D$17*$O$16))-$E$24)*$D$6)/((1/(2*$D$18))*LN($D$8/$D$7)+1/($D$9*$D$8)+1/($D$19*$D$7))</f>
        <v>-56.773915558463521</v>
      </c>
      <c r="F109">
        <f>-SUM($E$27:E109)</f>
        <v>5189.6705680107907</v>
      </c>
    </row>
    <row r="110" spans="1:6" x14ac:dyDescent="0.25">
      <c r="A110">
        <v>84</v>
      </c>
      <c r="E110">
        <f>(PI()*($E$22-(SUM($E$27:E109)/($O$6*$D$17*$O$16))-$E$24)*$D$6)/((1/(2*$D$18))*LN($D$8/$D$7)+1/($D$9*$D$8)+1/($D$19*$D$7))</f>
        <v>-56.642561984224507</v>
      </c>
      <c r="F110">
        <f>-SUM($E$27:E110)</f>
        <v>5246.3131299950155</v>
      </c>
    </row>
    <row r="111" spans="1:6" x14ac:dyDescent="0.25">
      <c r="A111">
        <v>85</v>
      </c>
      <c r="E111">
        <f>(PI()*($E$22-(SUM($E$27:E110)/($O$6*$D$17*$O$16))-$E$24)*$D$6)/((1/(2*$D$18))*LN($D$8/$D$7)+1/($D$9*$D$8)+1/($D$19*$D$7))</f>
        <v>-56.511512312953883</v>
      </c>
      <c r="F111">
        <f>-SUM($E$27:E111)</f>
        <v>5302.824642307969</v>
      </c>
    </row>
    <row r="112" spans="1:6" x14ac:dyDescent="0.25">
      <c r="A112">
        <v>86</v>
      </c>
      <c r="E112">
        <f>(PI()*($E$22-(SUM($E$27:E111)/($O$6*$D$17*$O$16))-$E$24)*$D$6)/((1/(2*$D$18))*LN($D$8/$D$7)+1/($D$9*$D$8)+1/($D$19*$D$7))</f>
        <v>-56.380765841534</v>
      </c>
      <c r="F112">
        <f>-SUM($E$27:E112)</f>
        <v>5359.2054081495035</v>
      </c>
    </row>
    <row r="113" spans="1:6" x14ac:dyDescent="0.25">
      <c r="A113">
        <v>87</v>
      </c>
      <c r="E113">
        <f>(PI()*($E$22-(SUM($E$27:E112)/($O$6*$D$17*$O$16))-$E$24)*$D$6)/((1/(2*$D$18))*LN($D$8/$D$7)+1/($D$9*$D$8)+1/($D$19*$D$7))</f>
        <v>-56.250321868474011</v>
      </c>
      <c r="F113">
        <f>-SUM($E$27:E113)</f>
        <v>5415.4557300179777</v>
      </c>
    </row>
    <row r="114" spans="1:6" x14ac:dyDescent="0.25">
      <c r="A114">
        <v>88</v>
      </c>
      <c r="E114">
        <f>(PI()*($E$22-(SUM($E$27:E113)/($O$6*$D$17*$O$16))-$E$24)*$D$6)/((1/(2*$D$18))*LN($D$8/$D$7)+1/($D$9*$D$8)+1/($D$19*$D$7))</f>
        <v>-56.120179693905996</v>
      </c>
      <c r="F114">
        <f>-SUM($E$27:E114)</f>
        <v>5471.5759097118835</v>
      </c>
    </row>
    <row r="115" spans="1:6" x14ac:dyDescent="0.25">
      <c r="A115">
        <v>89</v>
      </c>
      <c r="E115">
        <f>(PI()*($E$22-(SUM($E$27:E114)/($O$6*$D$17*$O$16))-$E$24)*$D$6)/((1/(2*$D$18))*LN($D$8/$D$7)+1/($D$9*$D$8)+1/($D$19*$D$7))</f>
        <v>-55.990338619581301</v>
      </c>
      <c r="F115">
        <f>-SUM($E$27:E115)</f>
        <v>5527.5662483314645</v>
      </c>
    </row>
    <row r="116" spans="1:6" x14ac:dyDescent="0.25">
      <c r="A116">
        <v>90</v>
      </c>
      <c r="E116">
        <f>(PI()*($E$22-(SUM($E$27:E115)/($O$6*$D$17*$O$16))-$E$24)*$D$6)/((1/(2*$D$18))*LN($D$8/$D$7)+1/($D$9*$D$8)+1/($D$19*$D$7))</f>
        <v>-55.86079794886674</v>
      </c>
      <c r="F116">
        <f>-SUM($E$27:E116)</f>
        <v>5583.4270462803315</v>
      </c>
    </row>
    <row r="117" spans="1:6" x14ac:dyDescent="0.25">
      <c r="A117">
        <v>91</v>
      </c>
      <c r="E117">
        <f>(PI()*($E$22-(SUM($E$27:E116)/($O$6*$D$17*$O$16))-$E$24)*$D$6)/((1/(2*$D$18))*LN($D$8/$D$7)+1/($D$9*$D$8)+1/($D$19*$D$7))</f>
        <v>-55.731556986740898</v>
      </c>
      <c r="F117">
        <f>-SUM($E$27:E117)</f>
        <v>5639.1586032670721</v>
      </c>
    </row>
    <row r="118" spans="1:6" x14ac:dyDescent="0.25">
      <c r="A118">
        <v>92</v>
      </c>
      <c r="E118">
        <f>(PI()*($E$22-(SUM($E$27:E117)/($O$6*$D$17*$O$16))-$E$24)*$D$6)/((1/(2*$D$18))*LN($D$8/$D$7)+1/($D$9*$D$8)+1/($D$19*$D$7))</f>
        <v>-55.602615039790351</v>
      </c>
      <c r="F118">
        <f>-SUM($E$27:E118)</f>
        <v>5694.7612183068622</v>
      </c>
    </row>
    <row r="119" spans="1:6" x14ac:dyDescent="0.25">
      <c r="A119">
        <v>93</v>
      </c>
      <c r="E119">
        <f>(PI()*($E$22-(SUM($E$27:E118)/($O$6*$D$17*$O$16))-$E$24)*$D$6)/((1/(2*$D$18))*LN($D$8/$D$7)+1/($D$9*$D$8)+1/($D$19*$D$7))</f>
        <v>-55.473971416205998</v>
      </c>
      <c r="F119">
        <f>-SUM($E$27:E119)</f>
        <v>5750.2351897230683</v>
      </c>
    </row>
    <row r="120" spans="1:6" x14ac:dyDescent="0.25">
      <c r="A120">
        <v>94</v>
      </c>
      <c r="E120">
        <f>(PI()*($E$22-(SUM($E$27:E119)/($O$6*$D$17*$O$16))-$E$24)*$D$6)/((1/(2*$D$18))*LN($D$8/$D$7)+1/($D$9*$D$8)+1/($D$19*$D$7))</f>
        <v>-55.345625425779325</v>
      </c>
      <c r="F120">
        <f>-SUM($E$27:E120)</f>
        <v>5805.5808151488473</v>
      </c>
    </row>
    <row r="121" spans="1:6" x14ac:dyDescent="0.25">
      <c r="A121">
        <v>95</v>
      </c>
      <c r="E121">
        <f>(PI()*($E$22-(SUM($E$27:E120)/($O$6*$D$17*$O$16))-$E$24)*$D$6)/((1/(2*$D$18))*LN($D$8/$D$7)+1/($D$9*$D$8)+1/($D$19*$D$7))</f>
        <v>-55.217576379898667</v>
      </c>
      <c r="F121">
        <f>-SUM($E$27:E121)</f>
        <v>5860.7983915287459</v>
      </c>
    </row>
    <row r="122" spans="1:6" x14ac:dyDescent="0.25">
      <c r="A122">
        <v>96</v>
      </c>
      <c r="E122">
        <f>(PI()*($E$22-(SUM($E$27:E121)/($O$6*$D$17*$O$16))-$E$24)*$D$6)/((1/(2*$D$18))*LN($D$8/$D$7)+1/($D$9*$D$8)+1/($D$19*$D$7))</f>
        <v>-55.089823591545588</v>
      </c>
      <c r="F122">
        <f>-SUM($E$27:E122)</f>
        <v>5915.8882151202915</v>
      </c>
    </row>
    <row r="123" spans="1:6" x14ac:dyDescent="0.25">
      <c r="A123">
        <v>97</v>
      </c>
      <c r="E123">
        <f>(PI()*($E$22-(SUM($E$27:E122)/($O$6*$D$17*$O$16))-$E$24)*$D$6)/((1/(2*$D$18))*LN($D$8/$D$7)+1/($D$9*$D$8)+1/($D$19*$D$7))</f>
        <v>-54.962366375291154</v>
      </c>
      <c r="F123">
        <f>-SUM($E$27:E123)</f>
        <v>5970.8505814955824</v>
      </c>
    </row>
    <row r="124" spans="1:6" x14ac:dyDescent="0.25">
      <c r="A124">
        <v>98</v>
      </c>
      <c r="E124">
        <f>(PI()*($E$22-(SUM($E$27:E123)/($O$6*$D$17*$O$16))-$E$24)*$D$6)/((1/(2*$D$18))*LN($D$8/$D$7)+1/($D$9*$D$8)+1/($D$19*$D$7))</f>
        <v>-54.835204047292223</v>
      </c>
      <c r="F124">
        <f>-SUM($E$27:E124)</f>
        <v>6025.6857855428743</v>
      </c>
    </row>
    <row r="125" spans="1:6" x14ac:dyDescent="0.25">
      <c r="A125">
        <v>99</v>
      </c>
      <c r="E125">
        <f>(PI()*($E$22-(SUM($E$27:E124)/($O$6*$D$17*$O$16))-$E$24)*$D$6)/((1/(2*$D$18))*LN($D$8/$D$7)+1/($D$9*$D$8)+1/($D$19*$D$7))</f>
        <v>-54.708335925287834</v>
      </c>
      <c r="F125">
        <f>-SUM($E$27:E125)</f>
        <v>6080.3941214681618</v>
      </c>
    </row>
    <row r="126" spans="1:6" x14ac:dyDescent="0.25">
      <c r="A126">
        <v>100</v>
      </c>
      <c r="E126">
        <f>(PI()*($E$22-(SUM($E$27:E125)/($O$6*$D$17*$O$16))-$E$24)*$D$6)/((1/(2*$D$18))*LN($D$8/$D$7)+1/($D$9*$D$8)+1/($D$19*$D$7))</f>
        <v>-54.58176132859554</v>
      </c>
      <c r="F126">
        <f>-SUM($E$27:E126)</f>
        <v>6134.9758827967571</v>
      </c>
    </row>
    <row r="127" spans="1:6" x14ac:dyDescent="0.25">
      <c r="A127">
        <v>101</v>
      </c>
      <c r="E127">
        <f>(PI()*($E$22-(SUM($E$27:E126)/($O$6*$D$17*$O$16))-$E$24)*$D$6)/((1/(2*$D$18))*LN($D$8/$D$7)+1/($D$9*$D$8)+1/($D$19*$D$7))</f>
        <v>-54.455479578107692</v>
      </c>
      <c r="F127">
        <f>-SUM($E$27:E127)</f>
        <v>6189.4313623748649</v>
      </c>
    </row>
    <row r="128" spans="1:6" x14ac:dyDescent="0.25">
      <c r="A128">
        <v>102</v>
      </c>
      <c r="E128">
        <f>(PI()*($E$22-(SUM($E$27:E127)/($O$6*$D$17*$O$16))-$E$24)*$D$6)/((1/(2*$D$18))*LN($D$8/$D$7)+1/($D$9*$D$8)+1/($D$19*$D$7))</f>
        <v>-54.329489996287876</v>
      </c>
      <c r="F128">
        <f>-SUM($E$27:E128)</f>
        <v>6243.7608523711524</v>
      </c>
    </row>
    <row r="129" spans="1:6" x14ac:dyDescent="0.25">
      <c r="A129">
        <v>103</v>
      </c>
      <c r="E129">
        <f>(PI()*($E$22-(SUM($E$27:E128)/($O$6*$D$17*$O$16))-$E$24)*$D$6)/((1/(2*$D$18))*LN($D$8/$D$7)+1/($D$9*$D$8)+1/($D$19*$D$7))</f>
        <v>-54.203791907167236</v>
      </c>
      <c r="F129">
        <f>-SUM($E$27:E129)</f>
        <v>6297.9646442783196</v>
      </c>
    </row>
    <row r="130" spans="1:6" x14ac:dyDescent="0.25">
      <c r="A130">
        <v>104</v>
      </c>
      <c r="E130">
        <f>(PI()*($E$22-(SUM($E$27:E129)/($O$6*$D$17*$O$16))-$E$24)*$D$6)/((1/(2*$D$18))*LN($D$8/$D$7)+1/($D$9*$D$8)+1/($D$19*$D$7))</f>
        <v>-54.07838463634085</v>
      </c>
      <c r="F130">
        <f>-SUM($E$27:E130)</f>
        <v>6352.0430289146607</v>
      </c>
    </row>
    <row r="131" spans="1:6" x14ac:dyDescent="0.25">
      <c r="A131">
        <v>105</v>
      </c>
      <c r="E131">
        <f>(PI()*($E$22-(SUM($E$27:E130)/($O$6*$D$17*$O$16))-$E$24)*$D$6)/((1/(2*$D$18))*LN($D$8/$D$7)+1/($D$9*$D$8)+1/($D$19*$D$7))</f>
        <v>-53.953267510964132</v>
      </c>
      <c r="F131">
        <f>-SUM($E$27:E131)</f>
        <v>6405.9962964256247</v>
      </c>
    </row>
    <row r="132" spans="1:6" x14ac:dyDescent="0.25">
      <c r="A132">
        <v>106</v>
      </c>
      <c r="E132">
        <f>(PI()*($E$22-(SUM($E$27:E131)/($O$6*$D$17*$O$16))-$E$24)*$D$6)/((1/(2*$D$18))*LN($D$8/$D$7)+1/($D$9*$D$8)+1/($D$19*$D$7))</f>
        <v>-53.828439859749174</v>
      </c>
      <c r="F132">
        <f>-SUM($E$27:E132)</f>
        <v>6459.8247362853735</v>
      </c>
    </row>
    <row r="133" spans="1:6" x14ac:dyDescent="0.25">
      <c r="A133">
        <v>107</v>
      </c>
      <c r="E133">
        <f>(PI()*($E$22-(SUM($E$27:E132)/($O$6*$D$17*$O$16))-$E$24)*$D$6)/((1/(2*$D$18))*LN($D$8/$D$7)+1/($D$9*$D$8)+1/($D$19*$D$7))</f>
        <v>-53.703901012961218</v>
      </c>
      <c r="F133">
        <f>-SUM($E$27:E133)</f>
        <v>6513.5286372983346</v>
      </c>
    </row>
    <row r="134" spans="1:6" x14ac:dyDescent="0.25">
      <c r="A134">
        <v>108</v>
      </c>
      <c r="E134">
        <f>(PI()*($E$22-(SUM($E$27:E133)/($O$6*$D$17*$O$16))-$E$24)*$D$6)/((1/(2*$D$18))*LN($D$8/$D$7)+1/($D$9*$D$8)+1/($D$19*$D$7))</f>
        <v>-53.579650302414976</v>
      </c>
      <c r="F134">
        <f>-SUM($E$27:E134)</f>
        <v>6567.1082876007495</v>
      </c>
    </row>
    <row r="135" spans="1:6" x14ac:dyDescent="0.25">
      <c r="A135">
        <v>109</v>
      </c>
      <c r="E135">
        <f>(PI()*($E$22-(SUM($E$27:E134)/($O$6*$D$17*$O$16))-$E$24)*$D$6)/((1/(2*$D$18))*LN($D$8/$D$7)+1/($D$9*$D$8)+1/($D$19*$D$7))</f>
        <v>-53.455687061471146</v>
      </c>
      <c r="F135">
        <f>-SUM($E$27:E135)</f>
        <v>6620.563974662221</v>
      </c>
    </row>
    <row r="136" spans="1:6" x14ac:dyDescent="0.25">
      <c r="A136">
        <v>110</v>
      </c>
      <c r="E136">
        <f>(PI()*($E$22-(SUM($E$27:E135)/($O$6*$D$17*$O$16))-$E$24)*$D$6)/((1/(2*$D$18))*LN($D$8/$D$7)+1/($D$9*$D$8)+1/($D$19*$D$7))</f>
        <v>-53.332010625032723</v>
      </c>
      <c r="F136">
        <f>-SUM($E$27:E136)</f>
        <v>6673.895985287254</v>
      </c>
    </row>
    <row r="137" spans="1:6" x14ac:dyDescent="0.25">
      <c r="A137">
        <v>111</v>
      </c>
      <c r="E137">
        <f>(PI()*($E$22-(SUM($E$27:E136)/($O$6*$D$17*$O$16))-$E$24)*$D$6)/((1/(2*$D$18))*LN($D$8/$D$7)+1/($D$9*$D$8)+1/($D$19*$D$7))</f>
        <v>-53.208620329541525</v>
      </c>
      <c r="F137">
        <f>-SUM($E$27:E137)</f>
        <v>6727.1046056167952</v>
      </c>
    </row>
    <row r="138" spans="1:6" x14ac:dyDescent="0.25">
      <c r="A138">
        <v>112</v>
      </c>
      <c r="E138">
        <f>(PI()*($E$22-(SUM($E$27:E137)/($O$6*$D$17*$O$16))-$E$24)*$D$6)/((1/(2*$D$18))*LN($D$8/$D$7)+1/($D$9*$D$8)+1/($D$19*$D$7))</f>
        <v>-53.085515512974574</v>
      </c>
      <c r="F138">
        <f>-SUM($E$27:E138)</f>
        <v>6780.19012112977</v>
      </c>
    </row>
    <row r="139" spans="1:6" x14ac:dyDescent="0.25">
      <c r="A139">
        <v>113</v>
      </c>
      <c r="E139">
        <f>(PI()*($E$22-(SUM($E$27:E138)/($O$6*$D$17*$O$16))-$E$24)*$D$6)/((1/(2*$D$18))*LN($D$8/$D$7)+1/($D$9*$D$8)+1/($D$19*$D$7))</f>
        <v>-52.962695514840576</v>
      </c>
      <c r="F139">
        <f>-SUM($E$27:E139)</f>
        <v>6833.1528166446105</v>
      </c>
    </row>
    <row r="140" spans="1:6" x14ac:dyDescent="0.25">
      <c r="A140">
        <v>114</v>
      </c>
      <c r="E140">
        <f>(PI()*($E$22-(SUM($E$27:E139)/($O$6*$D$17*$O$16))-$E$24)*$D$6)/((1/(2*$D$18))*LN($D$8/$D$7)+1/($D$9*$D$8)+1/($D$19*$D$7))</f>
        <v>-52.84015967617637</v>
      </c>
      <c r="F140">
        <f>-SUM($E$27:E140)</f>
        <v>6885.9929763207865</v>
      </c>
    </row>
    <row r="141" spans="1:6" x14ac:dyDescent="0.25">
      <c r="A141">
        <v>115</v>
      </c>
      <c r="E141">
        <f>(PI()*($E$22-(SUM($E$27:E140)/($O$6*$D$17*$O$16))-$E$24)*$D$6)/((1/(2*$D$18))*LN($D$8/$D$7)+1/($D$9*$D$8)+1/($D$19*$D$7))</f>
        <v>-52.71790733954338</v>
      </c>
      <c r="F141">
        <f>-SUM($E$27:E141)</f>
        <v>6938.7108836603302</v>
      </c>
    </row>
    <row r="142" spans="1:6" x14ac:dyDescent="0.25">
      <c r="A142">
        <v>116</v>
      </c>
      <c r="E142">
        <f>(PI()*($E$22-(SUM($E$27:E141)/($O$6*$D$17*$O$16))-$E$24)*$D$6)/((1/(2*$D$18))*LN($D$8/$D$7)+1/($D$9*$D$8)+1/($D$19*$D$7))</f>
        <v>-52.595937849024097</v>
      </c>
      <c r="F142">
        <f>-SUM($E$27:E142)</f>
        <v>6991.3068215093544</v>
      </c>
    </row>
    <row r="143" spans="1:6" x14ac:dyDescent="0.25">
      <c r="A143">
        <v>117</v>
      </c>
      <c r="E143">
        <f>(PI()*($E$22-(SUM($E$27:E142)/($O$6*$D$17*$O$16))-$E$24)*$D$6)/((1/(2*$D$18))*LN($D$8/$D$7)+1/($D$9*$D$8)+1/($D$19*$D$7))</f>
        <v>-52.474250550218571</v>
      </c>
      <c r="F143">
        <f>-SUM($E$27:E143)</f>
        <v>7043.7810720595726</v>
      </c>
    </row>
    <row r="144" spans="1:6" x14ac:dyDescent="0.25">
      <c r="A144">
        <v>118</v>
      </c>
      <c r="E144">
        <f>(PI()*($E$22-(SUM($E$27:E143)/($O$6*$D$17*$O$16))-$E$24)*$D$6)/((1/(2*$D$18))*LN($D$8/$D$7)+1/($D$9*$D$8)+1/($D$19*$D$7))</f>
        <v>-52.352844790240873</v>
      </c>
      <c r="F144">
        <f>-SUM($E$27:E144)</f>
        <v>7096.1339168498134</v>
      </c>
    </row>
    <row r="145" spans="1:6" x14ac:dyDescent="0.25">
      <c r="A145">
        <v>119</v>
      </c>
      <c r="E145">
        <f>(PI()*($E$22-(SUM($E$27:E144)/($O$6*$D$17*$O$16))-$E$24)*$D$6)/((1/(2*$D$18))*LN($D$8/$D$7)+1/($D$9*$D$8)+1/($D$19*$D$7))</f>
        <v>-52.231719917715616</v>
      </c>
      <c r="F145">
        <f>-SUM($E$27:E145)</f>
        <v>7148.3656367675294</v>
      </c>
    </row>
    <row r="146" spans="1:6" x14ac:dyDescent="0.25">
      <c r="A146">
        <v>120</v>
      </c>
      <c r="E146">
        <f>(PI()*($E$22-(SUM($E$27:E145)/($O$6*$D$17*$O$16))-$E$24)*$D$6)/((1/(2*$D$18))*LN($D$8/$D$7)+1/($D$9*$D$8)+1/($D$19*$D$7))</f>
        <v>-52.110875282774444</v>
      </c>
      <c r="F146">
        <f>-SUM($E$27:E146)</f>
        <v>7200.4765120503034</v>
      </c>
    </row>
    <row r="147" spans="1:6" x14ac:dyDescent="0.25">
      <c r="A147">
        <v>121</v>
      </c>
      <c r="E147">
        <f>(PI()*($E$22-(SUM($E$27:E146)/($O$6*$D$17*$O$16))-$E$24)*$D$6)/((1/(2*$D$18))*LN($D$8/$D$7)+1/($D$9*$D$8)+1/($D$19*$D$7))</f>
        <v>-51.990310237052562</v>
      </c>
      <c r="F147">
        <f>-SUM($E$27:E147)</f>
        <v>7252.4668222873561</v>
      </c>
    </row>
    <row r="148" spans="1:6" x14ac:dyDescent="0.25">
      <c r="A148">
        <v>122</v>
      </c>
      <c r="E148">
        <f>(PI()*($E$22-(SUM($E$27:E147)/($O$6*$D$17*$O$16))-$E$24)*$D$6)/((1/(2*$D$18))*LN($D$8/$D$7)+1/($D$9*$D$8)+1/($D$19*$D$7))</f>
        <v>-51.870024133685249</v>
      </c>
      <c r="F148">
        <f>-SUM($E$27:E148)</f>
        <v>7304.3368464210416</v>
      </c>
    </row>
    <row r="149" spans="1:6" x14ac:dyDescent="0.25">
      <c r="A149">
        <v>123</v>
      </c>
      <c r="E149">
        <f>(PI()*($E$22-(SUM($E$27:E148)/($O$6*$D$17*$O$16))-$E$24)*$D$6)/((1/(2*$D$18))*LN($D$8/$D$7)+1/($D$9*$D$8)+1/($D$19*$D$7))</f>
        <v>-51.750016327304394</v>
      </c>
      <c r="F149">
        <f>-SUM($E$27:E149)</f>
        <v>7356.086862748346</v>
      </c>
    </row>
    <row r="150" spans="1:6" x14ac:dyDescent="0.25">
      <c r="A150">
        <v>124</v>
      </c>
      <c r="E150">
        <f>(PI()*($E$22-(SUM($E$27:E149)/($O$6*$D$17*$O$16))-$E$24)*$D$6)/((1/(2*$D$18))*LN($D$8/$D$7)+1/($D$9*$D$8)+1/($D$19*$D$7))</f>
        <v>-51.630286174034978</v>
      </c>
      <c r="F150">
        <f>-SUM($E$27:E150)</f>
        <v>7407.7171489223811</v>
      </c>
    </row>
    <row r="151" spans="1:6" x14ac:dyDescent="0.25">
      <c r="A151">
        <v>125</v>
      </c>
      <c r="E151">
        <f>(PI()*($E$22-(SUM($E$27:E150)/($O$6*$D$17*$O$16))-$E$24)*$D$6)/((1/(2*$D$18))*LN($D$8/$D$7)+1/($D$9*$D$8)+1/($D$19*$D$7))</f>
        <v>-51.51083303149175</v>
      </c>
      <c r="F151">
        <f>-SUM($E$27:E151)</f>
        <v>7459.2279819538726</v>
      </c>
    </row>
    <row r="152" spans="1:6" x14ac:dyDescent="0.25">
      <c r="A152">
        <v>126</v>
      </c>
      <c r="E152">
        <f>(PI()*($E$22-(SUM($E$27:E151)/($O$6*$D$17*$O$16))-$E$24)*$D$6)/((1/(2*$D$18))*LN($D$8/$D$7)+1/($D$9*$D$8)+1/($D$19*$D$7))</f>
        <v>-51.391656258775619</v>
      </c>
      <c r="F152">
        <f>-SUM($E$27:E152)</f>
        <v>7510.6196382126482</v>
      </c>
    </row>
    <row r="153" spans="1:6" x14ac:dyDescent="0.25">
      <c r="A153">
        <v>127</v>
      </c>
      <c r="E153">
        <f>(PI()*($E$22-(SUM($E$27:E152)/($O$6*$D$17*$O$16))-$E$24)*$D$6)/((1/(2*$D$18))*LN($D$8/$D$7)+1/($D$9*$D$8)+1/($D$19*$D$7))</f>
        <v>-51.272755216470344</v>
      </c>
      <c r="F153">
        <f>-SUM($E$27:E153)</f>
        <v>7561.8923934291188</v>
      </c>
    </row>
    <row r="154" spans="1:6" x14ac:dyDescent="0.25">
      <c r="A154">
        <v>128</v>
      </c>
      <c r="E154">
        <f>(PI()*($E$22-(SUM($E$27:E153)/($O$6*$D$17*$O$16))-$E$24)*$D$6)/((1/(2*$D$18))*LN($D$8/$D$7)+1/($D$9*$D$8)+1/($D$19*$D$7))</f>
        <v>-51.154129266639018</v>
      </c>
      <c r="F154">
        <f>-SUM($E$27:E154)</f>
        <v>7613.0465226957576</v>
      </c>
    </row>
    <row r="155" spans="1:6" x14ac:dyDescent="0.25">
      <c r="A155">
        <v>129</v>
      </c>
      <c r="E155">
        <f>(PI()*($E$22-(SUM($E$27:E154)/($O$6*$D$17*$O$16))-$E$24)*$D$6)/((1/(2*$D$18))*LN($D$8/$D$7)+1/($D$9*$D$8)+1/($D$19*$D$7))</f>
        <v>-51.035777772820737</v>
      </c>
      <c r="F155">
        <f>-SUM($E$27:E155)</f>
        <v>7664.0823004685781</v>
      </c>
    </row>
    <row r="156" spans="1:6" x14ac:dyDescent="0.25">
      <c r="A156">
        <v>130</v>
      </c>
      <c r="E156">
        <f>(PI()*($E$22-(SUM($E$27:E155)/($O$6*$D$17*$O$16))-$E$24)*$D$6)/((1/(2*$D$18))*LN($D$8/$D$7)+1/($D$9*$D$8)+1/($D$19*$D$7))</f>
        <v>-50.917700100027041</v>
      </c>
      <c r="F156">
        <f>-SUM($E$27:E156)</f>
        <v>7715.0000005686052</v>
      </c>
    </row>
    <row r="157" spans="1:6" x14ac:dyDescent="0.25">
      <c r="A157">
        <v>131</v>
      </c>
      <c r="E157">
        <f>(PI()*($E$22-(SUM($E$27:E156)/($O$6*$D$17*$O$16))-$E$24)*$D$6)/((1/(2*$D$18))*LN($D$8/$D$7)+1/($D$9*$D$8)+1/($D$19*$D$7))</f>
        <v>-50.799895614738702</v>
      </c>
      <c r="F157">
        <f>-SUM($E$27:E157)</f>
        <v>7765.7998961833437</v>
      </c>
    </row>
    <row r="158" spans="1:6" x14ac:dyDescent="0.25">
      <c r="A158">
        <v>132</v>
      </c>
      <c r="E158">
        <f>(PI()*($E$22-(SUM($E$27:E157)/($O$6*$D$17*$O$16))-$E$24)*$D$6)/((1/(2*$D$18))*LN($D$8/$D$7)+1/($D$9*$D$8)+1/($D$19*$D$7))</f>
        <v>-50.682363684902128</v>
      </c>
      <c r="F158">
        <f>-SUM($E$27:E158)</f>
        <v>7816.4822598682458</v>
      </c>
    </row>
    <row r="159" spans="1:6" x14ac:dyDescent="0.25">
      <c r="A159">
        <v>133</v>
      </c>
      <c r="E159">
        <f>(PI()*($E$22-(SUM($E$27:E158)/($O$6*$D$17*$O$16))-$E$24)*$D$6)/((1/(2*$D$18))*LN($D$8/$D$7)+1/($D$9*$D$8)+1/($D$19*$D$7))</f>
        <v>-50.565103679926104</v>
      </c>
      <c r="F159">
        <f>-SUM($E$27:E159)</f>
        <v>7867.0473635481721</v>
      </c>
    </row>
    <row r="160" spans="1:6" x14ac:dyDescent="0.25">
      <c r="A160">
        <v>134</v>
      </c>
      <c r="E160">
        <f>(PI()*($E$22-(SUM($E$27:E159)/($O$6*$D$17*$O$16))-$E$24)*$D$6)/((1/(2*$D$18))*LN($D$8/$D$7)+1/($D$9*$D$8)+1/($D$19*$D$7))</f>
        <v>-50.448114970678368</v>
      </c>
      <c r="F160">
        <f>-SUM($E$27:E160)</f>
        <v>7917.4954785188502</v>
      </c>
    </row>
    <row r="161" spans="1:6" x14ac:dyDescent="0.25">
      <c r="A161">
        <v>135</v>
      </c>
      <c r="E161">
        <f>(PI()*($E$22-(SUM($E$27:E160)/($O$6*$D$17*$O$16))-$E$24)*$D$6)/((1/(2*$D$18))*LN($D$8/$D$7)+1/($D$9*$D$8)+1/($D$19*$D$7))</f>
        <v>-50.331396929482217</v>
      </c>
      <c r="F161">
        <f>-SUM($E$27:E161)</f>
        <v>7967.8268754483324</v>
      </c>
    </row>
    <row r="162" spans="1:6" x14ac:dyDescent="0.25">
      <c r="A162">
        <v>136</v>
      </c>
      <c r="E162">
        <f>(PI()*($E$22-(SUM($E$27:E161)/($O$6*$D$17*$O$16))-$E$24)*$D$6)/((1/(2*$D$18))*LN($D$8/$D$7)+1/($D$9*$D$8)+1/($D$19*$D$7))</f>
        <v>-50.21494893011316</v>
      </c>
      <c r="F162">
        <f>-SUM($E$27:E162)</f>
        <v>8018.0418243784452</v>
      </c>
    </row>
    <row r="163" spans="1:6" x14ac:dyDescent="0.25">
      <c r="A163">
        <v>137</v>
      </c>
      <c r="E163">
        <f>(PI()*($E$22-(SUM($E$27:E162)/($O$6*$D$17*$O$16))-$E$24)*$D$6)/((1/(2*$D$18))*LN($D$8/$D$7)+1/($D$9*$D$8)+1/($D$19*$D$7))</f>
        <v>-50.098770347795593</v>
      </c>
      <c r="F163">
        <f>-SUM($E$27:E163)</f>
        <v>8068.140594726241</v>
      </c>
    </row>
    <row r="164" spans="1:6" x14ac:dyDescent="0.25">
      <c r="A164">
        <v>138</v>
      </c>
      <c r="E164">
        <f>(PI()*($E$22-(SUM($E$27:E163)/($O$6*$D$17*$O$16))-$E$24)*$D$6)/((1/(2*$D$18))*LN($D$8/$D$7)+1/($D$9*$D$8)+1/($D$19*$D$7))</f>
        <v>-49.982860559199338</v>
      </c>
      <c r="F164">
        <f>-SUM($E$27:E164)</f>
        <v>8118.1234552854403</v>
      </c>
    </row>
    <row r="165" spans="1:6" x14ac:dyDescent="0.25">
      <c r="A165">
        <v>139</v>
      </c>
      <c r="E165">
        <f>(PI()*($E$22-(SUM($E$27:E164)/($O$6*$D$17*$O$16))-$E$24)*$D$6)/((1/(2*$D$18))*LN($D$8/$D$7)+1/($D$9*$D$8)+1/($D$19*$D$7))</f>
        <v>-49.867218942436445</v>
      </c>
      <c r="F165">
        <f>-SUM($E$27:E165)</f>
        <v>8167.9906742278763</v>
      </c>
    </row>
    <row r="166" spans="1:6" x14ac:dyDescent="0.25">
      <c r="A166">
        <v>140</v>
      </c>
      <c r="E166">
        <f>(PI()*($E$22-(SUM($E$27:E165)/($O$6*$D$17*$O$16))-$E$24)*$D$6)/((1/(2*$D$18))*LN($D$8/$D$7)+1/($D$9*$D$8)+1/($D$19*$D$7))</f>
        <v>-49.751844877057707</v>
      </c>
      <c r="F166">
        <f>-SUM($E$27:E166)</f>
        <v>8217.7425191049333</v>
      </c>
    </row>
    <row r="167" spans="1:6" x14ac:dyDescent="0.25">
      <c r="A167">
        <v>141</v>
      </c>
      <c r="E167">
        <f>(PI()*($E$22-(SUM($E$27:E166)/($O$6*$D$17*$O$16))-$E$24)*$D$6)/((1/(2*$D$18))*LN($D$8/$D$7)+1/($D$9*$D$8)+1/($D$19*$D$7))</f>
        <v>-49.636737744049462</v>
      </c>
      <c r="F167">
        <f>-SUM($E$27:E167)</f>
        <v>8267.3792568489825</v>
      </c>
    </row>
    <row r="168" spans="1:6" x14ac:dyDescent="0.25">
      <c r="A168">
        <v>142</v>
      </c>
      <c r="E168">
        <f>(PI()*($E$22-(SUM($E$27:E167)/($O$6*$D$17*$O$16))-$E$24)*$D$6)/((1/(2*$D$18))*LN($D$8/$D$7)+1/($D$9*$D$8)+1/($D$19*$D$7))</f>
        <v>-49.521896925830198</v>
      </c>
      <c r="F168">
        <f>-SUM($E$27:E168)</f>
        <v>8316.901153774812</v>
      </c>
    </row>
    <row r="169" spans="1:6" x14ac:dyDescent="0.25">
      <c r="A169">
        <v>143</v>
      </c>
      <c r="E169">
        <f>(PI()*($E$22-(SUM($E$27:E168)/($O$6*$D$17*$O$16))-$E$24)*$D$6)/((1/(2*$D$18))*LN($D$8/$D$7)+1/($D$9*$D$8)+1/($D$19*$D$7))</f>
        <v>-49.407321806247232</v>
      </c>
      <c r="F169">
        <f>-SUM($E$27:E169)</f>
        <v>8366.3084755810596</v>
      </c>
    </row>
    <row r="170" spans="1:6" x14ac:dyDescent="0.25">
      <c r="A170">
        <v>144</v>
      </c>
      <c r="E170">
        <f>(PI()*($E$22-(SUM($E$27:E169)/($O$6*$D$17*$O$16))-$E$24)*$D$6)/((1/(2*$D$18))*LN($D$8/$D$7)+1/($D$9*$D$8)+1/($D$19*$D$7))</f>
        <v>-49.293011770573457</v>
      </c>
      <c r="F170">
        <f>-SUM($E$27:E170)</f>
        <v>8415.6014873516324</v>
      </c>
    </row>
    <row r="171" spans="1:6" x14ac:dyDescent="0.25">
      <c r="A171">
        <v>145</v>
      </c>
      <c r="E171">
        <f>(PI()*($E$22-(SUM($E$27:E170)/($O$6*$D$17*$O$16))-$E$24)*$D$6)/((1/(2*$D$18))*LN($D$8/$D$7)+1/($D$9*$D$8)+1/($D$19*$D$7))</f>
        <v>-49.178966205503997</v>
      </c>
      <c r="F171">
        <f>-SUM($E$27:E171)</f>
        <v>8464.7804535571358</v>
      </c>
    </row>
    <row r="172" spans="1:6" x14ac:dyDescent="0.25">
      <c r="A172">
        <v>146</v>
      </c>
      <c r="E172">
        <f>(PI()*($E$22-(SUM($E$27:E171)/($O$6*$D$17*$O$16))-$E$24)*$D$6)/((1/(2*$D$18))*LN($D$8/$D$7)+1/($D$9*$D$8)+1/($D$19*$D$7))</f>
        <v>-49.065184499152942</v>
      </c>
      <c r="F172">
        <f>-SUM($E$27:E172)</f>
        <v>8513.8456380562893</v>
      </c>
    </row>
    <row r="173" spans="1:6" x14ac:dyDescent="0.25">
      <c r="A173">
        <v>147</v>
      </c>
      <c r="E173">
        <f>(PI()*($E$22-(SUM($E$27:E172)/($O$6*$D$17*$O$16))-$E$24)*$D$6)/((1/(2*$D$18))*LN($D$8/$D$7)+1/($D$9*$D$8)+1/($D$19*$D$7))</f>
        <v>-48.951666041050046</v>
      </c>
      <c r="F173">
        <f>-SUM($E$27:E173)</f>
        <v>8562.7973040973393</v>
      </c>
    </row>
    <row r="174" spans="1:6" x14ac:dyDescent="0.25">
      <c r="A174">
        <v>148</v>
      </c>
      <c r="E174">
        <f>(PI()*($E$22-(SUM($E$27:E173)/($O$6*$D$17*$O$16))-$E$24)*$D$6)/((1/(2*$D$18))*LN($D$8/$D$7)+1/($D$9*$D$8)+1/($D$19*$D$7))</f>
        <v>-48.838410222137483</v>
      </c>
      <c r="F174">
        <f>-SUM($E$27:E174)</f>
        <v>8611.6357143194764</v>
      </c>
    </row>
    <row r="175" spans="1:6" x14ac:dyDescent="0.25">
      <c r="A175">
        <v>149</v>
      </c>
      <c r="E175">
        <f>(PI()*($E$22-(SUM($E$27:E174)/($O$6*$D$17*$O$16))-$E$24)*$D$6)/((1/(2*$D$18))*LN($D$8/$D$7)+1/($D$9*$D$8)+1/($D$19*$D$7))</f>
        <v>-48.72541643476653</v>
      </c>
      <c r="F175">
        <f>-SUM($E$27:E175)</f>
        <v>8660.3611307542433</v>
      </c>
    </row>
    <row r="176" spans="1:6" x14ac:dyDescent="0.25">
      <c r="A176">
        <v>150</v>
      </c>
      <c r="E176">
        <f>(PI()*($E$22-(SUM($E$27:E175)/($O$6*$D$17*$O$16))-$E$24)*$D$6)/((1/(2*$D$18))*LN($D$8/$D$7)+1/($D$9*$D$8)+1/($D$19*$D$7))</f>
        <v>-48.612684072694364</v>
      </c>
      <c r="F176">
        <f>-SUM($E$27:E176)</f>
        <v>8708.9738148269371</v>
      </c>
    </row>
    <row r="177" spans="1:6" x14ac:dyDescent="0.25">
      <c r="A177">
        <v>151</v>
      </c>
      <c r="E177">
        <f>(PI()*($E$22-(SUM($E$27:E176)/($O$6*$D$17*$O$16))-$E$24)*$D$6)/((1/(2*$D$18))*LN($D$8/$D$7)+1/($D$9*$D$8)+1/($D$19*$D$7))</f>
        <v>-48.50021253108077</v>
      </c>
      <c r="F177">
        <f>-SUM($E$27:E177)</f>
        <v>8757.4740273580173</v>
      </c>
    </row>
    <row r="178" spans="1:6" x14ac:dyDescent="0.25">
      <c r="A178">
        <v>152</v>
      </c>
      <c r="E178">
        <f>(PI()*($E$22-(SUM($E$27:E177)/($O$6*$D$17*$O$16))-$E$24)*$D$6)/((1/(2*$D$18))*LN($D$8/$D$7)+1/($D$9*$D$8)+1/($D$19*$D$7))</f>
        <v>-48.388001206484901</v>
      </c>
      <c r="F178">
        <f>-SUM($E$27:E178)</f>
        <v>8805.8620285645029</v>
      </c>
    </row>
    <row r="179" spans="1:6" x14ac:dyDescent="0.25">
      <c r="A179">
        <v>153</v>
      </c>
      <c r="E179">
        <f>(PI()*($E$22-(SUM($E$27:E178)/($O$6*$D$17*$O$16))-$E$24)*$D$6)/((1/(2*$D$18))*LN($D$8/$D$7)+1/($D$9*$D$8)+1/($D$19*$D$7))</f>
        <v>-48.276049496862043</v>
      </c>
      <c r="F179">
        <f>-SUM($E$27:E179)</f>
        <v>8854.1380780613654</v>
      </c>
    </row>
    <row r="180" spans="1:6" x14ac:dyDescent="0.25">
      <c r="A180">
        <v>154</v>
      </c>
      <c r="E180">
        <f>(PI()*($E$22-(SUM($E$27:E179)/($O$6*$D$17*$O$16))-$E$24)*$D$6)/((1/(2*$D$18))*LN($D$8/$D$7)+1/($D$9*$D$8)+1/($D$19*$D$7))</f>
        <v>-48.164356801560388</v>
      </c>
      <c r="F180">
        <f>-SUM($E$27:E180)</f>
        <v>8902.302434862926</v>
      </c>
    </row>
    <row r="181" spans="1:6" x14ac:dyDescent="0.25">
      <c r="A181">
        <v>155</v>
      </c>
      <c r="E181">
        <f>(PI()*($E$22-(SUM($E$27:E180)/($O$6*$D$17*$O$16))-$E$24)*$D$6)/((1/(2*$D$18))*LN($D$8/$D$7)+1/($D$9*$D$8)+1/($D$19*$D$7))</f>
        <v>-48.052922521317846</v>
      </c>
      <c r="F181">
        <f>-SUM($E$27:E181)</f>
        <v>8950.3553573842437</v>
      </c>
    </row>
    <row r="182" spans="1:6" x14ac:dyDescent="0.25">
      <c r="A182">
        <v>156</v>
      </c>
      <c r="E182">
        <f>(PI()*($E$22-(SUM($E$27:E181)/($O$6*$D$17*$O$16))-$E$24)*$D$6)/((1/(2*$D$18))*LN($D$8/$D$7)+1/($D$9*$D$8)+1/($D$19*$D$7))</f>
        <v>-47.941746058258765</v>
      </c>
      <c r="F182">
        <f>-SUM($E$27:E182)</f>
        <v>8998.2971034425027</v>
      </c>
    </row>
    <row r="183" spans="1:6" x14ac:dyDescent="0.25">
      <c r="A183">
        <v>157</v>
      </c>
      <c r="E183">
        <f>(PI()*($E$22-(SUM($E$27:E182)/($O$6*$D$17*$O$16))-$E$24)*$D$6)/((1/(2*$D$18))*LN($D$8/$D$7)+1/($D$9*$D$8)+1/($D$19*$D$7))</f>
        <v>-47.830826815890717</v>
      </c>
      <c r="F183">
        <f>-SUM($E$27:E183)</f>
        <v>9046.1279302583935</v>
      </c>
    </row>
    <row r="184" spans="1:6" x14ac:dyDescent="0.25">
      <c r="A184">
        <v>158</v>
      </c>
      <c r="E184">
        <f>(PI()*($E$22-(SUM($E$27:E183)/($O$6*$D$17*$O$16))-$E$24)*$D$6)/((1/(2*$D$18))*LN($D$8/$D$7)+1/($D$9*$D$8)+1/($D$19*$D$7))</f>
        <v>-47.720164199101411</v>
      </c>
      <c r="F184">
        <f>-SUM($E$27:E184)</f>
        <v>9093.8480944574949</v>
      </c>
    </row>
    <row r="185" spans="1:6" x14ac:dyDescent="0.25">
      <c r="A185">
        <v>159</v>
      </c>
      <c r="E185">
        <f>(PI()*($E$22-(SUM($E$27:E184)/($O$6*$D$17*$O$16))-$E$24)*$D$6)/((1/(2*$D$18))*LN($D$8/$D$7)+1/($D$9*$D$8)+1/($D$19*$D$7))</f>
        <v>-47.609757614155377</v>
      </c>
      <c r="F185">
        <f>-SUM($E$27:E185)</f>
        <v>9141.4578520716495</v>
      </c>
    </row>
    <row r="186" spans="1:6" x14ac:dyDescent="0.25">
      <c r="A186">
        <v>160</v>
      </c>
      <c r="E186">
        <f>(PI()*($E$22-(SUM($E$27:E185)/($O$6*$D$17*$O$16))-$E$24)*$D$6)/((1/(2*$D$18))*LN($D$8/$D$7)+1/($D$9*$D$8)+1/($D$19*$D$7))</f>
        <v>-47.499606468690821</v>
      </c>
      <c r="F186">
        <f>-SUM($E$27:E186)</f>
        <v>9188.9574585403407</v>
      </c>
    </row>
    <row r="187" spans="1:6" x14ac:dyDescent="0.25">
      <c r="A187">
        <v>161</v>
      </c>
      <c r="E187">
        <f>(PI()*($E$22-(SUM($E$27:E186)/($O$6*$D$17*$O$16))-$E$24)*$D$6)/((1/(2*$D$18))*LN($D$8/$D$7)+1/($D$9*$D$8)+1/($D$19*$D$7))</f>
        <v>-47.389710171716473</v>
      </c>
      <c r="F187">
        <f>-SUM($E$27:E187)</f>
        <v>9236.3471687120564</v>
      </c>
    </row>
    <row r="188" spans="1:6" x14ac:dyDescent="0.25">
      <c r="A188">
        <v>162</v>
      </c>
      <c r="E188">
        <f>(PI()*($E$22-(SUM($E$27:E187)/($O$6*$D$17*$O$16))-$E$24)*$D$6)/((1/(2*$D$18))*LN($D$8/$D$7)+1/($D$9*$D$8)+1/($D$19*$D$7))</f>
        <v>-47.280068133608395</v>
      </c>
      <c r="F188">
        <f>-SUM($E$27:E188)</f>
        <v>9283.6272368456648</v>
      </c>
    </row>
    <row r="189" spans="1:6" x14ac:dyDescent="0.25">
      <c r="A189">
        <v>163</v>
      </c>
      <c r="E189">
        <f>(PI()*($E$22-(SUM($E$27:E188)/($O$6*$D$17*$O$16))-$E$24)*$D$6)/((1/(2*$D$18))*LN($D$8/$D$7)+1/($D$9*$D$8)+1/($D$19*$D$7))</f>
        <v>-47.170679766106787</v>
      </c>
      <c r="F189">
        <f>-SUM($E$27:E189)</f>
        <v>9330.7979166117711</v>
      </c>
    </row>
    <row r="190" spans="1:6" x14ac:dyDescent="0.25">
      <c r="A190">
        <v>164</v>
      </c>
      <c r="E190">
        <f>(PI()*($E$22-(SUM($E$27:E189)/($O$6*$D$17*$O$16))-$E$24)*$D$6)/((1/(2*$D$18))*LN($D$8/$D$7)+1/($D$9*$D$8)+1/($D$19*$D$7))</f>
        <v>-47.061544482312918</v>
      </c>
      <c r="F190">
        <f>-SUM($E$27:E190)</f>
        <v>9377.8594610940836</v>
      </c>
    </row>
    <row r="191" spans="1:6" x14ac:dyDescent="0.25">
      <c r="A191">
        <v>165</v>
      </c>
      <c r="E191">
        <f>(PI()*($E$22-(SUM($E$27:E190)/($O$6*$D$17*$O$16))-$E$24)*$D$6)/((1/(2*$D$18))*LN($D$8/$D$7)+1/($D$9*$D$8)+1/($D$19*$D$7))</f>
        <v>-46.952661696685873</v>
      </c>
      <c r="F191">
        <f>-SUM($E$27:E191)</f>
        <v>9424.8121227907686</v>
      </c>
    </row>
    <row r="192" spans="1:6" x14ac:dyDescent="0.25">
      <c r="A192">
        <v>166</v>
      </c>
      <c r="E192">
        <f>(PI()*($E$22-(SUM($E$27:E191)/($O$6*$D$17*$O$16))-$E$24)*$D$6)/((1/(2*$D$18))*LN($D$8/$D$7)+1/($D$9*$D$8)+1/($D$19*$D$7))</f>
        <v>-46.844030825039468</v>
      </c>
      <c r="F192">
        <f>-SUM($E$27:E192)</f>
        <v>9471.6561536158079</v>
      </c>
    </row>
    <row r="193" spans="1:6" x14ac:dyDescent="0.25">
      <c r="A193">
        <v>167</v>
      </c>
      <c r="E193">
        <f>(PI()*($E$22-(SUM($E$27:E192)/($O$6*$D$17*$O$16))-$E$24)*$D$6)/((1/(2*$D$18))*LN($D$8/$D$7)+1/($D$9*$D$8)+1/($D$19*$D$7))</f>
        <v>-46.735651284539124</v>
      </c>
      <c r="F193">
        <f>-SUM($E$27:E193)</f>
        <v>9518.3918049003478</v>
      </c>
    </row>
    <row r="194" spans="1:6" x14ac:dyDescent="0.25">
      <c r="A194">
        <v>168</v>
      </c>
      <c r="E194">
        <f>(PI()*($E$22-(SUM($E$27:E193)/($O$6*$D$17*$O$16))-$E$24)*$D$6)/((1/(2*$D$18))*LN($D$8/$D$7)+1/($D$9*$D$8)+1/($D$19*$D$7))</f>
        <v>-46.627522493698713</v>
      </c>
      <c r="F194">
        <f>-SUM($E$27:E194)</f>
        <v>9565.0193273940458</v>
      </c>
    </row>
    <row r="195" spans="1:6" x14ac:dyDescent="0.25">
      <c r="A195">
        <v>169</v>
      </c>
      <c r="E195">
        <f>(PI()*($E$22-(SUM($E$27:E194)/($O$6*$D$17*$O$16))-$E$24)*$D$6)/((1/(2*$D$18))*LN($D$8/$D$7)+1/($D$9*$D$8)+1/($D$19*$D$7))</f>
        <v>-46.519643872377436</v>
      </c>
      <c r="F195">
        <f>-SUM($E$27:E195)</f>
        <v>9611.5389712664237</v>
      </c>
    </row>
    <row r="196" spans="1:6" x14ac:dyDescent="0.25">
      <c r="A196">
        <v>170</v>
      </c>
      <c r="E196">
        <f>(PI()*($E$22-(SUM($E$27:E195)/($O$6*$D$17*$O$16))-$E$24)*$D$6)/((1/(2*$D$18))*LN($D$8/$D$7)+1/($D$9*$D$8)+1/($D$19*$D$7))</f>
        <v>-46.412014841776752</v>
      </c>
      <c r="F196">
        <f>-SUM($E$27:E196)</f>
        <v>9657.9509861082006</v>
      </c>
    </row>
    <row r="197" spans="1:6" x14ac:dyDescent="0.25">
      <c r="A197">
        <v>171</v>
      </c>
      <c r="E197">
        <f>(PI()*($E$22-(SUM($E$27:E196)/($O$6*$D$17*$O$16))-$E$24)*$D$6)/((1/(2*$D$18))*LN($D$8/$D$7)+1/($D$9*$D$8)+1/($D$19*$D$7))</f>
        <v>-46.304634824437187</v>
      </c>
      <c r="F197">
        <f>-SUM($E$27:E197)</f>
        <v>9704.2556209326376</v>
      </c>
    </row>
    <row r="198" spans="1:6" x14ac:dyDescent="0.25">
      <c r="A198">
        <v>172</v>
      </c>
      <c r="E198">
        <f>(PI()*($E$22-(SUM($E$27:E197)/($O$6*$D$17*$O$16))-$E$24)*$D$6)/((1/(2*$D$18))*LN($D$8/$D$7)+1/($D$9*$D$8)+1/($D$19*$D$7))</f>
        <v>-46.197503244235392</v>
      </c>
      <c r="F198">
        <f>-SUM($E$27:E198)</f>
        <v>9750.4531241768727</v>
      </c>
    </row>
    <row r="199" spans="1:6" x14ac:dyDescent="0.25">
      <c r="A199">
        <v>173</v>
      </c>
      <c r="E199">
        <f>(PI()*($E$22-(SUM($E$27:E198)/($O$6*$D$17*$O$16))-$E$24)*$D$6)/((1/(2*$D$18))*LN($D$8/$D$7)+1/($D$9*$D$8)+1/($D$19*$D$7))</f>
        <v>-46.090619526380834</v>
      </c>
      <c r="F199">
        <f>-SUM($E$27:E199)</f>
        <v>9796.5437437032542</v>
      </c>
    </row>
    <row r="200" spans="1:6" x14ac:dyDescent="0.25">
      <c r="A200">
        <v>174</v>
      </c>
      <c r="E200">
        <f>(PI()*($E$22-(SUM($E$27:E199)/($O$6*$D$17*$O$16))-$E$24)*$D$6)/((1/(2*$D$18))*LN($D$8/$D$7)+1/($D$9*$D$8)+1/($D$19*$D$7))</f>
        <v>-45.983983097412917</v>
      </c>
      <c r="F200">
        <f>-SUM($E$27:E200)</f>
        <v>9842.5277268006666</v>
      </c>
    </row>
    <row r="201" spans="1:6" x14ac:dyDescent="0.25">
      <c r="A201">
        <v>175</v>
      </c>
      <c r="E201">
        <f>(PI()*($E$22-(SUM($E$27:E200)/($O$6*$D$17*$O$16))-$E$24)*$D$6)/((1/(2*$D$18))*LN($D$8/$D$7)+1/($D$9*$D$8)+1/($D$19*$D$7))</f>
        <v>-45.877593385197763</v>
      </c>
      <c r="F201">
        <f>-SUM($E$27:E201)</f>
        <v>9888.4053201858642</v>
      </c>
    </row>
    <row r="202" spans="1:6" x14ac:dyDescent="0.25">
      <c r="A202">
        <v>176</v>
      </c>
      <c r="E202">
        <f>(PI()*($E$22-(SUM($E$27:E201)/($O$6*$D$17*$O$16))-$E$24)*$D$6)/((1/(2*$D$18))*LN($D$8/$D$7)+1/($D$9*$D$8)+1/($D$19*$D$7))</f>
        <v>-45.771449818925248</v>
      </c>
      <c r="F202">
        <f>-SUM($E$27:E202)</f>
        <v>9934.1767700047894</v>
      </c>
    </row>
    <row r="203" spans="1:6" x14ac:dyDescent="0.25">
      <c r="A203">
        <v>177</v>
      </c>
      <c r="E203">
        <f>(PI()*($E$22-(SUM($E$27:E202)/($O$6*$D$17*$O$16))-$E$24)*$D$6)/((1/(2*$D$18))*LN($D$8/$D$7)+1/($D$9*$D$8)+1/($D$19*$D$7))</f>
        <v>-45.665551829105844</v>
      </c>
      <c r="F203">
        <f>-SUM($E$27:E203)</f>
        <v>9979.8423218338958</v>
      </c>
    </row>
    <row r="204" spans="1:6" x14ac:dyDescent="0.25">
      <c r="A204">
        <v>178</v>
      </c>
      <c r="E204">
        <f>(PI()*($E$22-(SUM($E$27:E203)/($O$6*$D$17*$O$16))-$E$24)*$D$6)/((1/(2*$D$18))*LN($D$8/$D$7)+1/($D$9*$D$8)+1/($D$19*$D$7))</f>
        <v>-45.559898847567645</v>
      </c>
      <c r="F204">
        <f>-SUM($E$27:E204)</f>
        <v>10025.402220681464</v>
      </c>
    </row>
    <row r="205" spans="1:6" x14ac:dyDescent="0.25">
      <c r="A205">
        <v>179</v>
      </c>
      <c r="E205">
        <f>(PI()*($E$22-(SUM($E$27:E204)/($O$6*$D$17*$O$16))-$E$24)*$D$6)/((1/(2*$D$18))*LN($D$8/$D$7)+1/($D$9*$D$8)+1/($D$19*$D$7))</f>
        <v>-45.454490307453227</v>
      </c>
      <c r="F205">
        <f>-SUM($E$27:E205)</f>
        <v>10070.856710988917</v>
      </c>
    </row>
    <row r="206" spans="1:6" x14ac:dyDescent="0.25">
      <c r="A206">
        <v>180</v>
      </c>
      <c r="E206">
        <f>(PI()*($E$22-(SUM($E$27:E205)/($O$6*$D$17*$O$16))-$E$24)*$D$6)/((1/(2*$D$18))*LN($D$8/$D$7)+1/($D$9*$D$8)+1/($D$19*$D$7))</f>
        <v>-45.34932564321673</v>
      </c>
      <c r="F206">
        <f>-SUM($E$27:E206)</f>
        <v>10116.206036632135</v>
      </c>
    </row>
    <row r="207" spans="1:6" x14ac:dyDescent="0.25">
      <c r="A207">
        <v>181</v>
      </c>
      <c r="E207">
        <f>(PI()*($E$22-(SUM($E$27:E206)/($O$6*$D$17*$O$16))-$E$24)*$D$6)/((1/(2*$D$18))*LN($D$8/$D$7)+1/($D$9*$D$8)+1/($D$19*$D$7))</f>
        <v>-45.244404290620729</v>
      </c>
      <c r="F207">
        <f>-SUM($E$27:E207)</f>
        <v>10161.450440922756</v>
      </c>
    </row>
    <row r="208" spans="1:6" x14ac:dyDescent="0.25">
      <c r="A208">
        <v>182</v>
      </c>
      <c r="E208">
        <f>(PI()*($E$22-(SUM($E$27:E207)/($O$6*$D$17*$O$16))-$E$24)*$D$6)/((1/(2*$D$18))*LN($D$8/$D$7)+1/($D$9*$D$8)+1/($D$19*$D$7))</f>
        <v>-45.1397256867332</v>
      </c>
      <c r="F208">
        <f>-SUM($E$27:E208)</f>
        <v>10206.590166609489</v>
      </c>
    </row>
    <row r="209" spans="1:6" x14ac:dyDescent="0.25">
      <c r="A209">
        <v>183</v>
      </c>
      <c r="E209">
        <f>(PI()*($E$22-(SUM($E$27:E208)/($O$6*$D$17*$O$16))-$E$24)*$D$6)/((1/(2*$D$18))*LN($D$8/$D$7)+1/($D$9*$D$8)+1/($D$19*$D$7))</f>
        <v>-45.035289269924576</v>
      </c>
      <c r="F209">
        <f>-SUM($E$27:E209)</f>
        <v>10251.625455879413</v>
      </c>
    </row>
    <row r="210" spans="1:6" x14ac:dyDescent="0.25">
      <c r="A210">
        <v>184</v>
      </c>
      <c r="E210">
        <f>(PI()*($E$22-(SUM($E$27:E209)/($O$6*$D$17*$O$16))-$E$24)*$D$6)/((1/(2*$D$18))*LN($D$8/$D$7)+1/($D$9*$D$8)+1/($D$19*$D$7))</f>
        <v>-44.931094479864676</v>
      </c>
      <c r="F210">
        <f>-SUM($E$27:E210)</f>
        <v>10296.556550359279</v>
      </c>
    </row>
    <row r="211" spans="1:6" x14ac:dyDescent="0.25">
      <c r="A211">
        <v>185</v>
      </c>
      <c r="E211">
        <f>(PI()*($E$22-(SUM($E$27:E210)/($O$6*$D$17*$O$16))-$E$24)*$D$6)/((1/(2*$D$18))*LN($D$8/$D$7)+1/($D$9*$D$8)+1/($D$19*$D$7))</f>
        <v>-44.827140757519707</v>
      </c>
      <c r="F211">
        <f>-SUM($E$27:E211)</f>
        <v>10341.383691116798</v>
      </c>
    </row>
    <row r="212" spans="1:6" x14ac:dyDescent="0.25">
      <c r="A212">
        <v>186</v>
      </c>
      <c r="E212">
        <f>(PI()*($E$22-(SUM($E$27:E211)/($O$6*$D$17*$O$16))-$E$24)*$D$6)/((1/(2*$D$18))*LN($D$8/$D$7)+1/($D$9*$D$8)+1/($D$19*$D$7))</f>
        <v>-44.723427545149278</v>
      </c>
      <c r="F212">
        <f>-SUM($E$27:E212)</f>
        <v>10386.107118661948</v>
      </c>
    </row>
    <row r="213" spans="1:6" x14ac:dyDescent="0.25">
      <c r="A213">
        <v>187</v>
      </c>
      <c r="E213">
        <f>(PI()*($E$22-(SUM($E$27:E212)/($O$6*$D$17*$O$16))-$E$24)*$D$6)/((1/(2*$D$18))*LN($D$8/$D$7)+1/($D$9*$D$8)+1/($D$19*$D$7))</f>
        <v>-44.619954286303383</v>
      </c>
      <c r="F213">
        <f>-SUM($E$27:E213)</f>
        <v>10430.727072948252</v>
      </c>
    </row>
    <row r="214" spans="1:6" x14ac:dyDescent="0.25">
      <c r="A214">
        <v>188</v>
      </c>
      <c r="E214">
        <f>(PI()*($E$22-(SUM($E$27:E213)/($O$6*$D$17*$O$16))-$E$24)*$D$6)/((1/(2*$D$18))*LN($D$8/$D$7)+1/($D$9*$D$8)+1/($D$19*$D$7))</f>
        <v>-44.516720425819493</v>
      </c>
      <c r="F214">
        <f>-SUM($E$27:E214)</f>
        <v>10475.243793374071</v>
      </c>
    </row>
    <row r="215" spans="1:6" x14ac:dyDescent="0.25">
      <c r="A215">
        <v>189</v>
      </c>
      <c r="E215">
        <f>(PI()*($E$22-(SUM($E$27:E214)/($O$6*$D$17*$O$16))-$E$24)*$D$6)/((1/(2*$D$18))*LN($D$8/$D$7)+1/($D$9*$D$8)+1/($D$19*$D$7))</f>
        <v>-44.413725409819421</v>
      </c>
      <c r="F215">
        <f>-SUM($E$27:E215)</f>
        <v>10519.65751878389</v>
      </c>
    </row>
    <row r="216" spans="1:6" x14ac:dyDescent="0.25">
      <c r="A216">
        <v>190</v>
      </c>
      <c r="E216">
        <f>(PI()*($E$22-(SUM($E$27:E215)/($O$6*$D$17*$O$16))-$E$24)*$D$6)/((1/(2*$D$18))*LN($D$8/$D$7)+1/($D$9*$D$8)+1/($D$19*$D$7))</f>
        <v>-44.31096868570652</v>
      </c>
      <c r="F216">
        <f>-SUM($E$27:E216)</f>
        <v>10563.968487469596</v>
      </c>
    </row>
    <row r="217" spans="1:6" x14ac:dyDescent="0.25">
      <c r="A217">
        <v>191</v>
      </c>
      <c r="E217">
        <f>(PI()*($E$22-(SUM($E$27:E216)/($O$6*$D$17*$O$16))-$E$24)*$D$6)/((1/(2*$D$18))*LN($D$8/$D$7)+1/($D$9*$D$8)+1/($D$19*$D$7))</f>
        <v>-44.208449702162618</v>
      </c>
      <c r="F217">
        <f>-SUM($E$27:E217)</f>
        <v>10608.176937171758</v>
      </c>
    </row>
    <row r="218" spans="1:6" x14ac:dyDescent="0.25">
      <c r="A218">
        <v>192</v>
      </c>
      <c r="E218">
        <f>(PI()*($E$22-(SUM($E$27:E217)/($O$6*$D$17*$O$16))-$E$24)*$D$6)/((1/(2*$D$18))*LN($D$8/$D$7)+1/($D$9*$D$8)+1/($D$19*$D$7))</f>
        <v>-44.106167909145107</v>
      </c>
      <c r="F218">
        <f>-SUM($E$27:E218)</f>
        <v>10652.283105080904</v>
      </c>
    </row>
    <row r="219" spans="1:6" x14ac:dyDescent="0.25">
      <c r="A219">
        <v>193</v>
      </c>
      <c r="E219">
        <f>(PI()*($E$22-(SUM($E$27:E218)/($O$6*$D$17*$O$16))-$E$24)*$D$6)/((1/(2*$D$18))*LN($D$8/$D$7)+1/($D$9*$D$8)+1/($D$19*$D$7))</f>
        <v>-44.00412275788392</v>
      </c>
      <c r="F219">
        <f>-SUM($E$27:E219)</f>
        <v>10696.287227838788</v>
      </c>
    </row>
    <row r="220" spans="1:6" x14ac:dyDescent="0.25">
      <c r="A220">
        <v>194</v>
      </c>
      <c r="E220">
        <f>(PI()*($E$22-(SUM($E$27:E219)/($O$6*$D$17*$O$16))-$E$24)*$D$6)/((1/(2*$D$18))*LN($D$8/$D$7)+1/($D$9*$D$8)+1/($D$19*$D$7))</f>
        <v>-43.902313700878715</v>
      </c>
      <c r="F220">
        <f>-SUM($E$27:E220)</f>
        <v>10740.189541539667</v>
      </c>
    </row>
    <row r="221" spans="1:6" x14ac:dyDescent="0.25">
      <c r="A221">
        <v>195</v>
      </c>
      <c r="E221">
        <f>(PI()*($E$22-(SUM($E$27:E220)/($O$6*$D$17*$O$16))-$E$24)*$D$6)/((1/(2*$D$18))*LN($D$8/$D$7)+1/($D$9*$D$8)+1/($D$19*$D$7))</f>
        <v>-43.800740191895791</v>
      </c>
      <c r="F221">
        <f>-SUM($E$27:E221)</f>
        <v>10783.990281731563</v>
      </c>
    </row>
    <row r="222" spans="1:6" x14ac:dyDescent="0.25">
      <c r="A222">
        <v>196</v>
      </c>
      <c r="E222">
        <f>(PI()*($E$22-(SUM($E$27:E221)/($O$6*$D$17*$O$16))-$E$24)*$D$6)/((1/(2*$D$18))*LN($D$8/$D$7)+1/($D$9*$D$8)+1/($D$19*$D$7))</f>
        <v>-43.699401685965277</v>
      </c>
      <c r="F222">
        <f>-SUM($E$27:E222)</f>
        <v>10827.689683417528</v>
      </c>
    </row>
    <row r="223" spans="1:6" x14ac:dyDescent="0.25">
      <c r="A223">
        <v>197</v>
      </c>
      <c r="E223">
        <f>(PI()*($E$22-(SUM($E$27:E222)/($O$6*$D$17*$O$16))-$E$24)*$D$6)/((1/(2*$D$18))*LN($D$8/$D$7)+1/($D$9*$D$8)+1/($D$19*$D$7))</f>
        <v>-43.598297639378124</v>
      </c>
      <c r="F223">
        <f>-SUM($E$27:E223)</f>
        <v>10871.287981056907</v>
      </c>
    </row>
    <row r="224" spans="1:6" x14ac:dyDescent="0.25">
      <c r="A224">
        <v>198</v>
      </c>
      <c r="E224">
        <f>(PI()*($E$22-(SUM($E$27:E223)/($O$6*$D$17*$O$16))-$E$24)*$D$6)/((1/(2*$D$18))*LN($D$8/$D$7)+1/($D$9*$D$8)+1/($D$19*$D$7))</f>
        <v>-43.497427509683234</v>
      </c>
      <c r="F224">
        <f>-SUM($E$27:E224)</f>
        <v>10914.785408566589</v>
      </c>
    </row>
    <row r="225" spans="1:6" x14ac:dyDescent="0.25">
      <c r="A225">
        <v>199</v>
      </c>
      <c r="E225">
        <f>(PI()*($E$22-(SUM($E$27:E224)/($O$6*$D$17*$O$16))-$E$24)*$D$6)/((1/(2*$D$18))*LN($D$8/$D$7)+1/($D$9*$D$8)+1/($D$19*$D$7))</f>
        <v>-43.396790755684542</v>
      </c>
      <c r="F225">
        <f>-SUM($E$27:E225)</f>
        <v>10958.182199322275</v>
      </c>
    </row>
    <row r="226" spans="1:6" x14ac:dyDescent="0.25">
      <c r="A226">
        <v>200</v>
      </c>
      <c r="E226">
        <f>(PI()*($E$22-(SUM($E$27:E225)/($O$6*$D$17*$O$16))-$E$24)*$D$6)/((1/(2*$D$18))*LN($D$8/$D$7)+1/($D$9*$D$8)+1/($D$19*$D$7))</f>
        <v>-43.296386837438106</v>
      </c>
      <c r="F226">
        <f>-SUM($E$27:E226)</f>
        <v>11001.478586159712</v>
      </c>
    </row>
    <row r="227" spans="1:6" x14ac:dyDescent="0.25">
      <c r="A227">
        <v>201</v>
      </c>
      <c r="E227">
        <f>(PI()*($E$22-(SUM($E$27:E226)/($O$6*$D$17*$O$16))-$E$24)*$D$6)/((1/(2*$D$18))*LN($D$8/$D$7)+1/($D$9*$D$8)+1/($D$19*$D$7))</f>
        <v>-43.196215216249207</v>
      </c>
      <c r="F227">
        <f>-SUM($E$27:E227)</f>
        <v>11044.674801375961</v>
      </c>
    </row>
    <row r="228" spans="1:6" x14ac:dyDescent="0.25">
      <c r="A228">
        <v>202</v>
      </c>
      <c r="E228">
        <f>(PI()*($E$22-(SUM($E$27:E227)/($O$6*$D$17*$O$16))-$E$24)*$D$6)/((1/(2*$D$18))*LN($D$8/$D$7)+1/($D$9*$D$8)+1/($D$19*$D$7))</f>
        <v>-43.09627535466948</v>
      </c>
      <c r="F228">
        <f>-SUM($E$27:E228)</f>
        <v>11087.771076730631</v>
      </c>
    </row>
    <row r="229" spans="1:6" x14ac:dyDescent="0.25">
      <c r="A229">
        <v>203</v>
      </c>
      <c r="E229">
        <f>(PI()*($E$22-(SUM($E$27:E228)/($O$6*$D$17*$O$16))-$E$24)*$D$6)/((1/(2*$D$18))*LN($D$8/$D$7)+1/($D$9*$D$8)+1/($D$19*$D$7))</f>
        <v>-42.996566716493987</v>
      </c>
      <c r="F229">
        <f>-SUM($E$27:E229)</f>
        <v>11130.767643447125</v>
      </c>
    </row>
    <row r="230" spans="1:6" x14ac:dyDescent="0.25">
      <c r="A230">
        <v>204</v>
      </c>
      <c r="E230">
        <f>(PI()*($E$22-(SUM($E$27:E229)/($O$6*$D$17*$O$16))-$E$24)*$D$6)/((1/(2*$D$18))*LN($D$8/$D$7)+1/($D$9*$D$8)+1/($D$19*$D$7))</f>
        <v>-42.897088766758387</v>
      </c>
      <c r="F230">
        <f>-SUM($E$27:E230)</f>
        <v>11173.664732213883</v>
      </c>
    </row>
    <row r="231" spans="1:6" x14ac:dyDescent="0.25">
      <c r="A231">
        <v>205</v>
      </c>
      <c r="E231">
        <f>(PI()*($E$22-(SUM($E$27:E230)/($O$6*$D$17*$O$16))-$E$24)*$D$6)/((1/(2*$D$18))*LN($D$8/$D$7)+1/($D$9*$D$8)+1/($D$19*$D$7))</f>
        <v>-42.797840971736051</v>
      </c>
      <c r="F231">
        <f>-SUM($E$27:E231)</f>
        <v>11216.462573185619</v>
      </c>
    </row>
    <row r="232" spans="1:6" x14ac:dyDescent="0.25">
      <c r="A232">
        <v>206</v>
      </c>
      <c r="E232">
        <f>(PI()*($E$22-(SUM($E$27:E231)/($O$6*$D$17*$O$16))-$E$24)*$D$6)/((1/(2*$D$18))*LN($D$8/$D$7)+1/($D$9*$D$8)+1/($D$19*$D$7))</f>
        <v>-42.698822798935169</v>
      </c>
      <c r="F232">
        <f>-SUM($E$27:E232)</f>
        <v>11259.161395984554</v>
      </c>
    </row>
    <row r="233" spans="1:6" x14ac:dyDescent="0.25">
      <c r="A233">
        <v>207</v>
      </c>
      <c r="E233">
        <f>(PI()*($E$22-(SUM($E$27:E232)/($O$6*$D$17*$O$16))-$E$24)*$D$6)/((1/(2*$D$18))*LN($D$8/$D$7)+1/($D$9*$D$8)+1/($D$19*$D$7))</f>
        <v>-42.600033717095933</v>
      </c>
      <c r="F233">
        <f>-SUM($E$27:E233)</f>
        <v>11301.76142970165</v>
      </c>
    </row>
    <row r="234" spans="1:6" x14ac:dyDescent="0.25">
      <c r="A234">
        <v>208</v>
      </c>
      <c r="E234">
        <f>(PI()*($E$22-(SUM($E$27:E233)/($O$6*$D$17*$O$16))-$E$24)*$D$6)/((1/(2*$D$18))*LN($D$8/$D$7)+1/($D$9*$D$8)+1/($D$19*$D$7))</f>
        <v>-42.501473196187682</v>
      </c>
      <c r="F234">
        <f>-SUM($E$27:E234)</f>
        <v>11344.262902897837</v>
      </c>
    </row>
    <row r="235" spans="1:6" x14ac:dyDescent="0.25">
      <c r="A235">
        <v>209</v>
      </c>
      <c r="E235">
        <f>(PI()*($E$22-(SUM($E$27:E234)/($O$6*$D$17*$O$16))-$E$24)*$D$6)/((1/(2*$D$18))*LN($D$8/$D$7)+1/($D$9*$D$8)+1/($D$19*$D$7))</f>
        <v>-42.403140707406031</v>
      </c>
      <c r="F235">
        <f>-SUM($E$27:E235)</f>
        <v>11386.666043605243</v>
      </c>
    </row>
    <row r="236" spans="1:6" x14ac:dyDescent="0.25">
      <c r="A236">
        <v>210</v>
      </c>
      <c r="E236">
        <f>(PI()*($E$22-(SUM($E$27:E235)/($O$6*$D$17*$O$16))-$E$24)*$D$6)/((1/(2*$D$18))*LN($D$8/$D$7)+1/($D$9*$D$8)+1/($D$19*$D$7))</f>
        <v>-42.30503572317005</v>
      </c>
      <c r="F236">
        <f>-SUM($E$27:E236)</f>
        <v>11428.971079328412</v>
      </c>
    </row>
    <row r="237" spans="1:6" x14ac:dyDescent="0.25">
      <c r="A237">
        <v>211</v>
      </c>
      <c r="E237">
        <f>(PI()*($E$22-(SUM($E$27:E236)/($O$6*$D$17*$O$16))-$E$24)*$D$6)/((1/(2*$D$18))*LN($D$8/$D$7)+1/($D$9*$D$8)+1/($D$19*$D$7))</f>
        <v>-42.207157717119451</v>
      </c>
      <c r="F237">
        <f>-SUM($E$27:E237)</f>
        <v>11471.178237045531</v>
      </c>
    </row>
    <row r="238" spans="1:6" x14ac:dyDescent="0.25">
      <c r="A238">
        <v>212</v>
      </c>
      <c r="E238">
        <f>(PI()*($E$22-(SUM($E$27:E237)/($O$6*$D$17*$O$16))-$E$24)*$D$6)/((1/(2*$D$18))*LN($D$8/$D$7)+1/($D$9*$D$8)+1/($D$19*$D$7))</f>
        <v>-42.109506164111721</v>
      </c>
      <c r="F238">
        <f>-SUM($E$27:E238)</f>
        <v>11513.287743209643</v>
      </c>
    </row>
    <row r="239" spans="1:6" x14ac:dyDescent="0.25">
      <c r="A239">
        <v>213</v>
      </c>
      <c r="E239">
        <f>(PI()*($E$22-(SUM($E$27:E238)/($O$6*$D$17*$O$16))-$E$24)*$D$6)/((1/(2*$D$18))*LN($D$8/$D$7)+1/($D$9*$D$8)+1/($D$19*$D$7))</f>
        <v>-42.012080540219351</v>
      </c>
      <c r="F239">
        <f>-SUM($E$27:E239)</f>
        <v>11555.299823749861</v>
      </c>
    </row>
    <row r="240" spans="1:6" x14ac:dyDescent="0.25">
      <c r="A240">
        <v>214</v>
      </c>
      <c r="E240">
        <f>(PI()*($E$22-(SUM($E$27:E239)/($O$6*$D$17*$O$16))-$E$24)*$D$6)/((1/(2*$D$18))*LN($D$8/$D$7)+1/($D$9*$D$8)+1/($D$19*$D$7))</f>
        <v>-41.914880322727001</v>
      </c>
      <c r="F240">
        <f>-SUM($E$27:E240)</f>
        <v>11597.214704072589</v>
      </c>
    </row>
    <row r="241" spans="1:6" x14ac:dyDescent="0.25">
      <c r="A241">
        <v>215</v>
      </c>
      <c r="E241">
        <f>(PI()*($E$22-(SUM($E$27:E240)/($O$6*$D$17*$O$16))-$E$24)*$D$6)/((1/(2*$D$18))*LN($D$8/$D$7)+1/($D$9*$D$8)+1/($D$19*$D$7))</f>
        <v>-41.817904990128682</v>
      </c>
      <c r="F241">
        <f>-SUM($E$27:E241)</f>
        <v>11639.032609062717</v>
      </c>
    </row>
    <row r="242" spans="1:6" x14ac:dyDescent="0.25">
      <c r="A242">
        <v>216</v>
      </c>
      <c r="E242">
        <f>(PI()*($E$22-(SUM($E$27:E241)/($O$6*$D$17*$O$16))-$E$24)*$D$6)/((1/(2*$D$18))*LN($D$8/$D$7)+1/($D$9*$D$8)+1/($D$19*$D$7))</f>
        <v>-41.721154022124992</v>
      </c>
      <c r="F242">
        <f>-SUM($E$27:E242)</f>
        <v>11680.753763084842</v>
      </c>
    </row>
    <row r="243" spans="1:6" x14ac:dyDescent="0.25">
      <c r="A243">
        <v>217</v>
      </c>
      <c r="E243">
        <f>(PI()*($E$22-(SUM($E$27:E242)/($O$6*$D$17*$O$16))-$E$24)*$D$6)/((1/(2*$D$18))*LN($D$8/$D$7)+1/($D$9*$D$8)+1/($D$19*$D$7))</f>
        <v>-41.624626899620303</v>
      </c>
      <c r="F243">
        <f>-SUM($E$27:E243)</f>
        <v>11722.378389984462</v>
      </c>
    </row>
    <row r="244" spans="1:6" x14ac:dyDescent="0.25">
      <c r="A244">
        <v>218</v>
      </c>
      <c r="E244">
        <f>(PI()*($E$22-(SUM($E$27:E243)/($O$6*$D$17*$O$16))-$E$24)*$D$6)/((1/(2*$D$18))*LN($D$8/$D$7)+1/($D$9*$D$8)+1/($D$19*$D$7))</f>
        <v>-41.528323104719973</v>
      </c>
      <c r="F244">
        <f>-SUM($E$27:E244)</f>
        <v>11763.906713089182</v>
      </c>
    </row>
    <row r="245" spans="1:6" x14ac:dyDescent="0.25">
      <c r="A245">
        <v>219</v>
      </c>
      <c r="E245">
        <f>(PI()*($E$22-(SUM($E$27:E244)/($O$6*$D$17*$O$16))-$E$24)*$D$6)/((1/(2*$D$18))*LN($D$8/$D$7)+1/($D$9*$D$8)+1/($D$19*$D$7))</f>
        <v>-41.432242120727587</v>
      </c>
      <c r="F245">
        <f>-SUM($E$27:E245)</f>
        <v>11805.338955209909</v>
      </c>
    </row>
    <row r="246" spans="1:6" x14ac:dyDescent="0.25">
      <c r="A246">
        <v>220</v>
      </c>
      <c r="E246">
        <f>(PI()*($E$22-(SUM($E$27:E245)/($O$6*$D$17*$O$16))-$E$24)*$D$6)/((1/(2*$D$18))*LN($D$8/$D$7)+1/($D$9*$D$8)+1/($D$19*$D$7))</f>
        <v>-41.336383432142171</v>
      </c>
      <c r="F246">
        <f>-SUM($E$27:E246)</f>
        <v>11846.675338642051</v>
      </c>
    </row>
    <row r="247" spans="1:6" x14ac:dyDescent="0.25">
      <c r="A247">
        <v>221</v>
      </c>
      <c r="E247">
        <f>(PI()*($E$22-(SUM($E$27:E246)/($O$6*$D$17*$O$16))-$E$24)*$D$6)/((1/(2*$D$18))*LN($D$8/$D$7)+1/($D$9*$D$8)+1/($D$19*$D$7))</f>
        <v>-41.240746524655393</v>
      </c>
      <c r="F247">
        <f>-SUM($E$27:E247)</f>
        <v>11887.916085166707</v>
      </c>
    </row>
    <row r="248" spans="1:6" x14ac:dyDescent="0.25">
      <c r="A248">
        <v>222</v>
      </c>
      <c r="E248">
        <f>(PI()*($E$22-(SUM($E$27:E247)/($O$6*$D$17*$O$16))-$E$24)*$D$6)/((1/(2*$D$18))*LN($D$8/$D$7)+1/($D$9*$D$8)+1/($D$19*$D$7))</f>
        <v>-41.145330885148894</v>
      </c>
      <c r="F248">
        <f>-SUM($E$27:E248)</f>
        <v>11929.061416051856</v>
      </c>
    </row>
    <row r="249" spans="1:6" x14ac:dyDescent="0.25">
      <c r="A249">
        <v>223</v>
      </c>
      <c r="E249">
        <f>(PI()*($E$22-(SUM($E$27:E248)/($O$6*$D$17*$O$16))-$E$24)*$D$6)/((1/(2*$D$18))*LN($D$8/$D$7)+1/($D$9*$D$8)+1/($D$19*$D$7))</f>
        <v>-41.050136001691442</v>
      </c>
      <c r="F249">
        <f>-SUM($E$27:E249)</f>
        <v>11970.111552053548</v>
      </c>
    </row>
    <row r="250" spans="1:6" x14ac:dyDescent="0.25">
      <c r="A250">
        <v>224</v>
      </c>
      <c r="E250">
        <f>(PI()*($E$22-(SUM($E$27:E249)/($O$6*$D$17*$O$16))-$E$24)*$D$6)/((1/(2*$D$18))*LN($D$8/$D$7)+1/($D$9*$D$8)+1/($D$19*$D$7))</f>
        <v>-40.95516136353622</v>
      </c>
      <c r="F250">
        <f>-SUM($E$27:E250)</f>
        <v>12011.066713417084</v>
      </c>
    </row>
    <row r="251" spans="1:6" x14ac:dyDescent="0.25">
      <c r="A251">
        <v>225</v>
      </c>
      <c r="E251">
        <f>(PI()*($E$22-(SUM($E$27:E250)/($O$6*$D$17*$O$16))-$E$24)*$D$6)/((1/(2*$D$18))*LN($D$8/$D$7)+1/($D$9*$D$8)+1/($D$19*$D$7))</f>
        <v>-40.860406461118103</v>
      </c>
      <c r="F251">
        <f>-SUM($E$27:E251)</f>
        <v>12051.927119878201</v>
      </c>
    </row>
    <row r="252" spans="1:6" x14ac:dyDescent="0.25">
      <c r="A252">
        <v>226</v>
      </c>
      <c r="E252">
        <f>(PI()*($E$22-(SUM($E$27:E251)/($O$6*$D$17*$O$16))-$E$24)*$D$6)/((1/(2*$D$18))*LN($D$8/$D$7)+1/($D$9*$D$8)+1/($D$19*$D$7))</f>
        <v>-40.765870786050925</v>
      </c>
      <c r="F252">
        <f>-SUM($E$27:E252)</f>
        <v>12092.692990664251</v>
      </c>
    </row>
    <row r="253" spans="1:6" x14ac:dyDescent="0.25">
      <c r="A253">
        <v>227</v>
      </c>
      <c r="E253">
        <f>(PI()*($E$22-(SUM($E$27:E252)/($O$6*$D$17*$O$16))-$E$24)*$D$6)/((1/(2*$D$18))*LN($D$8/$D$7)+1/($D$9*$D$8)+1/($D$19*$D$7))</f>
        <v>-40.671553831124683</v>
      </c>
      <c r="F253">
        <f>-SUM($E$27:E253)</f>
        <v>12133.364544495376</v>
      </c>
    </row>
    <row r="254" spans="1:6" x14ac:dyDescent="0.25">
      <c r="A254">
        <v>228</v>
      </c>
      <c r="E254">
        <f>(PI()*($E$22-(SUM($E$27:E253)/($O$6*$D$17*$O$16))-$E$24)*$D$6)/((1/(2*$D$18))*LN($D$8/$D$7)+1/($D$9*$D$8)+1/($D$19*$D$7))</f>
        <v>-40.577455090302912</v>
      </c>
      <c r="F254">
        <f>-SUM($E$27:E254)</f>
        <v>12173.941999585679</v>
      </c>
    </row>
    <row r="255" spans="1:6" x14ac:dyDescent="0.25">
      <c r="A255">
        <v>229</v>
      </c>
      <c r="E255">
        <f>(PI()*($E$22-(SUM($E$27:E254)/($O$6*$D$17*$O$16))-$E$24)*$D$6)/((1/(2*$D$18))*LN($D$8/$D$7)+1/($D$9*$D$8)+1/($D$19*$D$7))</f>
        <v>-40.483574058719917</v>
      </c>
      <c r="F255">
        <f>-SUM($E$27:E255)</f>
        <v>12214.425573644399</v>
      </c>
    </row>
    <row r="256" spans="1:6" x14ac:dyDescent="0.25">
      <c r="A256">
        <v>230</v>
      </c>
      <c r="E256">
        <f>(PI()*($E$22-(SUM($E$27:E255)/($O$6*$D$17*$O$16))-$E$24)*$D$6)/((1/(2*$D$18))*LN($D$8/$D$7)+1/($D$9*$D$8)+1/($D$19*$D$7))</f>
        <v>-40.389910232678062</v>
      </c>
      <c r="F256">
        <f>-SUM($E$27:E256)</f>
        <v>12254.815483877077</v>
      </c>
    </row>
    <row r="257" spans="1:6" x14ac:dyDescent="0.25">
      <c r="A257">
        <v>231</v>
      </c>
      <c r="E257">
        <f>(PI()*($E$22-(SUM($E$27:E256)/($O$6*$D$17*$O$16))-$E$24)*$D$6)/((1/(2*$D$18))*LN($D$8/$D$7)+1/($D$9*$D$8)+1/($D$19*$D$7))</f>
        <v>-40.296463109645089</v>
      </c>
      <c r="F257">
        <f>-SUM($E$27:E257)</f>
        <v>12295.111946986723</v>
      </c>
    </row>
    <row r="258" spans="1:6" x14ac:dyDescent="0.25">
      <c r="A258">
        <v>232</v>
      </c>
      <c r="E258">
        <f>(PI()*($E$22-(SUM($E$27:E257)/($O$6*$D$17*$O$16))-$E$24)*$D$6)/((1/(2*$D$18))*LN($D$8/$D$7)+1/($D$9*$D$8)+1/($D$19*$D$7))</f>
        <v>-40.203232188251405</v>
      </c>
      <c r="F258">
        <f>-SUM($E$27:E258)</f>
        <v>12335.315179174973</v>
      </c>
    </row>
    <row r="259" spans="1:6" x14ac:dyDescent="0.25">
      <c r="A259">
        <v>233</v>
      </c>
      <c r="E259">
        <f>(PI()*($E$22-(SUM($E$27:E258)/($O$6*$D$17*$O$16))-$E$24)*$D$6)/((1/(2*$D$18))*LN($D$8/$D$7)+1/($D$9*$D$8)+1/($D$19*$D$7))</f>
        <v>-40.110216968287403</v>
      </c>
      <c r="F259">
        <f>-SUM($E$27:E259)</f>
        <v>12375.425396143261</v>
      </c>
    </row>
    <row r="260" spans="1:6" x14ac:dyDescent="0.25">
      <c r="A260">
        <v>234</v>
      </c>
      <c r="E260">
        <f>(PI()*($E$22-(SUM($E$27:E259)/($O$6*$D$17*$O$16))-$E$24)*$D$6)/((1/(2*$D$18))*LN($D$8/$D$7)+1/($D$9*$D$8)+1/($D$19*$D$7))</f>
        <v>-40.017416950700778</v>
      </c>
      <c r="F260">
        <f>-SUM($E$27:E260)</f>
        <v>12415.442813093961</v>
      </c>
    </row>
    <row r="261" spans="1:6" x14ac:dyDescent="0.25">
      <c r="A261">
        <v>235</v>
      </c>
      <c r="E261">
        <f>(PI()*($E$22-(SUM($E$27:E260)/($O$6*$D$17*$O$16))-$E$24)*$D$6)/((1/(2*$D$18))*LN($D$8/$D$7)+1/($D$9*$D$8)+1/($D$19*$D$7))</f>
        <v>-39.92483163759384</v>
      </c>
      <c r="F261">
        <f>-SUM($E$27:E261)</f>
        <v>12455.367644731556</v>
      </c>
    </row>
    <row r="262" spans="1:6" x14ac:dyDescent="0.25">
      <c r="A262">
        <v>236</v>
      </c>
      <c r="E262">
        <f>(PI()*($E$22-(SUM($E$27:E261)/($O$6*$D$17*$O$16))-$E$24)*$D$6)/((1/(2*$D$18))*LN($D$8/$D$7)+1/($D$9*$D$8)+1/($D$19*$D$7))</f>
        <v>-39.832460532220828</v>
      </c>
      <c r="F262">
        <f>-SUM($E$27:E262)</f>
        <v>12495.200105263777</v>
      </c>
    </row>
    <row r="263" spans="1:6" x14ac:dyDescent="0.25">
      <c r="A263">
        <v>237</v>
      </c>
      <c r="E263">
        <f>(PI()*($E$22-(SUM($E$27:E262)/($O$6*$D$17*$O$16))-$E$24)*$D$6)/((1/(2*$D$18))*LN($D$8/$D$7)+1/($D$9*$D$8)+1/($D$19*$D$7))</f>
        <v>-39.740303138985297</v>
      </c>
      <c r="F263">
        <f>-SUM($E$27:E263)</f>
        <v>12534.940408402763</v>
      </c>
    </row>
    <row r="264" spans="1:6" x14ac:dyDescent="0.25">
      <c r="A264">
        <v>238</v>
      </c>
      <c r="E264">
        <f>(PI()*($E$22-(SUM($E$27:E263)/($O$6*$D$17*$O$16))-$E$24)*$D$6)/((1/(2*$D$18))*LN($D$8/$D$7)+1/($D$9*$D$8)+1/($D$19*$D$7))</f>
        <v>-39.648358963437417</v>
      </c>
      <c r="F264">
        <f>-SUM($E$27:E264)</f>
        <v>12574.5887673662</v>
      </c>
    </row>
    <row r="265" spans="1:6" x14ac:dyDescent="0.25">
      <c r="A265">
        <v>239</v>
      </c>
      <c r="E265">
        <f>(PI()*($E$22-(SUM($E$27:E264)/($O$6*$D$17*$O$16))-$E$24)*$D$6)/((1/(2*$D$18))*LN($D$8/$D$7)+1/($D$9*$D$8)+1/($D$19*$D$7))</f>
        <v>-39.556627512271334</v>
      </c>
      <c r="F265">
        <f>-SUM($E$27:E265)</f>
        <v>12614.145394878471</v>
      </c>
    </row>
    <row r="266" spans="1:6" x14ac:dyDescent="0.25">
      <c r="A266">
        <v>240</v>
      </c>
      <c r="E266">
        <f>(PI()*($E$22-(SUM($E$27:E265)/($O$6*$D$17*$O$16))-$E$24)*$D$6)/((1/(2*$D$18))*LN($D$8/$D$7)+1/($D$9*$D$8)+1/($D$19*$D$7))</f>
        <v>-39.465108293322487</v>
      </c>
      <c r="F266">
        <f>-SUM($E$27:E266)</f>
        <v>12653.610503171794</v>
      </c>
    </row>
    <row r="267" spans="1:6" x14ac:dyDescent="0.25">
      <c r="A267">
        <v>241</v>
      </c>
      <c r="E267">
        <f>(PI()*($E$22-(SUM($E$27:E266)/($O$6*$D$17*$O$16))-$E$24)*$D$6)/((1/(2*$D$18))*LN($D$8/$D$7)+1/($D$9*$D$8)+1/($D$19*$D$7))</f>
        <v>-39.373800815565026</v>
      </c>
      <c r="F267">
        <f>-SUM($E$27:E267)</f>
        <v>12692.984303987359</v>
      </c>
    </row>
    <row r="268" spans="1:6" x14ac:dyDescent="0.25">
      <c r="A268">
        <v>242</v>
      </c>
      <c r="E268">
        <f>(PI()*($E$22-(SUM($E$27:E267)/($O$6*$D$17*$O$16))-$E$24)*$D$6)/((1/(2*$D$18))*LN($D$8/$D$7)+1/($D$9*$D$8)+1/($D$19*$D$7))</f>
        <v>-39.282704589109173</v>
      </c>
      <c r="F268">
        <f>-SUM($E$27:E268)</f>
        <v>12732.267008576469</v>
      </c>
    </row>
    <row r="269" spans="1:6" x14ac:dyDescent="0.25">
      <c r="A269">
        <v>243</v>
      </c>
      <c r="E269">
        <f>(PI()*($E$22-(SUM($E$27:E268)/($O$6*$D$17*$O$16))-$E$24)*$D$6)/((1/(2*$D$18))*LN($D$8/$D$7)+1/($D$9*$D$8)+1/($D$19*$D$7))</f>
        <v>-39.191819125198514</v>
      </c>
      <c r="F269">
        <f>-SUM($E$27:E269)</f>
        <v>12771.458827701668</v>
      </c>
    </row>
    <row r="270" spans="1:6" x14ac:dyDescent="0.25">
      <c r="A270">
        <v>244</v>
      </c>
      <c r="E270">
        <f>(PI()*($E$22-(SUM($E$27:E269)/($O$6*$D$17*$O$16))-$E$24)*$D$6)/((1/(2*$D$18))*LN($D$8/$D$7)+1/($D$9*$D$8)+1/($D$19*$D$7))</f>
        <v>-39.1011439362075</v>
      </c>
      <c r="F270">
        <f>-SUM($E$27:E270)</f>
        <v>12810.559971637877</v>
      </c>
    </row>
    <row r="271" spans="1:6" x14ac:dyDescent="0.25">
      <c r="A271">
        <v>245</v>
      </c>
      <c r="E271">
        <f>(PI()*($E$22-(SUM($E$27:E270)/($O$6*$D$17*$O$16))-$E$24)*$D$6)/((1/(2*$D$18))*LN($D$8/$D$7)+1/($D$9*$D$8)+1/($D$19*$D$7))</f>
        <v>-39.010678535638696</v>
      </c>
      <c r="F271">
        <f>-SUM($E$27:E271)</f>
        <v>12849.570650173515</v>
      </c>
    </row>
    <row r="272" spans="1:6" x14ac:dyDescent="0.25">
      <c r="A272">
        <v>246</v>
      </c>
      <c r="E272">
        <f>(PI()*($E$22-(SUM($E$27:E271)/($O$6*$D$17*$O$16))-$E$24)*$D$6)/((1/(2*$D$18))*LN($D$8/$D$7)+1/($D$9*$D$8)+1/($D$19*$D$7))</f>
        <v>-38.920422438120312</v>
      </c>
      <c r="F272">
        <f>-SUM($E$27:E272)</f>
        <v>12888.491072611636</v>
      </c>
    </row>
    <row r="273" spans="1:6" x14ac:dyDescent="0.25">
      <c r="A273">
        <v>247</v>
      </c>
      <c r="E273">
        <f>(PI()*($E$22-(SUM($E$27:E272)/($O$6*$D$17*$O$16))-$E$24)*$D$6)/((1/(2*$D$18))*LN($D$8/$D$7)+1/($D$9*$D$8)+1/($D$19*$D$7))</f>
        <v>-38.830375159403459</v>
      </c>
      <c r="F273">
        <f>-SUM($E$27:E273)</f>
        <v>12927.321447771039</v>
      </c>
    </row>
    <row r="274" spans="1:6" x14ac:dyDescent="0.25">
      <c r="A274">
        <v>248</v>
      </c>
      <c r="E274">
        <f>(PI()*($E$22-(SUM($E$27:E273)/($O$6*$D$17*$O$16))-$E$24)*$D$6)/((1/(2*$D$18))*LN($D$8/$D$7)+1/($D$9*$D$8)+1/($D$19*$D$7))</f>
        <v>-38.740536216359679</v>
      </c>
      <c r="F274">
        <f>-SUM($E$27:E274)</f>
        <v>12966.061983987398</v>
      </c>
    </row>
    <row r="275" spans="1:6" x14ac:dyDescent="0.25">
      <c r="A275">
        <v>249</v>
      </c>
      <c r="E275">
        <f>(PI()*($E$22-(SUM($E$27:E274)/($O$6*$D$17*$O$16))-$E$24)*$D$6)/((1/(2*$D$18))*LN($D$8/$D$7)+1/($D$9*$D$8)+1/($D$19*$D$7))</f>
        <v>-38.650905126978238</v>
      </c>
      <c r="F275">
        <f>-SUM($E$27:E275)</f>
        <v>13004.712889114377</v>
      </c>
    </row>
    <row r="276" spans="1:6" x14ac:dyDescent="0.25">
      <c r="A276">
        <v>250</v>
      </c>
      <c r="E276">
        <f>(PI()*($E$22-(SUM($E$27:E275)/($O$6*$D$17*$O$16))-$E$24)*$D$6)/((1/(2*$D$18))*LN($D$8/$D$7)+1/($D$9*$D$8)+1/($D$19*$D$7))</f>
        <v>-38.561481410363633</v>
      </c>
      <c r="F276">
        <f>-SUM($E$27:E276)</f>
        <v>13043.274370524739</v>
      </c>
    </row>
    <row r="277" spans="1:6" x14ac:dyDescent="0.25">
      <c r="A277">
        <v>251</v>
      </c>
      <c r="E277">
        <f>(PI()*($E$22-(SUM($E$27:E276)/($O$6*$D$17*$O$16))-$E$24)*$D$6)/((1/(2*$D$18))*LN($D$8/$D$7)+1/($D$9*$D$8)+1/($D$19*$D$7))</f>
        <v>-38.47226458673294</v>
      </c>
      <c r="F277">
        <f>-SUM($E$27:E277)</f>
        <v>13081.746635111473</v>
      </c>
    </row>
    <row r="278" spans="1:6" x14ac:dyDescent="0.25">
      <c r="A278">
        <v>252</v>
      </c>
      <c r="E278">
        <f>(PI()*($E$22-(SUM($E$27:E277)/($O$6*$D$17*$O$16))-$E$24)*$D$6)/((1/(2*$D$18))*LN($D$8/$D$7)+1/($D$9*$D$8)+1/($D$19*$D$7))</f>
        <v>-38.383254177413328</v>
      </c>
      <c r="F278">
        <f>-SUM($E$27:E278)</f>
        <v>13120.129889288886</v>
      </c>
    </row>
    <row r="279" spans="1:6" x14ac:dyDescent="0.25">
      <c r="A279">
        <v>253</v>
      </c>
      <c r="E279">
        <f>(PI()*($E$22-(SUM($E$27:E278)/($O$6*$D$17*$O$16))-$E$24)*$D$6)/((1/(2*$D$18))*LN($D$8/$D$7)+1/($D$9*$D$8)+1/($D$19*$D$7))</f>
        <v>-38.294449704839359</v>
      </c>
      <c r="F279">
        <f>-SUM($E$27:E279)</f>
        <v>13158.424338993726</v>
      </c>
    </row>
    <row r="280" spans="1:6" x14ac:dyDescent="0.25">
      <c r="A280">
        <v>254</v>
      </c>
      <c r="E280">
        <f>(PI()*($E$22-(SUM($E$27:E279)/($O$6*$D$17*$O$16))-$E$24)*$D$6)/((1/(2*$D$18))*LN($D$8/$D$7)+1/($D$9*$D$8)+1/($D$19*$D$7))</f>
        <v>-38.205850692550577</v>
      </c>
      <c r="F280">
        <f>-SUM($E$27:E280)</f>
        <v>13196.630189686277</v>
      </c>
    </row>
    <row r="281" spans="1:6" x14ac:dyDescent="0.25">
      <c r="A281">
        <v>255</v>
      </c>
      <c r="E281">
        <f>(PI()*($E$22-(SUM($E$27:E280)/($O$6*$D$17*$O$16))-$E$24)*$D$6)/((1/(2*$D$18))*LN($D$8/$D$7)+1/($D$9*$D$8)+1/($D$19*$D$7))</f>
        <v>-38.117456665188818</v>
      </c>
      <c r="F281">
        <f>-SUM($E$27:E281)</f>
        <v>13234.747646351465</v>
      </c>
    </row>
    <row r="282" spans="1:6" x14ac:dyDescent="0.25">
      <c r="A282">
        <v>256</v>
      </c>
      <c r="E282">
        <f>(PI()*($E$22-(SUM($E$27:E281)/($O$6*$D$17*$O$16))-$E$24)*$D$6)/((1/(2*$D$18))*LN($D$8/$D$7)+1/($D$9*$D$8)+1/($D$19*$D$7))</f>
        <v>-38.029267148495755</v>
      </c>
      <c r="F282">
        <f>-SUM($E$27:E282)</f>
        <v>13272.77691349996</v>
      </c>
    </row>
    <row r="283" spans="1:6" x14ac:dyDescent="0.25">
      <c r="A283">
        <v>257</v>
      </c>
      <c r="E283">
        <f>(PI()*($E$22-(SUM($E$27:E282)/($O$6*$D$17*$O$16))-$E$24)*$D$6)/((1/(2*$D$18))*LN($D$8/$D$7)+1/($D$9*$D$8)+1/($D$19*$D$7))</f>
        <v>-37.941281669310321</v>
      </c>
      <c r="F283">
        <f>-SUM($E$27:E283)</f>
        <v>13310.718195169271</v>
      </c>
    </row>
    <row r="284" spans="1:6" x14ac:dyDescent="0.25">
      <c r="A284">
        <v>258</v>
      </c>
      <c r="E284">
        <f>(PI()*($E$22-(SUM($E$27:E283)/($O$6*$D$17*$O$16))-$E$24)*$D$6)/((1/(2*$D$18))*LN($D$8/$D$7)+1/($D$9*$D$8)+1/($D$19*$D$7))</f>
        <v>-37.853499755566119</v>
      </c>
      <c r="F284">
        <f>-SUM($E$27:E284)</f>
        <v>13348.571694924836</v>
      </c>
    </row>
    <row r="285" spans="1:6" x14ac:dyDescent="0.25">
      <c r="A285">
        <v>259</v>
      </c>
      <c r="E285">
        <f>(PI()*($E$22-(SUM($E$27:E284)/($O$6*$D$17*$O$16))-$E$24)*$D$6)/((1/(2*$D$18))*LN($D$8/$D$7)+1/($D$9*$D$8)+1/($D$19*$D$7))</f>
        <v>-37.765920936288992</v>
      </c>
      <c r="F285">
        <f>-SUM($E$27:E285)</f>
        <v>13386.337615861125</v>
      </c>
    </row>
    <row r="286" spans="1:6" x14ac:dyDescent="0.25">
      <c r="A286">
        <v>260</v>
      </c>
      <c r="E286">
        <f>(PI()*($E$22-(SUM($E$27:E285)/($O$6*$D$17*$O$16))-$E$24)*$D$6)/((1/(2*$D$18))*LN($D$8/$D$7)+1/($D$9*$D$8)+1/($D$19*$D$7))</f>
        <v>-37.678544741594415</v>
      </c>
      <c r="F286">
        <f>-SUM($E$27:E286)</f>
        <v>13424.01616060272</v>
      </c>
    </row>
    <row r="287" spans="1:6" x14ac:dyDescent="0.25">
      <c r="A287">
        <v>261</v>
      </c>
      <c r="E287">
        <f>(PI()*($E$22-(SUM($E$27:E286)/($O$6*$D$17*$O$16))-$E$24)*$D$6)/((1/(2*$D$18))*LN($D$8/$D$7)+1/($D$9*$D$8)+1/($D$19*$D$7))</f>
        <v>-37.591370702685005</v>
      </c>
      <c r="F287">
        <f>-SUM($E$27:E287)</f>
        <v>13461.607531305404</v>
      </c>
    </row>
    <row r="288" spans="1:6" x14ac:dyDescent="0.25">
      <c r="A288">
        <v>262</v>
      </c>
      <c r="E288">
        <f>(PI()*($E$22-(SUM($E$27:E287)/($O$6*$D$17*$O$16))-$E$24)*$D$6)/((1/(2*$D$18))*LN($D$8/$D$7)+1/($D$9*$D$8)+1/($D$19*$D$7))</f>
        <v>-37.504398351847989</v>
      </c>
      <c r="F288">
        <f>-SUM($E$27:E288)</f>
        <v>13499.111929657252</v>
      </c>
    </row>
    <row r="289" spans="1:6" x14ac:dyDescent="0.25">
      <c r="A289">
        <v>263</v>
      </c>
      <c r="E289">
        <f>(PI()*($E$22-(SUM($E$27:E288)/($O$6*$D$17*$O$16))-$E$24)*$D$6)/((1/(2*$D$18))*LN($D$8/$D$7)+1/($D$9*$D$8)+1/($D$19*$D$7))</f>
        <v>-37.41762722245273</v>
      </c>
      <c r="F289">
        <f>-SUM($E$27:E289)</f>
        <v>13536.529556879705</v>
      </c>
    </row>
    <row r="290" spans="1:6" x14ac:dyDescent="0.25">
      <c r="A290">
        <v>264</v>
      </c>
      <c r="E290">
        <f>(PI()*($E$22-(SUM($E$27:E289)/($O$6*$D$17*$O$16))-$E$24)*$D$6)/((1/(2*$D$18))*LN($D$8/$D$7)+1/($D$9*$D$8)+1/($D$19*$D$7))</f>
        <v>-37.33105684894818</v>
      </c>
      <c r="F290">
        <f>-SUM($E$27:E290)</f>
        <v>13573.860613728653</v>
      </c>
    </row>
    <row r="291" spans="1:6" x14ac:dyDescent="0.25">
      <c r="A291">
        <v>265</v>
      </c>
      <c r="E291">
        <f>(PI()*($E$22-(SUM($E$27:E290)/($O$6*$D$17*$O$16))-$E$24)*$D$6)/((1/(2*$D$18))*LN($D$8/$D$7)+1/($D$9*$D$8)+1/($D$19*$D$7))</f>
        <v>-37.24468676686039</v>
      </c>
      <c r="F291">
        <f>-SUM($E$27:E291)</f>
        <v>13611.105300495514</v>
      </c>
    </row>
    <row r="292" spans="1:6" x14ac:dyDescent="0.25">
      <c r="A292">
        <v>266</v>
      </c>
      <c r="E292">
        <f>(PI()*($E$22-(SUM($E$27:E291)/($O$6*$D$17*$O$16))-$E$24)*$D$6)/((1/(2*$D$18))*LN($D$8/$D$7)+1/($D$9*$D$8)+1/($D$19*$D$7))</f>
        <v>-37.158516512790065</v>
      </c>
      <c r="F292">
        <f>-SUM($E$27:E292)</f>
        <v>13648.263817008305</v>
      </c>
    </row>
    <row r="293" spans="1:6" x14ac:dyDescent="0.25">
      <c r="A293">
        <v>267</v>
      </c>
      <c r="E293">
        <f>(PI()*($E$22-(SUM($E$27:E292)/($O$6*$D$17*$O$16))-$E$24)*$D$6)/((1/(2*$D$18))*LN($D$8/$D$7)+1/($D$9*$D$8)+1/($D$19*$D$7))</f>
        <v>-37.072545624410033</v>
      </c>
      <c r="F293">
        <f>-SUM($E$27:E293)</f>
        <v>13685.336362632715</v>
      </c>
    </row>
    <row r="294" spans="1:6" x14ac:dyDescent="0.25">
      <c r="A294">
        <v>268</v>
      </c>
      <c r="E294">
        <f>(PI()*($E$22-(SUM($E$27:E293)/($O$6*$D$17*$O$16))-$E$24)*$D$6)/((1/(2*$D$18))*LN($D$8/$D$7)+1/($D$9*$D$8)+1/($D$19*$D$7))</f>
        <v>-36.986773640462729</v>
      </c>
      <c r="F294">
        <f>-SUM($E$27:E294)</f>
        <v>13722.323136273179</v>
      </c>
    </row>
    <row r="295" spans="1:6" x14ac:dyDescent="0.25">
      <c r="A295">
        <v>269</v>
      </c>
      <c r="E295">
        <f>(PI()*($E$22-(SUM($E$27:E294)/($O$6*$D$17*$O$16))-$E$24)*$D$6)/((1/(2*$D$18))*LN($D$8/$D$7)+1/($D$9*$D$8)+1/($D$19*$D$7))</f>
        <v>-36.901200100757833</v>
      </c>
      <c r="F295">
        <f>-SUM($E$27:E295)</f>
        <v>13759.224336373936</v>
      </c>
    </row>
    <row r="296" spans="1:6" x14ac:dyDescent="0.25">
      <c r="A296">
        <v>270</v>
      </c>
      <c r="E296">
        <f>(PI()*($E$22-(SUM($E$27:E295)/($O$6*$D$17*$O$16))-$E$24)*$D$6)/((1/(2*$D$18))*LN($D$8/$D$7)+1/($D$9*$D$8)+1/($D$19*$D$7))</f>
        <v>-36.815824546169701</v>
      </c>
      <c r="F296">
        <f>-SUM($E$27:E296)</f>
        <v>13796.040160920105</v>
      </c>
    </row>
    <row r="297" spans="1:6" x14ac:dyDescent="0.25">
      <c r="A297">
        <v>271</v>
      </c>
      <c r="E297">
        <f>(PI()*($E$22-(SUM($E$27:E296)/($O$6*$D$17*$O$16))-$E$24)*$D$6)/((1/(2*$D$18))*LN($D$8/$D$7)+1/($D$9*$D$8)+1/($D$19*$D$7))</f>
        <v>-36.730646518634927</v>
      </c>
      <c r="F297">
        <f>-SUM($E$27:E297)</f>
        <v>13832.770807438741</v>
      </c>
    </row>
    <row r="298" spans="1:6" x14ac:dyDescent="0.25">
      <c r="A298">
        <v>272</v>
      </c>
      <c r="E298">
        <f>(PI()*($E$22-(SUM($E$27:E297)/($O$6*$D$17*$O$16))-$E$24)*$D$6)/((1/(2*$D$18))*LN($D$8/$D$7)+1/($D$9*$D$8)+1/($D$19*$D$7))</f>
        <v>-36.64566556114989</v>
      </c>
      <c r="F298">
        <f>-SUM($E$27:E298)</f>
        <v>13869.41647299989</v>
      </c>
    </row>
    <row r="299" spans="1:6" x14ac:dyDescent="0.25">
      <c r="A299">
        <v>273</v>
      </c>
      <c r="E299">
        <f>(PI()*($E$22-(SUM($E$27:E298)/($O$6*$D$17*$O$16))-$E$24)*$D$6)/((1/(2*$D$18))*LN($D$8/$D$7)+1/($D$9*$D$8)+1/($D$19*$D$7))</f>
        <v>-36.560881217768333</v>
      </c>
      <c r="F299">
        <f>-SUM($E$27:E299)</f>
        <v>13905.977354217659</v>
      </c>
    </row>
    <row r="300" spans="1:6" x14ac:dyDescent="0.25">
      <c r="A300">
        <v>274</v>
      </c>
      <c r="E300">
        <f>(PI()*($E$22-(SUM($E$27:E299)/($O$6*$D$17*$O$16))-$E$24)*$D$6)/((1/(2*$D$18))*LN($D$8/$D$7)+1/($D$9*$D$8)+1/($D$19*$D$7))</f>
        <v>-36.476293033598843</v>
      </c>
      <c r="F300">
        <f>-SUM($E$27:E300)</f>
        <v>13942.453647251257</v>
      </c>
    </row>
    <row r="301" spans="1:6" x14ac:dyDescent="0.25">
      <c r="A301">
        <v>275</v>
      </c>
      <c r="E301">
        <f>(PI()*($E$22-(SUM($E$27:E300)/($O$6*$D$17*$O$16))-$E$24)*$D$6)/((1/(2*$D$18))*LN($D$8/$D$7)+1/($D$9*$D$8)+1/($D$19*$D$7))</f>
        <v>-36.391900554802504</v>
      </c>
      <c r="F301">
        <f>-SUM($E$27:E301)</f>
        <v>13978.84554780606</v>
      </c>
    </row>
    <row r="302" spans="1:6" x14ac:dyDescent="0.25">
      <c r="A302">
        <v>276</v>
      </c>
      <c r="E302">
        <f>(PI()*($E$22-(SUM($E$27:E301)/($O$6*$D$17*$O$16))-$E$24)*$D$6)/((1/(2*$D$18))*LN($D$8/$D$7)+1/($D$9*$D$8)+1/($D$19*$D$7))</f>
        <v>-36.307703328590371</v>
      </c>
      <c r="F302">
        <f>-SUM($E$27:E302)</f>
        <v>14015.15325113465</v>
      </c>
    </row>
    <row r="303" spans="1:6" x14ac:dyDescent="0.25">
      <c r="A303">
        <v>277</v>
      </c>
      <c r="E303">
        <f>(PI()*($E$22-(SUM($E$27:E302)/($O$6*$D$17*$O$16))-$E$24)*$D$6)/((1/(2*$D$18))*LN($D$8/$D$7)+1/($D$9*$D$8)+1/($D$19*$D$7))</f>
        <v>-36.223700903221122</v>
      </c>
      <c r="F303">
        <f>-SUM($E$27:E303)</f>
        <v>14051.376952037872</v>
      </c>
    </row>
    <row r="304" spans="1:6" x14ac:dyDescent="0.25">
      <c r="A304">
        <v>278</v>
      </c>
      <c r="E304">
        <f>(PI()*($E$22-(SUM($E$27:E303)/($O$6*$D$17*$O$16))-$E$24)*$D$6)/((1/(2*$D$18))*LN($D$8/$D$7)+1/($D$9*$D$8)+1/($D$19*$D$7))</f>
        <v>-36.139892827998551</v>
      </c>
      <c r="F304">
        <f>-SUM($E$27:E304)</f>
        <v>14087.51684486587</v>
      </c>
    </row>
    <row r="305" spans="1:6" x14ac:dyDescent="0.25">
      <c r="A305">
        <v>279</v>
      </c>
      <c r="E305">
        <f>(PI()*($E$22-(SUM($E$27:E304)/($O$6*$D$17*$O$16))-$E$24)*$D$6)/((1/(2*$D$18))*LN($D$8/$D$7)+1/($D$9*$D$8)+1/($D$19*$D$7))</f>
        <v>-36.056278653269239</v>
      </c>
      <c r="F305">
        <f>-SUM($E$27:E305)</f>
        <v>14123.57312351914</v>
      </c>
    </row>
    <row r="306" spans="1:6" x14ac:dyDescent="0.25">
      <c r="A306">
        <v>280</v>
      </c>
      <c r="E306">
        <f>(PI()*($E$22-(SUM($E$27:E305)/($O$6*$D$17*$O$16))-$E$24)*$D$6)/((1/(2*$D$18))*LN($D$8/$D$7)+1/($D$9*$D$8)+1/($D$19*$D$7))</f>
        <v>-35.972857930420069</v>
      </c>
      <c r="F306">
        <f>-SUM($E$27:E306)</f>
        <v>14159.545981449559</v>
      </c>
    </row>
    <row r="307" spans="1:6" x14ac:dyDescent="0.25">
      <c r="A307">
        <v>281</v>
      </c>
      <c r="E307">
        <f>(PI()*($E$22-(SUM($E$27:E306)/($O$6*$D$17*$O$16))-$E$24)*$D$6)/((1/(2*$D$18))*LN($D$8/$D$7)+1/($D$9*$D$8)+1/($D$19*$D$7))</f>
        <v>-35.889630211875847</v>
      </c>
      <c r="F307">
        <f>-SUM($E$27:E307)</f>
        <v>14195.435611661434</v>
      </c>
    </row>
    <row r="308" spans="1:6" x14ac:dyDescent="0.25">
      <c r="A308">
        <v>282</v>
      </c>
      <c r="E308">
        <f>(PI()*($E$22-(SUM($E$27:E307)/($O$6*$D$17*$O$16))-$E$24)*$D$6)/((1/(2*$D$18))*LN($D$8/$D$7)+1/($D$9*$D$8)+1/($D$19*$D$7))</f>
        <v>-35.806595051096913</v>
      </c>
      <c r="F308">
        <f>-SUM($E$27:E308)</f>
        <v>14231.242206712532</v>
      </c>
    </row>
    <row r="309" spans="1:6" x14ac:dyDescent="0.25">
      <c r="A309">
        <v>283</v>
      </c>
      <c r="E309">
        <f>(PI()*($E$22-(SUM($E$27:E308)/($O$6*$D$17*$O$16))-$E$24)*$D$6)/((1/(2*$D$18))*LN($D$8/$D$7)+1/($D$9*$D$8)+1/($D$19*$D$7))</f>
        <v>-35.723752002576724</v>
      </c>
      <c r="F309">
        <f>-SUM($E$27:E309)</f>
        <v>14266.965958715109</v>
      </c>
    </row>
    <row r="310" spans="1:6" x14ac:dyDescent="0.25">
      <c r="A310">
        <v>284</v>
      </c>
      <c r="E310">
        <f>(PI()*($E$22-(SUM($E$27:E309)/($O$6*$D$17*$O$16))-$E$24)*$D$6)/((1/(2*$D$18))*LN($D$8/$D$7)+1/($D$9*$D$8)+1/($D$19*$D$7))</f>
        <v>-35.641100621839477</v>
      </c>
      <c r="F310">
        <f>-SUM($E$27:E310)</f>
        <v>14302.607059336948</v>
      </c>
    </row>
    <row r="311" spans="1:6" x14ac:dyDescent="0.25">
      <c r="A311">
        <v>285</v>
      </c>
      <c r="E311">
        <f>(PI()*($E$22-(SUM($E$27:E310)/($O$6*$D$17*$O$16))-$E$24)*$D$6)/((1/(2*$D$18))*LN($D$8/$D$7)+1/($D$9*$D$8)+1/($D$19*$D$7))</f>
        <v>-35.558640465437719</v>
      </c>
      <c r="F311">
        <f>-SUM($E$27:E311)</f>
        <v>14338.165699802385</v>
      </c>
    </row>
    <row r="312" spans="1:6" x14ac:dyDescent="0.25">
      <c r="A312">
        <v>286</v>
      </c>
      <c r="E312">
        <f>(PI()*($E$22-(SUM($E$27:E311)/($O$6*$D$17*$O$16))-$E$24)*$D$6)/((1/(2*$D$18))*LN($D$8/$D$7)+1/($D$9*$D$8)+1/($D$19*$D$7))</f>
        <v>-35.476371090949975</v>
      </c>
      <c r="F312">
        <f>-SUM($E$27:E312)</f>
        <v>14373.642070893335</v>
      </c>
    </row>
    <row r="313" spans="1:6" x14ac:dyDescent="0.25">
      <c r="A313">
        <v>287</v>
      </c>
      <c r="E313">
        <f>(PI()*($E$22-(SUM($E$27:E312)/($O$6*$D$17*$O$16))-$E$24)*$D$6)/((1/(2*$D$18))*LN($D$8/$D$7)+1/($D$9*$D$8)+1/($D$19*$D$7))</f>
        <v>-35.39429205697833</v>
      </c>
      <c r="F313">
        <f>-SUM($E$27:E313)</f>
        <v>14409.036362950314</v>
      </c>
    </row>
    <row r="314" spans="1:6" x14ac:dyDescent="0.25">
      <c r="A314">
        <v>288</v>
      </c>
      <c r="E314">
        <f>(PI()*($E$22-(SUM($E$27:E313)/($O$6*$D$17*$O$16))-$E$24)*$D$6)/((1/(2*$D$18))*LN($D$8/$D$7)+1/($D$9*$D$8)+1/($D$19*$D$7))</f>
        <v>-35.312402923146152</v>
      </c>
      <c r="F314">
        <f>-SUM($E$27:E314)</f>
        <v>14444.348765873459</v>
      </c>
    </row>
    <row r="315" spans="1:6" x14ac:dyDescent="0.25">
      <c r="A315">
        <v>289</v>
      </c>
      <c r="E315">
        <f>(PI()*($E$22-(SUM($E$27:E314)/($O$6*$D$17*$O$16))-$E$24)*$D$6)/((1/(2*$D$18))*LN($D$8/$D$7)+1/($D$9*$D$8)+1/($D$19*$D$7))</f>
        <v>-35.230703250095644</v>
      </c>
      <c r="F315">
        <f>-SUM($E$27:E315)</f>
        <v>14479.579469123555</v>
      </c>
    </row>
    <row r="316" spans="1:6" x14ac:dyDescent="0.25">
      <c r="A316">
        <v>290</v>
      </c>
      <c r="E316">
        <f>(PI()*($E$22-(SUM($E$27:E315)/($O$6*$D$17*$O$16))-$E$24)*$D$6)/((1/(2*$D$18))*LN($D$8/$D$7)+1/($D$9*$D$8)+1/($D$19*$D$7))</f>
        <v>-35.149192599485524</v>
      </c>
      <c r="F316">
        <f>-SUM($E$27:E316)</f>
        <v>14514.72866172304</v>
      </c>
    </row>
    <row r="317" spans="1:6" x14ac:dyDescent="0.25">
      <c r="A317">
        <v>291</v>
      </c>
      <c r="E317">
        <f>(PI()*($E$22-(SUM($E$27:E316)/($O$6*$D$17*$O$16))-$E$24)*$D$6)/((1/(2*$D$18))*LN($D$8/$D$7)+1/($D$9*$D$8)+1/($D$19*$D$7))</f>
        <v>-35.067870533988682</v>
      </c>
      <c r="F317">
        <f>-SUM($E$27:E317)</f>
        <v>14549.796532257029</v>
      </c>
    </row>
    <row r="318" spans="1:6" x14ac:dyDescent="0.25">
      <c r="A318">
        <v>292</v>
      </c>
      <c r="E318">
        <f>(PI()*($E$22-(SUM($E$27:E317)/($O$6*$D$17*$O$16))-$E$24)*$D$6)/((1/(2*$D$18))*LN($D$8/$D$7)+1/($D$9*$D$8)+1/($D$19*$D$7))</f>
        <v>-34.986736617289779</v>
      </c>
      <c r="F318">
        <f>-SUM($E$27:E318)</f>
        <v>14584.783268874318</v>
      </c>
    </row>
    <row r="319" spans="1:6" x14ac:dyDescent="0.25">
      <c r="A319">
        <v>293</v>
      </c>
      <c r="E319">
        <f>(PI()*($E$22-(SUM($E$27:E318)/($O$6*$D$17*$O$16))-$E$24)*$D$6)/((1/(2*$D$18))*LN($D$8/$D$7)+1/($D$9*$D$8)+1/($D$19*$D$7))</f>
        <v>-34.905790414082993</v>
      </c>
      <c r="F319">
        <f>-SUM($E$27:E319)</f>
        <v>14619.689059288401</v>
      </c>
    </row>
    <row r="320" spans="1:6" x14ac:dyDescent="0.25">
      <c r="A320">
        <v>294</v>
      </c>
      <c r="E320">
        <f>(PI()*($E$22-(SUM($E$27:E319)/($O$6*$D$17*$O$16))-$E$24)*$D$6)/((1/(2*$D$18))*LN($D$8/$D$7)+1/($D$9*$D$8)+1/($D$19*$D$7))</f>
        <v>-34.825031490069627</v>
      </c>
      <c r="F320">
        <f>-SUM($E$27:E320)</f>
        <v>14654.51409077847</v>
      </c>
    </row>
    <row r="321" spans="1:6" x14ac:dyDescent="0.25">
      <c r="A321">
        <v>295</v>
      </c>
      <c r="E321">
        <f>(PI()*($E$22-(SUM($E$27:E320)/($O$6*$D$17*$O$16))-$E$24)*$D$6)/((1/(2*$D$18))*LN($D$8/$D$7)+1/($D$9*$D$8)+1/($D$19*$D$7))</f>
        <v>-34.744459411955752</v>
      </c>
      <c r="F321">
        <f>-SUM($E$27:E321)</f>
        <v>14689.258550190425</v>
      </c>
    </row>
    <row r="322" spans="1:6" x14ac:dyDescent="0.25">
      <c r="A322">
        <v>296</v>
      </c>
      <c r="E322">
        <f>(PI()*($E$22-(SUM($E$27:E321)/($O$6*$D$17*$O$16))-$E$24)*$D$6)/((1/(2*$D$18))*LN($D$8/$D$7)+1/($D$9*$D$8)+1/($D$19*$D$7))</f>
        <v>-34.664073747449955</v>
      </c>
      <c r="F322">
        <f>-SUM($E$27:E322)</f>
        <v>14723.922623937875</v>
      </c>
    </row>
    <row r="323" spans="1:6" x14ac:dyDescent="0.25">
      <c r="A323">
        <v>297</v>
      </c>
      <c r="E323">
        <f>(PI()*($E$22-(SUM($E$27:E322)/($O$6*$D$17*$O$16))-$E$24)*$D$6)/((1/(2*$D$18))*LN($D$8/$D$7)+1/($D$9*$D$8)+1/($D$19*$D$7))</f>
        <v>-34.583874065260979</v>
      </c>
      <c r="F323">
        <f>-SUM($E$27:E323)</f>
        <v>14758.506498003137</v>
      </c>
    </row>
    <row r="324" spans="1:6" x14ac:dyDescent="0.25">
      <c r="A324">
        <v>298</v>
      </c>
      <c r="E324">
        <f>(PI()*($E$22-(SUM($E$27:E323)/($O$6*$D$17*$O$16))-$E$24)*$D$6)/((1/(2*$D$18))*LN($D$8/$D$7)+1/($D$9*$D$8)+1/($D$19*$D$7))</f>
        <v>-34.503859935095406</v>
      </c>
      <c r="F324">
        <f>-SUM($E$27:E324)</f>
        <v>14793.010357938232</v>
      </c>
    </row>
    <row r="325" spans="1:6" x14ac:dyDescent="0.25">
      <c r="A325">
        <v>299</v>
      </c>
      <c r="E325">
        <f>(PI()*($E$22-(SUM($E$27:E324)/($O$6*$D$17*$O$16))-$E$24)*$D$6)/((1/(2*$D$18))*LN($D$8/$D$7)+1/($D$9*$D$8)+1/($D$19*$D$7))</f>
        <v>-34.424030927655359</v>
      </c>
      <c r="F325">
        <f>-SUM($E$27:E325)</f>
        <v>14827.434388865888</v>
      </c>
    </row>
    <row r="326" spans="1:6" x14ac:dyDescent="0.25">
      <c r="A326">
        <v>300</v>
      </c>
      <c r="E326">
        <f>(PI()*($E$22-(SUM($E$27:E325)/($O$6*$D$17*$O$16))-$E$24)*$D$6)/((1/(2*$D$18))*LN($D$8/$D$7)+1/($D$9*$D$8)+1/($D$19*$D$7))</f>
        <v>-34.344386614636193</v>
      </c>
      <c r="F326">
        <f>-SUM($E$27:E326)</f>
        <v>14861.778775480523</v>
      </c>
    </row>
    <row r="327" spans="1:6" x14ac:dyDescent="0.25">
      <c r="A327">
        <v>301</v>
      </c>
      <c r="E327">
        <f>(PI()*($E$22-(SUM($E$27:E326)/($O$6*$D$17*$O$16))-$E$24)*$D$6)/((1/(2*$D$18))*LN($D$8/$D$7)+1/($D$9*$D$8)+1/($D$19*$D$7))</f>
        <v>-34.264926568724199</v>
      </c>
      <c r="F327">
        <f>-SUM($E$27:E327)</f>
        <v>14896.043702049248</v>
      </c>
    </row>
    <row r="328" spans="1:6" x14ac:dyDescent="0.25">
      <c r="A328">
        <v>302</v>
      </c>
      <c r="E328">
        <f>(PI()*($E$22-(SUM($E$27:E327)/($O$6*$D$17*$O$16))-$E$24)*$D$6)/((1/(2*$D$18))*LN($D$8/$D$7)+1/($D$9*$D$8)+1/($D$19*$D$7))</f>
        <v>-34.185650363594306</v>
      </c>
      <c r="F328">
        <f>-SUM($E$27:E328)</f>
        <v>14930.229352412842</v>
      </c>
    </row>
    <row r="329" spans="1:6" x14ac:dyDescent="0.25">
      <c r="A329">
        <v>303</v>
      </c>
      <c r="E329">
        <f>(PI()*($E$22-(SUM($E$27:E328)/($O$6*$D$17*$O$16))-$E$24)*$D$6)/((1/(2*$D$18))*LN($D$8/$D$7)+1/($D$9*$D$8)+1/($D$19*$D$7))</f>
        <v>-34.106557573907835</v>
      </c>
      <c r="F329">
        <f>-SUM($E$27:E329)</f>
        <v>14964.33590998675</v>
      </c>
    </row>
    <row r="330" spans="1:6" x14ac:dyDescent="0.25">
      <c r="A330">
        <v>304</v>
      </c>
      <c r="E330">
        <f>(PI()*($E$22-(SUM($E$27:E329)/($O$6*$D$17*$O$16))-$E$24)*$D$6)/((1/(2*$D$18))*LN($D$8/$D$7)+1/($D$9*$D$8)+1/($D$19*$D$7))</f>
        <v>-34.027647775310122</v>
      </c>
      <c r="F330">
        <f>-SUM($E$27:E330)</f>
        <v>14998.363557762061</v>
      </c>
    </row>
    <row r="331" spans="1:6" x14ac:dyDescent="0.25">
      <c r="A331">
        <v>305</v>
      </c>
      <c r="E331">
        <f>(PI()*($E$22-(SUM($E$27:E330)/($O$6*$D$17*$O$16))-$E$24)*$D$6)/((1/(2*$D$18))*LN($D$8/$D$7)+1/($D$9*$D$8)+1/($D$19*$D$7))</f>
        <v>-33.948920544428347</v>
      </c>
      <c r="F331">
        <f>-SUM($E$27:E331)</f>
        <v>15032.312478306489</v>
      </c>
    </row>
    <row r="332" spans="1:6" x14ac:dyDescent="0.25">
      <c r="A332">
        <v>306</v>
      </c>
      <c r="E332">
        <f>(PI()*($E$22-(SUM($E$27:E331)/($O$6*$D$17*$O$16))-$E$24)*$D$6)/((1/(2*$D$18))*LN($D$8/$D$7)+1/($D$9*$D$8)+1/($D$19*$D$7))</f>
        <v>-33.870375458869212</v>
      </c>
      <c r="F332">
        <f>-SUM($E$27:E332)</f>
        <v>15066.182853765358</v>
      </c>
    </row>
    <row r="333" spans="1:6" x14ac:dyDescent="0.25">
      <c r="A333">
        <v>307</v>
      </c>
      <c r="E333">
        <f>(PI()*($E$22-(SUM($E$27:E332)/($O$6*$D$17*$O$16))-$E$24)*$D$6)/((1/(2*$D$18))*LN($D$8/$D$7)+1/($D$9*$D$8)+1/($D$19*$D$7))</f>
        <v>-33.792012097216642</v>
      </c>
      <c r="F333">
        <f>-SUM($E$27:E333)</f>
        <v>15099.974865862574</v>
      </c>
    </row>
    <row r="334" spans="1:6" x14ac:dyDescent="0.25">
      <c r="A334">
        <v>308</v>
      </c>
      <c r="E334">
        <f>(PI()*($E$22-(SUM($E$27:E333)/($O$6*$D$17*$O$16))-$E$24)*$D$6)/((1/(2*$D$18))*LN($D$8/$D$7)+1/($D$9*$D$8)+1/($D$19*$D$7))</f>
        <v>-33.71383003902961</v>
      </c>
      <c r="F334">
        <f>-SUM($E$27:E334)</f>
        <v>15133.688695901603</v>
      </c>
    </row>
    <row r="335" spans="1:6" x14ac:dyDescent="0.25">
      <c r="A335">
        <v>309</v>
      </c>
      <c r="E335">
        <f>(PI()*($E$22-(SUM($E$27:E334)/($O$6*$D$17*$O$16))-$E$24)*$D$6)/((1/(2*$D$18))*LN($D$8/$D$7)+1/($D$9*$D$8)+1/($D$19*$D$7))</f>
        <v>-33.635828864839802</v>
      </c>
      <c r="F335">
        <f>-SUM($E$27:E335)</f>
        <v>15167.324524766442</v>
      </c>
    </row>
    <row r="336" spans="1:6" x14ac:dyDescent="0.25">
      <c r="A336">
        <v>310</v>
      </c>
      <c r="E336">
        <f>(PI()*($E$22-(SUM($E$27:E335)/($O$6*$D$17*$O$16))-$E$24)*$D$6)/((1/(2*$D$18))*LN($D$8/$D$7)+1/($D$9*$D$8)+1/($D$19*$D$7))</f>
        <v>-33.558008156149405</v>
      </c>
      <c r="F336">
        <f>-SUM($E$27:E336)</f>
        <v>15200.882532922591</v>
      </c>
    </row>
    <row r="337" spans="1:6" x14ac:dyDescent="0.25">
      <c r="A337">
        <v>311</v>
      </c>
      <c r="E337">
        <f>(PI()*($E$22-(SUM($E$27:E336)/($O$6*$D$17*$O$16))-$E$24)*$D$6)/((1/(2*$D$18))*LN($D$8/$D$7)+1/($D$9*$D$8)+1/($D$19*$D$7))</f>
        <v>-33.480367495428844</v>
      </c>
      <c r="F337">
        <f>-SUM($E$27:E337)</f>
        <v>15234.36290041802</v>
      </c>
    </row>
    <row r="338" spans="1:6" x14ac:dyDescent="0.25">
      <c r="A338">
        <v>312</v>
      </c>
      <c r="E338">
        <f>(PI()*($E$22-(SUM($E$27:E337)/($O$6*$D$17*$O$16))-$E$24)*$D$6)/((1/(2*$D$18))*LN($D$8/$D$7)+1/($D$9*$D$8)+1/($D$19*$D$7))</f>
        <v>-33.402906466114565</v>
      </c>
      <c r="F338">
        <f>-SUM($E$27:E338)</f>
        <v>15267.765806884136</v>
      </c>
    </row>
    <row r="339" spans="1:6" x14ac:dyDescent="0.25">
      <c r="A339">
        <v>313</v>
      </c>
      <c r="E339">
        <f>(PI()*($E$22-(SUM($E$27:E338)/($O$6*$D$17*$O$16))-$E$24)*$D$6)/((1/(2*$D$18))*LN($D$8/$D$7)+1/($D$9*$D$8)+1/($D$19*$D$7))</f>
        <v>-33.325624652606777</v>
      </c>
      <c r="F339">
        <f>-SUM($E$27:E339)</f>
        <v>15301.091431536743</v>
      </c>
    </row>
    <row r="340" spans="1:6" x14ac:dyDescent="0.25">
      <c r="A340">
        <v>314</v>
      </c>
      <c r="E340">
        <f>(PI()*($E$22-(SUM($E$27:E339)/($O$6*$D$17*$O$16))-$E$24)*$D$6)/((1/(2*$D$18))*LN($D$8/$D$7)+1/($D$9*$D$8)+1/($D$19*$D$7))</f>
        <v>-33.248521640267249</v>
      </c>
      <c r="F340">
        <f>-SUM($E$27:E340)</f>
        <v>15334.33995317701</v>
      </c>
    </row>
    <row r="341" spans="1:6" x14ac:dyDescent="0.25">
      <c r="A341">
        <v>315</v>
      </c>
      <c r="E341">
        <f>(PI()*($E$22-(SUM($E$27:E340)/($O$6*$D$17*$O$16))-$E$24)*$D$6)/((1/(2*$D$18))*LN($D$8/$D$7)+1/($D$9*$D$8)+1/($D$19*$D$7))</f>
        <v>-33.171597015417028</v>
      </c>
      <c r="F341">
        <f>-SUM($E$27:E341)</f>
        <v>15367.511550192427</v>
      </c>
    </row>
    <row r="342" spans="1:6" x14ac:dyDescent="0.25">
      <c r="A342">
        <v>316</v>
      </c>
      <c r="E342">
        <f>(PI()*($E$22-(SUM($E$27:E341)/($O$6*$D$17*$O$16))-$E$24)*$D$6)/((1/(2*$D$18))*LN($D$8/$D$7)+1/($D$9*$D$8)+1/($D$19*$D$7))</f>
        <v>-33.094850365334317</v>
      </c>
      <c r="F342">
        <f>-SUM($E$27:E342)</f>
        <v>15400.606400557761</v>
      </c>
    </row>
    <row r="343" spans="1:6" x14ac:dyDescent="0.25">
      <c r="A343">
        <v>317</v>
      </c>
      <c r="E343">
        <f>(PI()*($E$22-(SUM($E$27:E342)/($O$6*$D$17*$O$16))-$E$24)*$D$6)/((1/(2*$D$18))*LN($D$8/$D$7)+1/($D$9*$D$8)+1/($D$19*$D$7))</f>
        <v>-33.01828127825214</v>
      </c>
      <c r="F343">
        <f>-SUM($E$27:E343)</f>
        <v>15433.624681836012</v>
      </c>
    </row>
    <row r="344" spans="1:6" x14ac:dyDescent="0.25">
      <c r="A344">
        <v>318</v>
      </c>
      <c r="E344">
        <f>(PI()*($E$22-(SUM($E$27:E343)/($O$6*$D$17*$O$16))-$E$24)*$D$6)/((1/(2*$D$18))*LN($D$8/$D$7)+1/($D$9*$D$8)+1/($D$19*$D$7))</f>
        <v>-32.941889343356237</v>
      </c>
      <c r="F344">
        <f>-SUM($E$27:E344)</f>
        <v>15466.566571179368</v>
      </c>
    </row>
    <row r="345" spans="1:6" x14ac:dyDescent="0.25">
      <c r="A345">
        <v>319</v>
      </c>
      <c r="E345">
        <f>(PI()*($E$22-(SUM($E$27:E344)/($O$6*$D$17*$O$16))-$E$24)*$D$6)/((1/(2*$D$18))*LN($D$8/$D$7)+1/($D$9*$D$8)+1/($D$19*$D$7))</f>
        <v>-32.865674150782802</v>
      </c>
      <c r="F345">
        <f>-SUM($E$27:E345)</f>
        <v>15499.43224533015</v>
      </c>
    </row>
    <row r="346" spans="1:6" x14ac:dyDescent="0.25">
      <c r="A346">
        <v>320</v>
      </c>
      <c r="E346">
        <f>(PI()*($E$22-(SUM($E$27:E345)/($O$6*$D$17*$O$16))-$E$24)*$D$6)/((1/(2*$D$18))*LN($D$8/$D$7)+1/($D$9*$D$8)+1/($D$19*$D$7))</f>
        <v>-32.789635291616314</v>
      </c>
      <c r="F346">
        <f>-SUM($E$27:E346)</f>
        <v>15532.221880621766</v>
      </c>
    </row>
    <row r="347" spans="1:6" x14ac:dyDescent="0.25">
      <c r="A347">
        <v>321</v>
      </c>
      <c r="E347">
        <f>(PI()*($E$22-(SUM($E$27:E346)/($O$6*$D$17*$O$16))-$E$24)*$D$6)/((1/(2*$D$18))*LN($D$8/$D$7)+1/($D$9*$D$8)+1/($D$19*$D$7))</f>
        <v>-32.713772357887308</v>
      </c>
      <c r="F347">
        <f>-SUM($E$27:E347)</f>
        <v>15564.935652979653</v>
      </c>
    </row>
    <row r="348" spans="1:6" x14ac:dyDescent="0.25">
      <c r="A348">
        <v>322</v>
      </c>
      <c r="E348">
        <f>(PI()*($E$22-(SUM($E$27:E347)/($O$6*$D$17*$O$16))-$E$24)*$D$6)/((1/(2*$D$18))*LN($D$8/$D$7)+1/($D$9*$D$8)+1/($D$19*$D$7))</f>
        <v>-32.638084942570238</v>
      </c>
      <c r="F348">
        <f>-SUM($E$27:E348)</f>
        <v>15597.573737922223</v>
      </c>
    </row>
    <row r="349" spans="1:6" x14ac:dyDescent="0.25">
      <c r="A349">
        <v>323</v>
      </c>
      <c r="E349">
        <f>(PI()*($E$22-(SUM($E$27:E348)/($O$6*$D$17*$O$16))-$E$24)*$D$6)/((1/(2*$D$18))*LN($D$8/$D$7)+1/($D$9*$D$8)+1/($D$19*$D$7))</f>
        <v>-32.562572639581226</v>
      </c>
      <c r="F349">
        <f>-SUM($E$27:E349)</f>
        <v>15630.136310561804</v>
      </c>
    </row>
    <row r="350" spans="1:6" x14ac:dyDescent="0.25">
      <c r="A350">
        <v>324</v>
      </c>
      <c r="E350">
        <f>(PI()*($E$22-(SUM($E$27:E349)/($O$6*$D$17*$O$16))-$E$24)*$D$6)/((1/(2*$D$18))*LN($D$8/$D$7)+1/($D$9*$D$8)+1/($D$19*$D$7))</f>
        <v>-32.487235043775947</v>
      </c>
      <c r="F350">
        <f>-SUM($E$27:E350)</f>
        <v>15662.62354560558</v>
      </c>
    </row>
    <row r="351" spans="1:6" x14ac:dyDescent="0.25">
      <c r="A351">
        <v>325</v>
      </c>
      <c r="E351">
        <f>(PI()*($E$22-(SUM($E$27:E350)/($O$6*$D$17*$O$16))-$E$24)*$D$6)/((1/(2*$D$18))*LN($D$8/$D$7)+1/($D$9*$D$8)+1/($D$19*$D$7))</f>
        <v>-32.412071750947412</v>
      </c>
      <c r="F351">
        <f>-SUM($E$27:E351)</f>
        <v>15695.035617356527</v>
      </c>
    </row>
    <row r="352" spans="1:6" x14ac:dyDescent="0.25">
      <c r="A352">
        <v>326</v>
      </c>
      <c r="E352">
        <f>(PI()*($E$22-(SUM($E$27:E351)/($O$6*$D$17*$O$16))-$E$24)*$D$6)/((1/(2*$D$18))*LN($D$8/$D$7)+1/($D$9*$D$8)+1/($D$19*$D$7))</f>
        <v>-32.337082357823839</v>
      </c>
      <c r="F352">
        <f>-SUM($E$27:E352)</f>
        <v>15727.372699714351</v>
      </c>
    </row>
    <row r="353" spans="1:6" x14ac:dyDescent="0.25">
      <c r="A353">
        <v>327</v>
      </c>
      <c r="E353">
        <f>(PI()*($E$22-(SUM($E$27:E352)/($O$6*$D$17*$O$16))-$E$24)*$D$6)/((1/(2*$D$18))*LN($D$8/$D$7)+1/($D$9*$D$8)+1/($D$19*$D$7))</f>
        <v>-32.262266462066428</v>
      </c>
      <c r="F353">
        <f>-SUM($E$27:E353)</f>
        <v>15759.634966176418</v>
      </c>
    </row>
    <row r="354" spans="1:6" x14ac:dyDescent="0.25">
      <c r="A354">
        <v>328</v>
      </c>
      <c r="E354">
        <f>(PI()*($E$22-(SUM($E$27:E353)/($O$6*$D$17*$O$16))-$E$24)*$D$6)/((1/(2*$D$18))*LN($D$8/$D$7)+1/($D$9*$D$8)+1/($D$19*$D$7))</f>
        <v>-32.187623662267285</v>
      </c>
      <c r="F354">
        <f>-SUM($E$27:E354)</f>
        <v>15791.822589838685</v>
      </c>
    </row>
    <row r="355" spans="1:6" x14ac:dyDescent="0.25">
      <c r="A355">
        <v>329</v>
      </c>
      <c r="E355">
        <f>(PI()*($E$22-(SUM($E$27:E354)/($O$6*$D$17*$O$16))-$E$24)*$D$6)/((1/(2*$D$18))*LN($D$8/$D$7)+1/($D$9*$D$8)+1/($D$19*$D$7))</f>
        <v>-32.113153557947193</v>
      </c>
      <c r="F355">
        <f>-SUM($E$27:E355)</f>
        <v>15823.935743396632</v>
      </c>
    </row>
    <row r="356" spans="1:6" x14ac:dyDescent="0.25">
      <c r="A356">
        <v>330</v>
      </c>
      <c r="E356">
        <f>(PI()*($E$22-(SUM($E$27:E355)/($O$6*$D$17*$O$16))-$E$24)*$D$6)/((1/(2*$D$18))*LN($D$8/$D$7)+1/($D$9*$D$8)+1/($D$19*$D$7))</f>
        <v>-32.038855749553484</v>
      </c>
      <c r="F356">
        <f>-SUM($E$27:E356)</f>
        <v>15855.974599146186</v>
      </c>
    </row>
    <row r="357" spans="1:6" x14ac:dyDescent="0.25">
      <c r="A357">
        <v>331</v>
      </c>
      <c r="E357">
        <f>(PI()*($E$22-(SUM($E$27:E356)/($O$6*$D$17*$O$16))-$E$24)*$D$6)/((1/(2*$D$18))*LN($D$8/$D$7)+1/($D$9*$D$8)+1/($D$19*$D$7))</f>
        <v>-31.964729838457952</v>
      </c>
      <c r="F357">
        <f>-SUM($E$27:E357)</f>
        <v>15887.939328984643</v>
      </c>
    </row>
    <row r="358" spans="1:6" x14ac:dyDescent="0.25">
      <c r="A358">
        <v>332</v>
      </c>
      <c r="E358">
        <f>(PI()*($E$22-(SUM($E$27:E357)/($O$6*$D$17*$O$16))-$E$24)*$D$6)/((1/(2*$D$18))*LN($D$8/$D$7)+1/($D$9*$D$8)+1/($D$19*$D$7))</f>
        <v>-31.890775426954615</v>
      </c>
      <c r="F358">
        <f>-SUM($E$27:E358)</f>
        <v>15919.830104411598</v>
      </c>
    </row>
    <row r="359" spans="1:6" x14ac:dyDescent="0.25">
      <c r="A359">
        <v>333</v>
      </c>
      <c r="E359">
        <f>(PI()*($E$22-(SUM($E$27:E358)/($O$6*$D$17*$O$16))-$E$24)*$D$6)/((1/(2*$D$18))*LN($D$8/$D$7)+1/($D$9*$D$8)+1/($D$19*$D$7))</f>
        <v>-31.816992118257676</v>
      </c>
      <c r="F359">
        <f>-SUM($E$27:E359)</f>
        <v>15951.647096529856</v>
      </c>
    </row>
    <row r="360" spans="1:6" x14ac:dyDescent="0.25">
      <c r="A360">
        <v>334</v>
      </c>
      <c r="E360">
        <f>(PI()*($E$22-(SUM($E$27:E359)/($O$6*$D$17*$O$16))-$E$24)*$D$6)/((1/(2*$D$18))*LN($D$8/$D$7)+1/($D$9*$D$8)+1/($D$19*$D$7))</f>
        <v>-31.743379516499317</v>
      </c>
      <c r="F360">
        <f>-SUM($E$27:E360)</f>
        <v>15983.390476046356</v>
      </c>
    </row>
    <row r="361" spans="1:6" x14ac:dyDescent="0.25">
      <c r="A361">
        <v>335</v>
      </c>
      <c r="E361">
        <f>(PI()*($E$22-(SUM($E$27:E360)/($O$6*$D$17*$O$16))-$E$24)*$D$6)/((1/(2*$D$18))*LN($D$8/$D$7)+1/($D$9*$D$8)+1/($D$19*$D$7))</f>
        <v>-31.669937226727633</v>
      </c>
      <c r="F361">
        <f>-SUM($E$27:E361)</f>
        <v>16015.060413273084</v>
      </c>
    </row>
    <row r="362" spans="1:6" x14ac:dyDescent="0.25">
      <c r="A362">
        <v>336</v>
      </c>
      <c r="E362">
        <f>(PI()*($E$22-(SUM($E$27:E361)/($O$6*$D$17*$O$16))-$E$24)*$D$6)/((1/(2*$D$18))*LN($D$8/$D$7)+1/($D$9*$D$8)+1/($D$19*$D$7))</f>
        <v>-31.596664854904471</v>
      </c>
      <c r="F362">
        <f>-SUM($E$27:E362)</f>
        <v>16046.657078127988</v>
      </c>
    </row>
    <row r="363" spans="1:6" x14ac:dyDescent="0.25">
      <c r="A363">
        <v>337</v>
      </c>
      <c r="E363">
        <f>(PI()*($E$22-(SUM($E$27:E362)/($O$6*$D$17*$O$16))-$E$24)*$D$6)/((1/(2*$D$18))*LN($D$8/$D$7)+1/($D$9*$D$8)+1/($D$19*$D$7))</f>
        <v>-31.523562007903372</v>
      </c>
      <c r="F363">
        <f>-SUM($E$27:E363)</f>
        <v>16078.180640135892</v>
      </c>
    </row>
    <row r="364" spans="1:6" x14ac:dyDescent="0.25">
      <c r="A364">
        <v>338</v>
      </c>
      <c r="E364">
        <f>(PI()*($E$22-(SUM($E$27:E363)/($O$6*$D$17*$O$16))-$E$24)*$D$6)/((1/(2*$D$18))*LN($D$8/$D$7)+1/($D$9*$D$8)+1/($D$19*$D$7))</f>
        <v>-31.450628293507375</v>
      </c>
      <c r="F364">
        <f>-SUM($E$27:E364)</f>
        <v>16109.631268429399</v>
      </c>
    </row>
    <row r="365" spans="1:6" x14ac:dyDescent="0.25">
      <c r="A365">
        <v>339</v>
      </c>
      <c r="E365">
        <f>(PI()*($E$22-(SUM($E$27:E364)/($O$6*$D$17*$O$16))-$E$24)*$D$6)/((1/(2*$D$18))*LN($D$8/$D$7)+1/($D$9*$D$8)+1/($D$19*$D$7))</f>
        <v>-31.377863320406988</v>
      </c>
      <c r="F365">
        <f>-SUM($E$27:E365)</f>
        <v>16141.009131749806</v>
      </c>
    </row>
    <row r="366" spans="1:6" x14ac:dyDescent="0.25">
      <c r="A366">
        <v>340</v>
      </c>
      <c r="E366">
        <f>(PI()*($E$22-(SUM($E$27:E365)/($O$6*$D$17*$O$16))-$E$24)*$D$6)/((1/(2*$D$18))*LN($D$8/$D$7)+1/($D$9*$D$8)+1/($D$19*$D$7))</f>
        <v>-31.305266698198068</v>
      </c>
      <c r="F366">
        <f>-SUM($E$27:E366)</f>
        <v>16172.314398448005</v>
      </c>
    </row>
    <row r="367" spans="1:6" x14ac:dyDescent="0.25">
      <c r="A367">
        <v>341</v>
      </c>
      <c r="E367">
        <f>(PI()*($E$22-(SUM($E$27:E366)/($O$6*$D$17*$O$16))-$E$24)*$D$6)/((1/(2*$D$18))*LN($D$8/$D$7)+1/($D$9*$D$8)+1/($D$19*$D$7))</f>
        <v>-31.232838037379707</v>
      </c>
      <c r="F367">
        <f>-SUM($E$27:E367)</f>
        <v>16203.547236485385</v>
      </c>
    </row>
    <row r="368" spans="1:6" x14ac:dyDescent="0.25">
      <c r="A368">
        <v>342</v>
      </c>
      <c r="E368">
        <f>(PI()*($E$22-(SUM($E$27:E367)/($O$6*$D$17*$O$16))-$E$24)*$D$6)/((1/(2*$D$18))*LN($D$8/$D$7)+1/($D$9*$D$8)+1/($D$19*$D$7))</f>
        <v>-31.160576949352169</v>
      </c>
      <c r="F368">
        <f>-SUM($E$27:E368)</f>
        <v>16234.707813434738</v>
      </c>
    </row>
    <row r="369" spans="1:6" x14ac:dyDescent="0.25">
      <c r="A369">
        <v>343</v>
      </c>
      <c r="E369">
        <f>(PI()*($E$22-(SUM($E$27:E368)/($O$6*$D$17*$O$16))-$E$24)*$D$6)/((1/(2*$D$18))*LN($D$8/$D$7)+1/($D$9*$D$8)+1/($D$19*$D$7))</f>
        <v>-31.088483046414776</v>
      </c>
      <c r="F369">
        <f>-SUM($E$27:E369)</f>
        <v>16265.796296481152</v>
      </c>
    </row>
    <row r="370" spans="1:6" x14ac:dyDescent="0.25">
      <c r="A370">
        <v>344</v>
      </c>
      <c r="E370">
        <f>(PI()*($E$22-(SUM($E$27:E369)/($O$6*$D$17*$O$16))-$E$24)*$D$6)/((1/(2*$D$18))*LN($D$8/$D$7)+1/($D$9*$D$8)+1/($D$19*$D$7))</f>
        <v>-31.016555941763869</v>
      </c>
      <c r="F370">
        <f>-SUM($E$27:E370)</f>
        <v>16296.812852422916</v>
      </c>
    </row>
    <row r="371" spans="1:6" x14ac:dyDescent="0.25">
      <c r="A371">
        <v>345</v>
      </c>
      <c r="E371">
        <f>(PI()*($E$22-(SUM($E$27:E370)/($O$6*$D$17*$O$16))-$E$24)*$D$6)/((1/(2*$D$18))*LN($D$8/$D$7)+1/($D$9*$D$8)+1/($D$19*$D$7))</f>
        <v>-30.944795249490674</v>
      </c>
      <c r="F371">
        <f>-SUM($E$27:E371)</f>
        <v>16327.757647672406</v>
      </c>
    </row>
    <row r="372" spans="1:6" x14ac:dyDescent="0.25">
      <c r="A372">
        <v>346</v>
      </c>
      <c r="E372">
        <f>(PI()*($E$22-(SUM($E$27:E371)/($O$6*$D$17*$O$16))-$E$24)*$D$6)/((1/(2*$D$18))*LN($D$8/$D$7)+1/($D$9*$D$8)+1/($D$19*$D$7))</f>
        <v>-30.873200584579291</v>
      </c>
      <c r="F372">
        <f>-SUM($E$27:E372)</f>
        <v>16358.630848256986</v>
      </c>
    </row>
    <row r="373" spans="1:6" x14ac:dyDescent="0.25">
      <c r="A373">
        <v>347</v>
      </c>
      <c r="E373">
        <f>(PI()*($E$22-(SUM($E$27:E372)/($O$6*$D$17*$O$16))-$E$24)*$D$6)/((1/(2*$D$18))*LN($D$8/$D$7)+1/($D$9*$D$8)+1/($D$19*$D$7))</f>
        <v>-30.801771562904602</v>
      </c>
      <c r="F373">
        <f>-SUM($E$27:E373)</f>
        <v>16389.432619819891</v>
      </c>
    </row>
    <row r="374" spans="1:6" x14ac:dyDescent="0.25">
      <c r="A374">
        <v>348</v>
      </c>
      <c r="E374">
        <f>(PI()*($E$22-(SUM($E$27:E373)/($O$6*$D$17*$O$16))-$E$24)*$D$6)/((1/(2*$D$18))*LN($D$8/$D$7)+1/($D$9*$D$8)+1/($D$19*$D$7))</f>
        <v>-30.730507801230193</v>
      </c>
      <c r="F374">
        <f>-SUM($E$27:E374)</f>
        <v>16420.163127621119</v>
      </c>
    </row>
    <row r="375" spans="1:6" x14ac:dyDescent="0.25">
      <c r="A375">
        <v>349</v>
      </c>
      <c r="E375">
        <f>(PI()*($E$22-(SUM($E$27:E374)/($O$6*$D$17*$O$16))-$E$24)*$D$6)/((1/(2*$D$18))*LN($D$8/$D$7)+1/($D$9*$D$8)+1/($D$19*$D$7))</f>
        <v>-30.659408917206342</v>
      </c>
      <c r="F375">
        <f>-SUM($E$27:E375)</f>
        <v>16450.822536538326</v>
      </c>
    </row>
    <row r="376" spans="1:6" x14ac:dyDescent="0.25">
      <c r="A376">
        <v>350</v>
      </c>
      <c r="E376">
        <f>(PI()*($E$22-(SUM($E$27:E375)/($O$6*$D$17*$O$16))-$E$24)*$D$6)/((1/(2*$D$18))*LN($D$8/$D$7)+1/($D$9*$D$8)+1/($D$19*$D$7))</f>
        <v>-30.5884745293679</v>
      </c>
      <c r="F376">
        <f>-SUM($E$27:E376)</f>
        <v>16481.411011067696</v>
      </c>
    </row>
    <row r="377" spans="1:6" x14ac:dyDescent="0.25">
      <c r="A377">
        <v>351</v>
      </c>
      <c r="E377">
        <f>(PI()*($E$22-(SUM($E$27:E376)/($O$6*$D$17*$O$16))-$E$24)*$D$6)/((1/(2*$D$18))*LN($D$8/$D$7)+1/($D$9*$D$8)+1/($D$19*$D$7))</f>
        <v>-30.517704257132326</v>
      </c>
      <c r="F377">
        <f>-SUM($E$27:E377)</f>
        <v>16511.92871532483</v>
      </c>
    </row>
    <row r="378" spans="1:6" x14ac:dyDescent="0.25">
      <c r="A378">
        <v>352</v>
      </c>
      <c r="E378">
        <f>(PI()*($E$22-(SUM($E$27:E377)/($O$6*$D$17*$O$16))-$E$24)*$D$6)/((1/(2*$D$18))*LN($D$8/$D$7)+1/($D$9*$D$8)+1/($D$19*$D$7))</f>
        <v>-30.44709772079759</v>
      </c>
      <c r="F378">
        <f>-SUM($E$27:E378)</f>
        <v>16542.375813045626</v>
      </c>
    </row>
    <row r="379" spans="1:6" x14ac:dyDescent="0.25">
      <c r="A379">
        <v>353</v>
      </c>
      <c r="E379">
        <f>(PI()*($E$22-(SUM($E$27:E378)/($O$6*$D$17*$O$16))-$E$24)*$D$6)/((1/(2*$D$18))*LN($D$8/$D$7)+1/($D$9*$D$8)+1/($D$19*$D$7))</f>
        <v>-30.376654541540152</v>
      </c>
      <c r="F379">
        <f>-SUM($E$27:E379)</f>
        <v>16572.752467587168</v>
      </c>
    </row>
    <row r="380" spans="1:6" x14ac:dyDescent="0.25">
      <c r="A380">
        <v>354</v>
      </c>
      <c r="E380">
        <f>(PI()*($E$22-(SUM($E$27:E379)/($O$6*$D$17*$O$16))-$E$24)*$D$6)/((1/(2*$D$18))*LN($D$8/$D$7)+1/($D$9*$D$8)+1/($D$19*$D$7))</f>
        <v>-30.306374341412919</v>
      </c>
      <c r="F380">
        <f>-SUM($E$27:E380)</f>
        <v>16603.058841928581</v>
      </c>
    </row>
    <row r="381" spans="1:6" x14ac:dyDescent="0.25">
      <c r="A381">
        <v>355</v>
      </c>
      <c r="E381">
        <f>(PI()*($E$22-(SUM($E$27:E380)/($O$6*$D$17*$O$16))-$E$24)*$D$6)/((1/(2*$D$18))*LN($D$8/$D$7)+1/($D$9*$D$8)+1/($D$19*$D$7))</f>
        <v>-30.236256743343244</v>
      </c>
      <c r="F381">
        <f>-SUM($E$27:E381)</f>
        <v>16633.295098671926</v>
      </c>
    </row>
    <row r="382" spans="1:6" x14ac:dyDescent="0.25">
      <c r="A382">
        <v>356</v>
      </c>
      <c r="E382">
        <f>(PI()*($E$22-(SUM($E$27:E381)/($O$6*$D$17*$O$16))-$E$24)*$D$6)/((1/(2*$D$18))*LN($D$8/$D$7)+1/($D$9*$D$8)+1/($D$19*$D$7))</f>
        <v>-30.166301371130853</v>
      </c>
      <c r="F382">
        <f>-SUM($E$27:E382)</f>
        <v>16663.461400043056</v>
      </c>
    </row>
    <row r="383" spans="1:6" x14ac:dyDescent="0.25">
      <c r="A383">
        <v>357</v>
      </c>
      <c r="E383">
        <f>(PI()*($E$22-(SUM($E$27:E382)/($O$6*$D$17*$O$16))-$E$24)*$D$6)/((1/(2*$D$18))*LN($D$8/$D$7)+1/($D$9*$D$8)+1/($D$19*$D$7))</f>
        <v>-30.096507849445899</v>
      </c>
      <c r="F383">
        <f>-SUM($E$27:E383)</f>
        <v>16693.5579078925</v>
      </c>
    </row>
    <row r="384" spans="1:6" x14ac:dyDescent="0.25">
      <c r="A384">
        <v>358</v>
      </c>
      <c r="E384">
        <f>(PI()*($E$22-(SUM($E$27:E383)/($O$6*$D$17*$O$16))-$E$24)*$D$6)/((1/(2*$D$18))*LN($D$8/$D$7)+1/($D$9*$D$8)+1/($D$19*$D$7))</f>
        <v>-30.026875803826883</v>
      </c>
      <c r="F384">
        <f>-SUM($E$27:E384)</f>
        <v>16723.584783696326</v>
      </c>
    </row>
    <row r="385" spans="1:6" x14ac:dyDescent="0.25">
      <c r="A385">
        <v>359</v>
      </c>
      <c r="E385">
        <f>(PI()*($E$22-(SUM($E$27:E384)/($O$6*$D$17*$O$16))-$E$24)*$D$6)/((1/(2*$D$18))*LN($D$8/$D$7)+1/($D$9*$D$8)+1/($D$19*$D$7))</f>
        <v>-29.957404860678665</v>
      </c>
      <c r="F385">
        <f>-SUM($E$27:E385)</f>
        <v>16753.542188557003</v>
      </c>
    </row>
    <row r="386" spans="1:6" x14ac:dyDescent="0.25">
      <c r="A386">
        <v>360</v>
      </c>
      <c r="E386">
        <f>(PI()*($E$22-(SUM($E$27:E385)/($O$6*$D$17*$O$16))-$E$24)*$D$6)/((1/(2*$D$18))*LN($D$8/$D$7)+1/($D$9*$D$8)+1/($D$19*$D$7))</f>
        <v>-29.888094647270485</v>
      </c>
      <c r="F386">
        <f>-SUM($E$27:E386)</f>
        <v>16783.430283204274</v>
      </c>
    </row>
    <row r="387" spans="1:6" x14ac:dyDescent="0.25">
      <c r="A387">
        <v>361</v>
      </c>
      <c r="E387">
        <f>(PI()*($E$22-(SUM($E$27:E386)/($O$6*$D$17*$O$16))-$E$24)*$D$6)/((1/(2*$D$18))*LN($D$8/$D$7)+1/($D$9*$D$8)+1/($D$19*$D$7))</f>
        <v>-29.818944791733916</v>
      </c>
      <c r="F387">
        <f>-SUM($E$27:E387)</f>
        <v>16813.24922799601</v>
      </c>
    </row>
    <row r="388" spans="1:6" x14ac:dyDescent="0.25">
      <c r="A388">
        <v>362</v>
      </c>
      <c r="E388">
        <f>(PI()*($E$22-(SUM($E$27:E387)/($O$6*$D$17*$O$16))-$E$24)*$D$6)/((1/(2*$D$18))*LN($D$8/$D$7)+1/($D$9*$D$8)+1/($D$19*$D$7))</f>
        <v>-29.749954923060912</v>
      </c>
      <c r="F388">
        <f>-SUM($E$27:E388)</f>
        <v>16842.999182919069</v>
      </c>
    </row>
    <row r="389" spans="1:6" x14ac:dyDescent="0.25">
      <c r="A389">
        <v>363</v>
      </c>
      <c r="E389">
        <f>(PI()*($E$22-(SUM($E$27:E388)/($O$6*$D$17*$O$16))-$E$24)*$D$6)/((1/(2*$D$18))*LN($D$8/$D$7)+1/($D$9*$D$8)+1/($D$19*$D$7))</f>
        <v>-29.681124671101816</v>
      </c>
      <c r="F389">
        <f>-SUM($E$27:E389)</f>
        <v>16872.68030759017</v>
      </c>
    </row>
    <row r="390" spans="1:6" x14ac:dyDescent="0.25">
      <c r="A390">
        <v>364</v>
      </c>
      <c r="E390">
        <f>(PI()*($E$22-(SUM($E$27:E389)/($O$6*$D$17*$O$16))-$E$24)*$D$6)/((1/(2*$D$18))*LN($D$8/$D$7)+1/($D$9*$D$8)+1/($D$19*$D$7))</f>
        <v>-29.612453666563326</v>
      </c>
      <c r="F390">
        <f>-SUM($E$27:E390)</f>
        <v>16902.292761256733</v>
      </c>
    </row>
    <row r="391" spans="1:6" x14ac:dyDescent="0.25">
      <c r="A391">
        <v>365</v>
      </c>
      <c r="E391">
        <f>(PI()*($E$22-(SUM($E$27:E390)/($O$6*$D$17*$O$16))-$E$24)*$D$6)/((1/(2*$D$18))*LN($D$8/$D$7)+1/($D$9*$D$8)+1/($D$19*$D$7))</f>
        <v>-29.543941541006564</v>
      </c>
      <c r="F391">
        <f>-SUM($E$27:E391)</f>
        <v>16931.83670279774</v>
      </c>
    </row>
    <row r="392" spans="1:6" x14ac:dyDescent="0.25">
      <c r="A392">
        <v>366</v>
      </c>
      <c r="E392">
        <f>(PI()*($E$22-(SUM($E$27:E391)/($O$6*$D$17*$O$16))-$E$24)*$D$6)/((1/(2*$D$18))*LN($D$8/$D$7)+1/($D$9*$D$8)+1/($D$19*$D$7))</f>
        <v>-29.475587926845083</v>
      </c>
      <c r="F392">
        <f>-SUM($E$27:E392)</f>
        <v>16961.312290724585</v>
      </c>
    </row>
    <row r="393" spans="1:6" x14ac:dyDescent="0.25">
      <c r="A393">
        <v>367</v>
      </c>
      <c r="E393">
        <f>(PI()*($E$22-(SUM($E$27:E392)/($O$6*$D$17*$O$16))-$E$24)*$D$6)/((1/(2*$D$18))*LN($D$8/$D$7)+1/($D$9*$D$8)+1/($D$19*$D$7))</f>
        <v>-29.40739245734289</v>
      </c>
      <c r="F393">
        <f>-SUM($E$27:E393)</f>
        <v>16990.719683181927</v>
      </c>
    </row>
    <row r="394" spans="1:6" x14ac:dyDescent="0.25">
      <c r="A394">
        <v>368</v>
      </c>
      <c r="E394">
        <f>(PI()*($E$22-(SUM($E$27:E393)/($O$6*$D$17*$O$16))-$E$24)*$D$6)/((1/(2*$D$18))*LN($D$8/$D$7)+1/($D$9*$D$8)+1/($D$19*$D$7))</f>
        <v>-29.33935476661247</v>
      </c>
      <c r="F394">
        <f>-SUM($E$27:E394)</f>
        <v>17020.05903794854</v>
      </c>
    </row>
    <row r="395" spans="1:6" x14ac:dyDescent="0.25">
      <c r="A395">
        <v>369</v>
      </c>
      <c r="E395">
        <f>(PI()*($E$22-(SUM($E$27:E394)/($O$6*$D$17*$O$16))-$E$24)*$D$6)/((1/(2*$D$18))*LN($D$8/$D$7)+1/($D$9*$D$8)+1/($D$19*$D$7))</f>
        <v>-29.271474489612853</v>
      </c>
      <c r="F395">
        <f>-SUM($E$27:E395)</f>
        <v>17049.330512438151</v>
      </c>
    </row>
    <row r="396" spans="1:6" x14ac:dyDescent="0.25">
      <c r="A396">
        <v>370</v>
      </c>
      <c r="E396">
        <f>(PI()*($E$22-(SUM($E$27:E395)/($O$6*$D$17*$O$16))-$E$24)*$D$6)/((1/(2*$D$18))*LN($D$8/$D$7)+1/($D$9*$D$8)+1/($D$19*$D$7))</f>
        <v>-29.203751262147641</v>
      </c>
      <c r="F396">
        <f>-SUM($E$27:E396)</f>
        <v>17078.534263700298</v>
      </c>
    </row>
    <row r="397" spans="1:6" x14ac:dyDescent="0.25">
      <c r="A397">
        <v>371</v>
      </c>
      <c r="E397">
        <f>(PI()*($E$22-(SUM($E$27:E396)/($O$6*$D$17*$O$16))-$E$24)*$D$6)/((1/(2*$D$18))*LN($D$8/$D$7)+1/($D$9*$D$8)+1/($D$19*$D$7))</f>
        <v>-29.136184720863028</v>
      </c>
      <c r="F397">
        <f>-SUM($E$27:E397)</f>
        <v>17107.670448421162</v>
      </c>
    </row>
    <row r="398" spans="1:6" x14ac:dyDescent="0.25">
      <c r="A398">
        <v>372</v>
      </c>
      <c r="E398">
        <f>(PI()*($E$22-(SUM($E$27:E397)/($O$6*$D$17*$O$16))-$E$24)*$D$6)/((1/(2*$D$18))*LN($D$8/$D$7)+1/($D$9*$D$8)+1/($D$19*$D$7))</f>
        <v>-29.068774503245876</v>
      </c>
      <c r="F398">
        <f>-SUM($E$27:E398)</f>
        <v>17136.739222924407</v>
      </c>
    </row>
    <row r="399" spans="1:6" x14ac:dyDescent="0.25">
      <c r="A399">
        <v>373</v>
      </c>
      <c r="E399">
        <f>(PI()*($E$22-(SUM($E$27:E398)/($O$6*$D$17*$O$16))-$E$24)*$D$6)/((1/(2*$D$18))*LN($D$8/$D$7)+1/($D$9*$D$8)+1/($D$19*$D$7))</f>
        <v>-29.001520247621791</v>
      </c>
      <c r="F399">
        <f>-SUM($E$27:E399)</f>
        <v>17165.740743172028</v>
      </c>
    </row>
    <row r="400" spans="1:6" x14ac:dyDescent="0.25">
      <c r="A400">
        <v>374</v>
      </c>
      <c r="E400">
        <f>(PI()*($E$22-(SUM($E$27:E399)/($O$6*$D$17*$O$16))-$E$24)*$D$6)/((1/(2*$D$18))*LN($D$8/$D$7)+1/($D$9*$D$8)+1/($D$19*$D$7))</f>
        <v>-28.934421593153129</v>
      </c>
      <c r="F400">
        <f>-SUM($E$27:E400)</f>
        <v>17194.67516476518</v>
      </c>
    </row>
    <row r="401" spans="1:6" x14ac:dyDescent="0.25">
      <c r="A401">
        <v>375</v>
      </c>
      <c r="E401">
        <f>(PI()*($E$22-(SUM($E$27:E400)/($O$6*$D$17*$O$16))-$E$24)*$D$6)/((1/(2*$D$18))*LN($D$8/$D$7)+1/($D$9*$D$8)+1/($D$19*$D$7))</f>
        <v>-28.867478179837107</v>
      </c>
      <c r="F401">
        <f>-SUM($E$27:E401)</f>
        <v>17223.542642945016</v>
      </c>
    </row>
    <row r="402" spans="1:6" x14ac:dyDescent="0.25">
      <c r="A402">
        <v>376</v>
      </c>
      <c r="E402">
        <f>(PI()*($E$22-(SUM($E$27:E401)/($O$6*$D$17*$O$16))-$E$24)*$D$6)/((1/(2*$D$18))*LN($D$8/$D$7)+1/($D$9*$D$8)+1/($D$19*$D$7))</f>
        <v>-28.800689648503845</v>
      </c>
      <c r="F402">
        <f>-SUM($E$27:E402)</f>
        <v>17252.343332593518</v>
      </c>
    </row>
    <row r="403" spans="1:6" x14ac:dyDescent="0.25">
      <c r="A403">
        <v>377</v>
      </c>
      <c r="E403">
        <f>(PI()*($E$22-(SUM($E$27:E402)/($O$6*$D$17*$O$16))-$E$24)*$D$6)/((1/(2*$D$18))*LN($D$8/$D$7)+1/($D$9*$D$8)+1/($D$19*$D$7))</f>
        <v>-28.734055640814457</v>
      </c>
      <c r="F403">
        <f>-SUM($E$27:E403)</f>
        <v>17281.077388234335</v>
      </c>
    </row>
    <row r="404" spans="1:6" x14ac:dyDescent="0.25">
      <c r="A404">
        <v>378</v>
      </c>
      <c r="E404">
        <f>(PI()*($E$22-(SUM($E$27:E403)/($O$6*$D$17*$O$16))-$E$24)*$D$6)/((1/(2*$D$18))*LN($D$8/$D$7)+1/($D$9*$D$8)+1/($D$19*$D$7))</f>
        <v>-28.667575799259094</v>
      </c>
      <c r="F404">
        <f>-SUM($E$27:E404)</f>
        <v>17309.744964033594</v>
      </c>
    </row>
    <row r="405" spans="1:6" x14ac:dyDescent="0.25">
      <c r="A405">
        <v>379</v>
      </c>
      <c r="E405">
        <f>(PI()*($E$22-(SUM($E$27:E404)/($O$6*$D$17*$O$16))-$E$24)*$D$6)/((1/(2*$D$18))*LN($D$8/$D$7)+1/($D$9*$D$8)+1/($D$19*$D$7))</f>
        <v>-28.601249767155085</v>
      </c>
      <c r="F405">
        <f>-SUM($E$27:E405)</f>
        <v>17338.346213800749</v>
      </c>
    </row>
    <row r="406" spans="1:6" x14ac:dyDescent="0.25">
      <c r="A406">
        <v>380</v>
      </c>
      <c r="E406">
        <f>(PI()*($E$22-(SUM($E$27:E405)/($O$6*$D$17*$O$16))-$E$24)*$D$6)/((1/(2*$D$18))*LN($D$8/$D$7)+1/($D$9*$D$8)+1/($D$19*$D$7))</f>
        <v>-28.535077188644976</v>
      </c>
      <c r="F406">
        <f>-SUM($E$27:E406)</f>
        <v>17366.881290989393</v>
      </c>
    </row>
    <row r="407" spans="1:6" x14ac:dyDescent="0.25">
      <c r="A407">
        <v>381</v>
      </c>
      <c r="E407">
        <f>(PI()*($E$22-(SUM($E$27:E406)/($O$6*$D$17*$O$16))-$E$24)*$D$6)/((1/(2*$D$18))*LN($D$8/$D$7)+1/($D$9*$D$8)+1/($D$19*$D$7))</f>
        <v>-28.469057708694635</v>
      </c>
      <c r="F407">
        <f>-SUM($E$27:E407)</f>
        <v>17395.350348698088</v>
      </c>
    </row>
    <row r="408" spans="1:6" x14ac:dyDescent="0.25">
      <c r="A408">
        <v>382</v>
      </c>
      <c r="E408">
        <f>(PI()*($E$22-(SUM($E$27:E407)/($O$6*$D$17*$O$16))-$E$24)*$D$6)/((1/(2*$D$18))*LN($D$8/$D$7)+1/($D$9*$D$8)+1/($D$19*$D$7))</f>
        <v>-28.40319097309132</v>
      </c>
      <c r="F408">
        <f>-SUM($E$27:E408)</f>
        <v>17423.753539671179</v>
      </c>
    </row>
    <row r="409" spans="1:6" x14ac:dyDescent="0.25">
      <c r="A409">
        <v>383</v>
      </c>
      <c r="E409">
        <f>(PI()*($E$22-(SUM($E$27:E408)/($O$6*$D$17*$O$16))-$E$24)*$D$6)/((1/(2*$D$18))*LN($D$8/$D$7)+1/($D$9*$D$8)+1/($D$19*$D$7))</f>
        <v>-28.337476628441852</v>
      </c>
      <c r="F409">
        <f>-SUM($E$27:E409)</f>
        <v>17452.091016299622</v>
      </c>
    </row>
    <row r="410" spans="1:6" x14ac:dyDescent="0.25">
      <c r="A410">
        <v>384</v>
      </c>
      <c r="E410">
        <f>(PI()*($E$22-(SUM($E$27:E409)/($O$6*$D$17*$O$16))-$E$24)*$D$6)/((1/(2*$D$18))*LN($D$8/$D$7)+1/($D$9*$D$8)+1/($D$19*$D$7))</f>
        <v>-28.271914322170623</v>
      </c>
      <c r="F410">
        <f>-SUM($E$27:E410)</f>
        <v>17480.362930621792</v>
      </c>
    </row>
    <row r="411" spans="1:6" x14ac:dyDescent="0.25">
      <c r="A411">
        <v>385</v>
      </c>
      <c r="E411">
        <f>(PI()*($E$22-(SUM($E$27:E410)/($O$6*$D$17*$O$16))-$E$24)*$D$6)/((1/(2*$D$18))*LN($D$8/$D$7)+1/($D$9*$D$8)+1/($D$19*$D$7))</f>
        <v>-28.206503702517804</v>
      </c>
      <c r="F411">
        <f>-SUM($E$27:E411)</f>
        <v>17508.569434324309</v>
      </c>
    </row>
    <row r="412" spans="1:6" x14ac:dyDescent="0.25">
      <c r="A412">
        <v>386</v>
      </c>
      <c r="E412">
        <f>(PI()*($E$22-(SUM($E$27:E411)/($O$6*$D$17*$O$16))-$E$24)*$D$6)/((1/(2*$D$18))*LN($D$8/$D$7)+1/($D$9*$D$8)+1/($D$19*$D$7))</f>
        <v>-28.141244418537351</v>
      </c>
      <c r="F412">
        <f>-SUM($E$27:E412)</f>
        <v>17536.710678742846</v>
      </c>
    </row>
    <row r="413" spans="1:6" x14ac:dyDescent="0.25">
      <c r="A413">
        <v>387</v>
      </c>
      <c r="E413">
        <f>(PI()*($E$22-(SUM($E$27:E412)/($O$6*$D$17*$O$16))-$E$24)*$D$6)/((1/(2*$D$18))*LN($D$8/$D$7)+1/($D$9*$D$8)+1/($D$19*$D$7))</f>
        <v>-28.076136120095221</v>
      </c>
      <c r="F413">
        <f>-SUM($E$27:E413)</f>
        <v>17564.786814862942</v>
      </c>
    </row>
    <row r="414" spans="1:6" x14ac:dyDescent="0.25">
      <c r="A414">
        <v>388</v>
      </c>
      <c r="E414">
        <f>(PI()*($E$22-(SUM($E$27:E413)/($O$6*$D$17*$O$16))-$E$24)*$D$6)/((1/(2*$D$18))*LN($D$8/$D$7)+1/($D$9*$D$8)+1/($D$19*$D$7))</f>
        <v>-28.011178457867434</v>
      </c>
      <c r="F414">
        <f>-SUM($E$27:E414)</f>
        <v>17592.797993320808</v>
      </c>
    </row>
    <row r="415" spans="1:6" x14ac:dyDescent="0.25">
      <c r="A415">
        <v>389</v>
      </c>
      <c r="E415">
        <f>(PI()*($E$22-(SUM($E$27:E414)/($O$6*$D$17*$O$16))-$E$24)*$D$6)/((1/(2*$D$18))*LN($D$8/$D$7)+1/($D$9*$D$8)+1/($D$19*$D$7))</f>
        <v>-27.94637108333821</v>
      </c>
      <c r="F415">
        <f>-SUM($E$27:E415)</f>
        <v>17620.744364404145</v>
      </c>
    </row>
    <row r="416" spans="1:6" x14ac:dyDescent="0.25">
      <c r="A416">
        <v>390</v>
      </c>
      <c r="E416">
        <f>(PI()*($E$22-(SUM($E$27:E415)/($O$6*$D$17*$O$16))-$E$24)*$D$6)/((1/(2*$D$18))*LN($D$8/$D$7)+1/($D$9*$D$8)+1/($D$19*$D$7))</f>
        <v>-27.881713648798112</v>
      </c>
      <c r="F416">
        <f>-SUM($E$27:E416)</f>
        <v>17648.626078052945</v>
      </c>
    </row>
    <row r="417" spans="1:6" x14ac:dyDescent="0.25">
      <c r="A417">
        <v>391</v>
      </c>
      <c r="E417">
        <f>(PI()*($E$22-(SUM($E$27:E416)/($O$6*$D$17*$O$16))-$E$24)*$D$6)/((1/(2*$D$18))*LN($D$8/$D$7)+1/($D$9*$D$8)+1/($D$19*$D$7))</f>
        <v>-27.81720580734217</v>
      </c>
      <c r="F417">
        <f>-SUM($E$27:E417)</f>
        <v>17676.443283860288</v>
      </c>
    </row>
    <row r="418" spans="1:6" x14ac:dyDescent="0.25">
      <c r="A418">
        <v>392</v>
      </c>
      <c r="E418">
        <f>(PI()*($E$22-(SUM($E$27:E417)/($O$6*$D$17*$O$16))-$E$24)*$D$6)/((1/(2*$D$18))*LN($D$8/$D$7)+1/($D$9*$D$8)+1/($D$19*$D$7))</f>
        <v>-27.752847212868012</v>
      </c>
      <c r="F418">
        <f>-SUM($E$27:E418)</f>
        <v>17704.196131073157</v>
      </c>
    </row>
    <row r="419" spans="1:6" x14ac:dyDescent="0.25">
      <c r="A419">
        <v>393</v>
      </c>
      <c r="E419">
        <f>(PI()*($E$22-(SUM($E$27:E418)/($O$6*$D$17*$O$16))-$E$24)*$D$6)/((1/(2*$D$18))*LN($D$8/$D$7)+1/($D$9*$D$8)+1/($D$19*$D$7))</f>
        <v>-27.688637520074053</v>
      </c>
      <c r="F419">
        <f>-SUM($E$27:E419)</f>
        <v>17731.884768593231</v>
      </c>
    </row>
    <row r="420" spans="1:6" x14ac:dyDescent="0.25">
      <c r="A420">
        <v>394</v>
      </c>
      <c r="E420">
        <f>(PI()*($E$22-(SUM($E$27:E419)/($O$6*$D$17*$O$16))-$E$24)*$D$6)/((1/(2*$D$18))*LN($D$8/$D$7)+1/($D$9*$D$8)+1/($D$19*$D$7))</f>
        <v>-27.624576384457551</v>
      </c>
      <c r="F420">
        <f>-SUM($E$27:E420)</f>
        <v>17759.509344977687</v>
      </c>
    </row>
    <row r="421" spans="1:6" x14ac:dyDescent="0.25">
      <c r="A421">
        <v>395</v>
      </c>
      <c r="E421">
        <f>(PI()*($E$22-(SUM($E$27:E420)/($O$6*$D$17*$O$16))-$E$24)*$D$6)/((1/(2*$D$18))*LN($D$8/$D$7)+1/($D$9*$D$8)+1/($D$19*$D$7))</f>
        <v>-27.560663462312867</v>
      </c>
      <c r="F421">
        <f>-SUM($E$27:E421)</f>
        <v>17787.070008440001</v>
      </c>
    </row>
    <row r="422" spans="1:6" x14ac:dyDescent="0.25">
      <c r="A422">
        <v>396</v>
      </c>
      <c r="E422">
        <f>(PI()*($E$22-(SUM($E$27:E421)/($O$6*$D$17*$O$16))-$E$24)*$D$6)/((1/(2*$D$18))*LN($D$8/$D$7)+1/($D$9*$D$8)+1/($D$19*$D$7))</f>
        <v>-27.496898410729518</v>
      </c>
      <c r="F422">
        <f>-SUM($E$27:E422)</f>
        <v>17814.56690685073</v>
      </c>
    </row>
    <row r="423" spans="1:6" x14ac:dyDescent="0.25">
      <c r="A423">
        <v>397</v>
      </c>
      <c r="E423">
        <f>(PI()*($E$22-(SUM($E$27:E422)/($O$6*$D$17*$O$16))-$E$24)*$D$6)/((1/(2*$D$18))*LN($D$8/$D$7)+1/($D$9*$D$8)+1/($D$19*$D$7))</f>
        <v>-27.433280887590449</v>
      </c>
      <c r="F423">
        <f>-SUM($E$27:E423)</f>
        <v>17842.000187738322</v>
      </c>
    </row>
    <row r="424" spans="1:6" x14ac:dyDescent="0.25">
      <c r="A424">
        <v>398</v>
      </c>
      <c r="E424">
        <f>(PI()*($E$22-(SUM($E$27:E423)/($O$6*$D$17*$O$16))-$E$24)*$D$6)/((1/(2*$D$18))*LN($D$8/$D$7)+1/($D$9*$D$8)+1/($D$19*$D$7))</f>
        <v>-27.369810551570065</v>
      </c>
      <c r="F424">
        <f>-SUM($E$27:E424)</f>
        <v>17869.369998289891</v>
      </c>
    </row>
    <row r="425" spans="1:6" x14ac:dyDescent="0.25">
      <c r="A425">
        <v>399</v>
      </c>
      <c r="E425">
        <f>(PI()*($E$22-(SUM($E$27:E424)/($O$6*$D$17*$O$16))-$E$24)*$D$6)/((1/(2*$D$18))*LN($D$8/$D$7)+1/($D$9*$D$8)+1/($D$19*$D$7))</f>
        <v>-27.30648706213254</v>
      </c>
      <c r="F425">
        <f>-SUM($E$27:E425)</f>
        <v>17896.676485352022</v>
      </c>
    </row>
    <row r="426" spans="1:6" x14ac:dyDescent="0.25">
      <c r="A426">
        <v>400</v>
      </c>
      <c r="E426">
        <f>(PI()*($E$22-(SUM($E$27:E425)/($O$6*$D$17*$O$16))-$E$24)*$D$6)/((1/(2*$D$18))*LN($D$8/$D$7)+1/($D$9*$D$8)+1/($D$19*$D$7))</f>
        <v>-27.243310079529873</v>
      </c>
      <c r="F426">
        <f>-SUM($E$27:E426)</f>
        <v>17923.919795431553</v>
      </c>
    </row>
    <row r="427" spans="1:6" x14ac:dyDescent="0.25">
      <c r="A427">
        <v>401</v>
      </c>
      <c r="E427">
        <f>(PI()*($E$22-(SUM($E$27:E426)/($O$6*$D$17*$O$16))-$E$24)*$D$6)/((1/(2*$D$18))*LN($D$8/$D$7)+1/($D$9*$D$8)+1/($D$19*$D$7))</f>
        <v>-27.180279264800113</v>
      </c>
      <c r="F427">
        <f>-SUM($E$27:E427)</f>
        <v>17951.100074696355</v>
      </c>
    </row>
    <row r="428" spans="1:6" x14ac:dyDescent="0.25">
      <c r="A428">
        <v>402</v>
      </c>
      <c r="E428">
        <f>(PI()*($E$22-(SUM($E$27:E427)/($O$6*$D$17*$O$16))-$E$24)*$D$6)/((1/(2*$D$18))*LN($D$8/$D$7)+1/($D$9*$D$8)+1/($D$19*$D$7))</f>
        <v>-27.117394279765573</v>
      </c>
      <c r="F428">
        <f>-SUM($E$27:E428)</f>
        <v>17978.21746897612</v>
      </c>
    </row>
    <row r="429" spans="1:6" x14ac:dyDescent="0.25">
      <c r="A429">
        <v>403</v>
      </c>
      <c r="E429">
        <f>(PI()*($E$22-(SUM($E$27:E428)/($O$6*$D$17*$O$16))-$E$24)*$D$6)/((1/(2*$D$18))*LN($D$8/$D$7)+1/($D$9*$D$8)+1/($D$19*$D$7))</f>
        <v>-27.054654787030962</v>
      </c>
      <c r="F429">
        <f>-SUM($E$27:E429)</f>
        <v>18005.272123763152</v>
      </c>
    </row>
    <row r="430" spans="1:6" x14ac:dyDescent="0.25">
      <c r="A430">
        <v>404</v>
      </c>
      <c r="E430">
        <f>(PI()*($E$22-(SUM($E$27:E429)/($O$6*$D$17*$O$16))-$E$24)*$D$6)/((1/(2*$D$18))*LN($D$8/$D$7)+1/($D$9*$D$8)+1/($D$19*$D$7))</f>
        <v>-26.992060449981579</v>
      </c>
      <c r="F430">
        <f>-SUM($E$27:E430)</f>
        <v>18032.264184213134</v>
      </c>
    </row>
    <row r="431" spans="1:6" x14ac:dyDescent="0.25">
      <c r="A431">
        <v>405</v>
      </c>
      <c r="E431">
        <f>(PI()*($E$22-(SUM($E$27:E430)/($O$6*$D$17*$O$16))-$E$24)*$D$6)/((1/(2*$D$18))*LN($D$8/$D$7)+1/($D$9*$D$8)+1/($D$19*$D$7))</f>
        <v>-26.929610932781564</v>
      </c>
      <c r="F431">
        <f>-SUM($E$27:E431)</f>
        <v>18059.193795145915</v>
      </c>
    </row>
    <row r="432" spans="1:6" x14ac:dyDescent="0.25">
      <c r="A432">
        <v>406</v>
      </c>
      <c r="E432">
        <f>(PI()*($E$22-(SUM($E$27:E431)/($O$6*$D$17*$O$16))-$E$24)*$D$6)/((1/(2*$D$18))*LN($D$8/$D$7)+1/($D$9*$D$8)+1/($D$19*$D$7))</f>
        <v>-26.867305900372017</v>
      </c>
      <c r="F432">
        <f>-SUM($E$27:E432)</f>
        <v>18086.061101046285</v>
      </c>
    </row>
    <row r="433" spans="1:6" x14ac:dyDescent="0.25">
      <c r="A433">
        <v>407</v>
      </c>
      <c r="E433">
        <f>(PI()*($E$22-(SUM($E$27:E432)/($O$6*$D$17*$O$16))-$E$24)*$D$6)/((1/(2*$D$18))*LN($D$8/$D$7)+1/($D$9*$D$8)+1/($D$19*$D$7))</f>
        <v>-26.805145018469254</v>
      </c>
      <c r="F433">
        <f>-SUM($E$27:E433)</f>
        <v>18112.866246064754</v>
      </c>
    </row>
    <row r="434" spans="1:6" x14ac:dyDescent="0.25">
      <c r="A434">
        <v>408</v>
      </c>
      <c r="E434">
        <f>(PI()*($E$22-(SUM($E$27:E433)/($O$6*$D$17*$O$16))-$E$24)*$D$6)/((1/(2*$D$18))*LN($D$8/$D$7)+1/($D$9*$D$8)+1/($D$19*$D$7))</f>
        <v>-26.743127953563011</v>
      </c>
      <c r="F434">
        <f>-SUM($E$27:E434)</f>
        <v>18139.609374018317</v>
      </c>
    </row>
    <row r="435" spans="1:6" x14ac:dyDescent="0.25">
      <c r="A435">
        <v>409</v>
      </c>
      <c r="E435">
        <f>(PI()*($E$22-(SUM($E$27:E434)/($O$6*$D$17*$O$16))-$E$24)*$D$6)/((1/(2*$D$18))*LN($D$8/$D$7)+1/($D$9*$D$8)+1/($D$19*$D$7))</f>
        <v>-26.681254372914612</v>
      </c>
      <c r="F435">
        <f>-SUM($E$27:E435)</f>
        <v>18166.290628391231</v>
      </c>
    </row>
    <row r="436" spans="1:6" x14ac:dyDescent="0.25">
      <c r="A436">
        <v>410</v>
      </c>
      <c r="E436">
        <f>(PI()*($E$22-(SUM($E$27:E435)/($O$6*$D$17*$O$16))-$E$24)*$D$6)/((1/(2*$D$18))*LN($D$8/$D$7)+1/($D$9*$D$8)+1/($D$19*$D$7))</f>
        <v>-26.61952394455524</v>
      </c>
      <c r="F436">
        <f>-SUM($E$27:E436)</f>
        <v>18192.910152335786</v>
      </c>
    </row>
    <row r="437" spans="1:6" x14ac:dyDescent="0.25">
      <c r="A437">
        <v>411</v>
      </c>
      <c r="E437">
        <f>(PI()*($E$22-(SUM($E$27:E436)/($O$6*$D$17*$O$16))-$E$24)*$D$6)/((1/(2*$D$18))*LN($D$8/$D$7)+1/($D$9*$D$8)+1/($D$19*$D$7))</f>
        <v>-26.557936337284119</v>
      </c>
      <c r="F437">
        <f>-SUM($E$27:E437)</f>
        <v>18219.468088673071</v>
      </c>
    </row>
    <row r="438" spans="1:6" x14ac:dyDescent="0.25">
      <c r="A438">
        <v>412</v>
      </c>
      <c r="E438">
        <f>(PI()*($E$22-(SUM($E$27:E437)/($O$6*$D$17*$O$16))-$E$24)*$D$6)/((1/(2*$D$18))*LN($D$8/$D$7)+1/($D$9*$D$8)+1/($D$19*$D$7))</f>
        <v>-26.496491220666744</v>
      </c>
      <c r="F438">
        <f>-SUM($E$27:E438)</f>
        <v>18245.964579893738</v>
      </c>
    </row>
    <row r="439" spans="1:6" x14ac:dyDescent="0.25">
      <c r="A439">
        <v>413</v>
      </c>
      <c r="E439">
        <f>(PI()*($E$22-(SUM($E$27:E438)/($O$6*$D$17*$O$16))-$E$24)*$D$6)/((1/(2*$D$18))*LN($D$8/$D$7)+1/($D$9*$D$8)+1/($D$19*$D$7))</f>
        <v>-26.43518826503313</v>
      </c>
      <c r="F439">
        <f>-SUM($E$27:E439)</f>
        <v>18272.399768158772</v>
      </c>
    </row>
    <row r="440" spans="1:6" x14ac:dyDescent="0.25">
      <c r="A440">
        <v>414</v>
      </c>
      <c r="E440">
        <f>(PI()*($E$22-(SUM($E$27:E439)/($O$6*$D$17*$O$16))-$E$24)*$D$6)/((1/(2*$D$18))*LN($D$8/$D$7)+1/($D$9*$D$8)+1/($D$19*$D$7))</f>
        <v>-26.374027141475988</v>
      </c>
      <c r="F440">
        <f>-SUM($E$27:E440)</f>
        <v>18298.773795300247</v>
      </c>
    </row>
    <row r="441" spans="1:6" x14ac:dyDescent="0.25">
      <c r="A441">
        <v>415</v>
      </c>
      <c r="E441">
        <f>(PI()*($E$22-(SUM($E$27:E440)/($O$6*$D$17*$O$16))-$E$24)*$D$6)/((1/(2*$D$18))*LN($D$8/$D$7)+1/($D$9*$D$8)+1/($D$19*$D$7))</f>
        <v>-26.313007521849045</v>
      </c>
      <c r="F441">
        <f>-SUM($E$27:E441)</f>
        <v>18325.086802822098</v>
      </c>
    </row>
    <row r="442" spans="1:6" x14ac:dyDescent="0.25">
      <c r="A442">
        <v>416</v>
      </c>
      <c r="E442">
        <f>(PI()*($E$22-(SUM($E$27:E441)/($O$6*$D$17*$O$16))-$E$24)*$D$6)/((1/(2*$D$18))*LN($D$8/$D$7)+1/($D$9*$D$8)+1/($D$19*$D$7))</f>
        <v>-26.252129078765194</v>
      </c>
      <c r="F442">
        <f>-SUM($E$27:E442)</f>
        <v>18351.338931900864</v>
      </c>
    </row>
    <row r="443" spans="1:6" x14ac:dyDescent="0.25">
      <c r="A443">
        <v>417</v>
      </c>
      <c r="E443">
        <f>(PI()*($E$22-(SUM($E$27:E442)/($O$6*$D$17*$O$16))-$E$24)*$D$6)/((1/(2*$D$18))*LN($D$8/$D$7)+1/($D$9*$D$8)+1/($D$19*$D$7))</f>
        <v>-26.19139148559481</v>
      </c>
      <c r="F443">
        <f>-SUM($E$27:E443)</f>
        <v>18377.530323386458</v>
      </c>
    </row>
    <row r="444" spans="1:6" x14ac:dyDescent="0.25">
      <c r="A444">
        <v>418</v>
      </c>
      <c r="E444">
        <f>(PI()*($E$22-(SUM($E$27:E443)/($O$6*$D$17*$O$16))-$E$24)*$D$6)/((1/(2*$D$18))*LN($D$8/$D$7)+1/($D$9*$D$8)+1/($D$19*$D$7))</f>
        <v>-26.130794416463939</v>
      </c>
      <c r="F444">
        <f>-SUM($E$27:E444)</f>
        <v>18403.661117802923</v>
      </c>
    </row>
    <row r="445" spans="1:6" x14ac:dyDescent="0.25">
      <c r="A445">
        <v>419</v>
      </c>
      <c r="E445">
        <f>(PI()*($E$22-(SUM($E$27:E444)/($O$6*$D$17*$O$16))-$E$24)*$D$6)/((1/(2*$D$18))*LN($D$8/$D$7)+1/($D$9*$D$8)+1/($D$19*$D$7))</f>
        <v>-26.070337546252595</v>
      </c>
      <c r="F445">
        <f>-SUM($E$27:E445)</f>
        <v>18429.731455349174</v>
      </c>
    </row>
    <row r="446" spans="1:6" x14ac:dyDescent="0.25">
      <c r="A446">
        <v>420</v>
      </c>
      <c r="E446">
        <f>(PI()*($E$22-(SUM($E$27:E445)/($O$6*$D$17*$O$16))-$E$24)*$D$6)/((1/(2*$D$18))*LN($D$8/$D$7)+1/($D$9*$D$8)+1/($D$19*$D$7))</f>
        <v>-26.010020550593008</v>
      </c>
      <c r="F446">
        <f>-SUM($E$27:E446)</f>
        <v>18455.741475899766</v>
      </c>
    </row>
    <row r="447" spans="1:6" x14ac:dyDescent="0.25">
      <c r="A447">
        <v>421</v>
      </c>
      <c r="E447">
        <f>(PI()*($E$22-(SUM($E$27:E446)/($O$6*$D$17*$O$16))-$E$24)*$D$6)/((1/(2*$D$18))*LN($D$8/$D$7)+1/($D$9*$D$8)+1/($D$19*$D$7))</f>
        <v>-25.949843105867846</v>
      </c>
      <c r="F447">
        <f>-SUM($E$27:E447)</f>
        <v>18481.691319005633</v>
      </c>
    </row>
    <row r="448" spans="1:6" x14ac:dyDescent="0.25">
      <c r="A448">
        <v>422</v>
      </c>
      <c r="E448">
        <f>(PI()*($E$22-(SUM($E$27:E447)/($O$6*$D$17*$O$16))-$E$24)*$D$6)/((1/(2*$D$18))*LN($D$8/$D$7)+1/($D$9*$D$8)+1/($D$19*$D$7))</f>
        <v>-25.889804889208516</v>
      </c>
      <c r="F448">
        <f>-SUM($E$27:E448)</f>
        <v>18507.581123894841</v>
      </c>
    </row>
    <row r="449" spans="1:6" x14ac:dyDescent="0.25">
      <c r="A449">
        <v>423</v>
      </c>
      <c r="E449">
        <f>(PI()*($E$22-(SUM($E$27:E448)/($O$6*$D$17*$O$16))-$E$24)*$D$6)/((1/(2*$D$18))*LN($D$8/$D$7)+1/($D$9*$D$8)+1/($D$19*$D$7))</f>
        <v>-25.829905578493438</v>
      </c>
      <c r="F449">
        <f>-SUM($E$27:E449)</f>
        <v>18533.411029473333</v>
      </c>
    </row>
    <row r="450" spans="1:6" x14ac:dyDescent="0.25">
      <c r="A450">
        <v>424</v>
      </c>
      <c r="E450">
        <f>(PI()*($E$22-(SUM($E$27:E449)/($O$6*$D$17*$O$16))-$E$24)*$D$6)/((1/(2*$D$18))*LN($D$8/$D$7)+1/($D$9*$D$8)+1/($D$19*$D$7))</f>
        <v>-25.770144852346274</v>
      </c>
      <c r="F450">
        <f>-SUM($E$27:E450)</f>
        <v>18559.18117432568</v>
      </c>
    </row>
    <row r="451" spans="1:6" x14ac:dyDescent="0.25">
      <c r="A451">
        <v>425</v>
      </c>
      <c r="E451">
        <f>(PI()*($E$22-(SUM($E$27:E450)/($O$6*$D$17*$O$16))-$E$24)*$D$6)/((1/(2*$D$18))*LN($D$8/$D$7)+1/($D$9*$D$8)+1/($D$19*$D$7))</f>
        <v>-25.710522390134251</v>
      </c>
      <c r="F451">
        <f>-SUM($E$27:E451)</f>
        <v>18584.891696715815</v>
      </c>
    </row>
    <row r="452" spans="1:6" x14ac:dyDescent="0.25">
      <c r="A452">
        <v>426</v>
      </c>
      <c r="E452">
        <f>(PI()*($E$22-(SUM($E$27:E451)/($O$6*$D$17*$O$16))-$E$24)*$D$6)/((1/(2*$D$18))*LN($D$8/$D$7)+1/($D$9*$D$8)+1/($D$19*$D$7))</f>
        <v>-25.651037871966423</v>
      </c>
      <c r="F452">
        <f>-SUM($E$27:E452)</f>
        <v>18610.54273458778</v>
      </c>
    </row>
    <row r="453" spans="1:6" x14ac:dyDescent="0.25">
      <c r="A453">
        <v>427</v>
      </c>
      <c r="E453">
        <f>(PI()*($E$22-(SUM($E$27:E452)/($O$6*$D$17*$O$16))-$E$24)*$D$6)/((1/(2*$D$18))*LN($D$8/$D$7)+1/($D$9*$D$8)+1/($D$19*$D$7))</f>
        <v>-25.591690978691929</v>
      </c>
      <c r="F453">
        <f>-SUM($E$27:E453)</f>
        <v>18636.13442556647</v>
      </c>
    </row>
    <row r="454" spans="1:6" x14ac:dyDescent="0.25">
      <c r="A454">
        <v>428</v>
      </c>
      <c r="E454">
        <f>(PI()*($E$22-(SUM($E$27:E453)/($O$6*$D$17*$O$16))-$E$24)*$D$6)/((1/(2*$D$18))*LN($D$8/$D$7)+1/($D$9*$D$8)+1/($D$19*$D$7))</f>
        <v>-25.53248139189833</v>
      </c>
      <c r="F454">
        <f>-SUM($E$27:E454)</f>
        <v>18661.66690695837</v>
      </c>
    </row>
    <row r="455" spans="1:6" x14ac:dyDescent="0.25">
      <c r="A455">
        <v>429</v>
      </c>
      <c r="E455">
        <f>(PI()*($E$22-(SUM($E$27:E454)/($O$6*$D$17*$O$16))-$E$24)*$D$6)/((1/(2*$D$18))*LN($D$8/$D$7)+1/($D$9*$D$8)+1/($D$19*$D$7))</f>
        <v>-25.473408793909844</v>
      </c>
      <c r="F455">
        <f>-SUM($E$27:E455)</f>
        <v>18687.14031575228</v>
      </c>
    </row>
    <row r="456" spans="1:6" x14ac:dyDescent="0.25">
      <c r="A456">
        <v>430</v>
      </c>
      <c r="E456">
        <f>(PI()*($E$22-(SUM($E$27:E455)/($O$6*$D$17*$O$16))-$E$24)*$D$6)/((1/(2*$D$18))*LN($D$8/$D$7)+1/($D$9*$D$8)+1/($D$19*$D$7))</f>
        <v>-25.414472867785701</v>
      </c>
      <c r="F456">
        <f>-SUM($E$27:E456)</f>
        <v>18712.554788620066</v>
      </c>
    </row>
    <row r="457" spans="1:6" x14ac:dyDescent="0.25">
      <c r="A457">
        <v>431</v>
      </c>
      <c r="E457">
        <f>(PI()*($E$22-(SUM($E$27:E456)/($O$6*$D$17*$O$16))-$E$24)*$D$6)/((1/(2*$D$18))*LN($D$8/$D$7)+1/($D$9*$D$8)+1/($D$19*$D$7))</f>
        <v>-25.355673297318408</v>
      </c>
      <c r="F457">
        <f>-SUM($E$27:E457)</f>
        <v>18737.910461917385</v>
      </c>
    </row>
    <row r="458" spans="1:6" x14ac:dyDescent="0.25">
      <c r="A458">
        <v>432</v>
      </c>
      <c r="E458">
        <f>(PI()*($E$22-(SUM($E$27:E457)/($O$6*$D$17*$O$16))-$E$24)*$D$6)/((1/(2*$D$18))*LN($D$8/$D$7)+1/($D$9*$D$8)+1/($D$19*$D$7))</f>
        <v>-25.297009767032034</v>
      </c>
      <c r="F458">
        <f>-SUM($E$27:E458)</f>
        <v>18763.207471684418</v>
      </c>
    </row>
    <row r="459" spans="1:6" x14ac:dyDescent="0.25">
      <c r="A459">
        <v>433</v>
      </c>
      <c r="E459">
        <f>(PI()*($E$22-(SUM($E$27:E458)/($O$6*$D$17*$O$16))-$E$24)*$D$6)/((1/(2*$D$18))*LN($D$8/$D$7)+1/($D$9*$D$8)+1/($D$19*$D$7))</f>
        <v>-25.238481962180575</v>
      </c>
      <c r="F459">
        <f>-SUM($E$27:E459)</f>
        <v>18788.445953646598</v>
      </c>
    </row>
    <row r="460" spans="1:6" x14ac:dyDescent="0.25">
      <c r="A460">
        <v>434</v>
      </c>
      <c r="E460">
        <f>(PI()*($E$22-(SUM($E$27:E459)/($O$6*$D$17*$O$16))-$E$24)*$D$6)/((1/(2*$D$18))*LN($D$8/$D$7)+1/($D$9*$D$8)+1/($D$19*$D$7))</f>
        <v>-25.180089568746208</v>
      </c>
      <c r="F460">
        <f>-SUM($E$27:E460)</f>
        <v>18813.626043215343</v>
      </c>
    </row>
    <row r="461" spans="1:6" x14ac:dyDescent="0.25">
      <c r="A461">
        <v>435</v>
      </c>
      <c r="E461">
        <f>(PI()*($E$22-(SUM($E$27:E460)/($O$6*$D$17*$O$16))-$E$24)*$D$6)/((1/(2*$D$18))*LN($D$8/$D$7)+1/($D$9*$D$8)+1/($D$19*$D$7))</f>
        <v>-25.12183227343764</v>
      </c>
      <c r="F461">
        <f>-SUM($E$27:E461)</f>
        <v>18838.747875488782</v>
      </c>
    </row>
    <row r="462" spans="1:6" x14ac:dyDescent="0.25">
      <c r="A462">
        <v>436</v>
      </c>
      <c r="E462">
        <f>(PI()*($E$22-(SUM($E$27:E461)/($O$6*$D$17*$O$16))-$E$24)*$D$6)/((1/(2*$D$18))*LN($D$8/$D$7)+1/($D$9*$D$8)+1/($D$19*$D$7))</f>
        <v>-25.063709763688401</v>
      </c>
      <c r="F462">
        <f>-SUM($E$27:E462)</f>
        <v>18863.811585252472</v>
      </c>
    </row>
    <row r="463" spans="1:6" x14ac:dyDescent="0.25">
      <c r="A463">
        <v>437</v>
      </c>
      <c r="E463">
        <f>(PI()*($E$22-(SUM($E$27:E462)/($O$6*$D$17*$O$16))-$E$24)*$D$6)/((1/(2*$D$18))*LN($D$8/$D$7)+1/($D$9*$D$8)+1/($D$19*$D$7))</f>
        <v>-25.005721727655196</v>
      </c>
      <c r="F463">
        <f>-SUM($E$27:E463)</f>
        <v>18888.817306980127</v>
      </c>
    </row>
    <row r="464" spans="1:6" x14ac:dyDescent="0.25">
      <c r="A464">
        <v>438</v>
      </c>
      <c r="E464">
        <f>(PI()*($E$22-(SUM($E$27:E463)/($O$6*$D$17*$O$16))-$E$24)*$D$6)/((1/(2*$D$18))*LN($D$8/$D$7)+1/($D$9*$D$8)+1/($D$19*$D$7))</f>
        <v>-24.947867854216238</v>
      </c>
      <c r="F464">
        <f>-SUM($E$27:E464)</f>
        <v>18913.765174834341</v>
      </c>
    </row>
    <row r="465" spans="1:6" x14ac:dyDescent="0.25">
      <c r="A465">
        <v>439</v>
      </c>
      <c r="E465">
        <f>(PI()*($E$22-(SUM($E$27:E464)/($O$6*$D$17*$O$16))-$E$24)*$D$6)/((1/(2*$D$18))*LN($D$8/$D$7)+1/($D$9*$D$8)+1/($D$19*$D$7))</f>
        <v>-24.890147832969518</v>
      </c>
      <c r="F465">
        <f>-SUM($E$27:E465)</f>
        <v>18938.65532266731</v>
      </c>
    </row>
    <row r="466" spans="1:6" x14ac:dyDescent="0.25">
      <c r="A466">
        <v>440</v>
      </c>
      <c r="E466">
        <f>(PI()*($E$22-(SUM($E$27:E465)/($O$6*$D$17*$O$16))-$E$24)*$D$6)/((1/(2*$D$18))*LN($D$8/$D$7)+1/($D$9*$D$8)+1/($D$19*$D$7))</f>
        <v>-24.83256135423121</v>
      </c>
      <c r="F466">
        <f>-SUM($E$27:E466)</f>
        <v>18963.487884021542</v>
      </c>
    </row>
    <row r="467" spans="1:6" x14ac:dyDescent="0.25">
      <c r="A467">
        <v>441</v>
      </c>
      <c r="E467">
        <f>(PI()*($E$22-(SUM($E$27:E466)/($O$6*$D$17*$O$16))-$E$24)*$D$6)/((1/(2*$D$18))*LN($D$8/$D$7)+1/($D$9*$D$8)+1/($D$19*$D$7))</f>
        <v>-24.775108109033958</v>
      </c>
      <c r="F467">
        <f>-SUM($E$27:E467)</f>
        <v>18988.262992130578</v>
      </c>
    </row>
    <row r="468" spans="1:6" x14ac:dyDescent="0.25">
      <c r="A468">
        <v>442</v>
      </c>
      <c r="E468">
        <f>(PI()*($E$22-(SUM($E$27:E467)/($O$6*$D$17*$O$16))-$E$24)*$D$6)/((1/(2*$D$18))*LN($D$8/$D$7)+1/($D$9*$D$8)+1/($D$19*$D$7))</f>
        <v>-24.717787789125275</v>
      </c>
      <c r="F468">
        <f>-SUM($E$27:E468)</f>
        <v>19012.980779919704</v>
      </c>
    </row>
    <row r="469" spans="1:6" x14ac:dyDescent="0.25">
      <c r="A469">
        <v>443</v>
      </c>
      <c r="E469">
        <f>(PI()*($E$22-(SUM($E$27:E468)/($O$6*$D$17*$O$16))-$E$24)*$D$6)/((1/(2*$D$18))*LN($D$8/$D$7)+1/($D$9*$D$8)+1/($D$19*$D$7))</f>
        <v>-24.660600086965822</v>
      </c>
      <c r="F469">
        <f>-SUM($E$27:E469)</f>
        <v>19037.641380006669</v>
      </c>
    </row>
    <row r="470" spans="1:6" x14ac:dyDescent="0.25">
      <c r="A470">
        <v>444</v>
      </c>
      <c r="E470">
        <f>(PI()*($E$22-(SUM($E$27:E469)/($O$6*$D$17*$O$16))-$E$24)*$D$6)/((1/(2*$D$18))*LN($D$8/$D$7)+1/($D$9*$D$8)+1/($D$19*$D$7))</f>
        <v>-24.603544695727809</v>
      </c>
      <c r="F470">
        <f>-SUM($E$27:E470)</f>
        <v>19062.244924702398</v>
      </c>
    </row>
    <row r="471" spans="1:6" x14ac:dyDescent="0.25">
      <c r="A471">
        <v>445</v>
      </c>
      <c r="E471">
        <f>(PI()*($E$22-(SUM($E$27:E470)/($O$6*$D$17*$O$16))-$E$24)*$D$6)/((1/(2*$D$18))*LN($D$8/$D$7)+1/($D$9*$D$8)+1/($D$19*$D$7))</f>
        <v>-24.546621309293325</v>
      </c>
      <c r="F471">
        <f>-SUM($E$27:E471)</f>
        <v>19086.791546011693</v>
      </c>
    </row>
    <row r="472" spans="1:6" x14ac:dyDescent="0.25">
      <c r="A472">
        <v>446</v>
      </c>
      <c r="E472">
        <f>(PI()*($E$22-(SUM($E$27:E471)/($O$6*$D$17*$O$16))-$E$24)*$D$6)/((1/(2*$D$18))*LN($D$8/$D$7)+1/($D$9*$D$8)+1/($D$19*$D$7))</f>
        <v>-24.489829622252689</v>
      </c>
      <c r="F472">
        <f>-SUM($E$27:E472)</f>
        <v>19111.281375633946</v>
      </c>
    </row>
    <row r="473" spans="1:6" x14ac:dyDescent="0.25">
      <c r="A473">
        <v>447</v>
      </c>
      <c r="E473">
        <f>(PI()*($E$22-(SUM($E$27:E472)/($O$6*$D$17*$O$16))-$E$24)*$D$6)/((1/(2*$D$18))*LN($D$8/$D$7)+1/($D$9*$D$8)+1/($D$19*$D$7))</f>
        <v>-24.43316932990286</v>
      </c>
      <c r="F473">
        <f>-SUM($E$27:E473)</f>
        <v>19135.714544963848</v>
      </c>
    </row>
    <row r="474" spans="1:6" x14ac:dyDescent="0.25">
      <c r="A474">
        <v>448</v>
      </c>
      <c r="E474">
        <f>(PI()*($E$22-(SUM($E$27:E473)/($O$6*$D$17*$O$16))-$E$24)*$D$6)/((1/(2*$D$18))*LN($D$8/$D$7)+1/($D$9*$D$8)+1/($D$19*$D$7))</f>
        <v>-24.376640128245718</v>
      </c>
      <c r="F474">
        <f>-SUM($E$27:E474)</f>
        <v>19160.091185092093</v>
      </c>
    </row>
    <row r="475" spans="1:6" x14ac:dyDescent="0.25">
      <c r="A475">
        <v>449</v>
      </c>
      <c r="E475">
        <f>(PI()*($E$22-(SUM($E$27:E474)/($O$6*$D$17*$O$16))-$E$24)*$D$6)/((1/(2*$D$18))*LN($D$8/$D$7)+1/($D$9*$D$8)+1/($D$19*$D$7))</f>
        <v>-24.320241713986515</v>
      </c>
      <c r="F475">
        <f>-SUM($E$27:E475)</f>
        <v>19184.41142680608</v>
      </c>
    </row>
    <row r="476" spans="1:6" x14ac:dyDescent="0.25">
      <c r="A476">
        <v>450</v>
      </c>
      <c r="E476">
        <f>(PI()*($E$22-(SUM($E$27:E475)/($O$6*$D$17*$O$16))-$E$24)*$D$6)/((1/(2*$D$18))*LN($D$8/$D$7)+1/($D$9*$D$8)+1/($D$19*$D$7))</f>
        <v>-24.263973784532187</v>
      </c>
      <c r="F476">
        <f>-SUM($E$27:E476)</f>
        <v>19208.675400590611</v>
      </c>
    </row>
    <row r="477" spans="1:6" x14ac:dyDescent="0.25">
      <c r="A477">
        <v>451</v>
      </c>
      <c r="E477">
        <f>(PI()*($E$22-(SUM($E$27:E476)/($O$6*$D$17*$O$16))-$E$24)*$D$6)/((1/(2*$D$18))*LN($D$8/$D$7)+1/($D$9*$D$8)+1/($D$19*$D$7))</f>
        <v>-24.207836037989804</v>
      </c>
      <c r="F477">
        <f>-SUM($E$27:E477)</f>
        <v>19232.883236628601</v>
      </c>
    </row>
    <row r="478" spans="1:6" x14ac:dyDescent="0.25">
      <c r="A478">
        <v>452</v>
      </c>
      <c r="E478">
        <f>(PI()*($E$22-(SUM($E$27:E477)/($O$6*$D$17*$O$16))-$E$24)*$D$6)/((1/(2*$D$18))*LN($D$8/$D$7)+1/($D$9*$D$8)+1/($D$19*$D$7))</f>
        <v>-24.151828173164844</v>
      </c>
      <c r="F478">
        <f>-SUM($E$27:E478)</f>
        <v>19257.035064801767</v>
      </c>
    </row>
    <row r="479" spans="1:6" x14ac:dyDescent="0.25">
      <c r="A479">
        <v>453</v>
      </c>
      <c r="E479">
        <f>(PI()*($E$22-(SUM($E$27:E478)/($O$6*$D$17*$O$16))-$E$24)*$D$6)/((1/(2*$D$18))*LN($D$8/$D$7)+1/($D$9*$D$8)+1/($D$19*$D$7))</f>
        <v>-24.095949889559673</v>
      </c>
      <c r="F479">
        <f>-SUM($E$27:E479)</f>
        <v>19281.131014691327</v>
      </c>
    </row>
    <row r="480" spans="1:6" x14ac:dyDescent="0.25">
      <c r="A480">
        <v>454</v>
      </c>
      <c r="E480">
        <f>(PI()*($E$22-(SUM($E$27:E479)/($O$6*$D$17*$O$16))-$E$24)*$D$6)/((1/(2*$D$18))*LN($D$8/$D$7)+1/($D$9*$D$8)+1/($D$19*$D$7))</f>
        <v>-24.040200887371885</v>
      </c>
      <c r="F480">
        <f>-SUM($E$27:E480)</f>
        <v>19305.171215578699</v>
      </c>
    </row>
    <row r="481" spans="1:6" x14ac:dyDescent="0.25">
      <c r="A481">
        <v>455</v>
      </c>
      <c r="E481">
        <f>(PI()*($E$22-(SUM($E$27:E480)/($O$6*$D$17*$O$16))-$E$24)*$D$6)/((1/(2*$D$18))*LN($D$8/$D$7)+1/($D$9*$D$8)+1/($D$19*$D$7))</f>
        <v>-23.98458086749271</v>
      </c>
      <c r="F481">
        <f>-SUM($E$27:E481)</f>
        <v>19329.155796446194</v>
      </c>
    </row>
    <row r="482" spans="1:6" x14ac:dyDescent="0.25">
      <c r="A482">
        <v>456</v>
      </c>
      <c r="E482">
        <f>(PI()*($E$22-(SUM($E$27:E481)/($O$6*$D$17*$O$16))-$E$24)*$D$6)/((1/(2*$D$18))*LN($D$8/$D$7)+1/($D$9*$D$8)+1/($D$19*$D$7))</f>
        <v>-23.92908953150539</v>
      </c>
      <c r="F482">
        <f>-SUM($E$27:E482)</f>
        <v>19353.0848859777</v>
      </c>
    </row>
    <row r="483" spans="1:6" x14ac:dyDescent="0.25">
      <c r="A483">
        <v>457</v>
      </c>
      <c r="E483">
        <f>(PI()*($E$22-(SUM($E$27:E482)/($O$6*$D$17*$O$16))-$E$24)*$D$6)/((1/(2*$D$18))*LN($D$8/$D$7)+1/($D$9*$D$8)+1/($D$19*$D$7))</f>
        <v>-23.87372658168362</v>
      </c>
      <c r="F483">
        <f>-SUM($E$27:E483)</f>
        <v>19376.958612559385</v>
      </c>
    </row>
    <row r="484" spans="1:6" x14ac:dyDescent="0.25">
      <c r="A484">
        <v>458</v>
      </c>
      <c r="E484">
        <f>(PI()*($E$22-(SUM($E$27:E483)/($O$6*$D$17*$O$16))-$E$24)*$D$6)/((1/(2*$D$18))*LN($D$8/$D$7)+1/($D$9*$D$8)+1/($D$19*$D$7))</f>
        <v>-23.818491720989886</v>
      </c>
      <c r="F484">
        <f>-SUM($E$27:E484)</f>
        <v>19400.777104280376</v>
      </c>
    </row>
    <row r="485" spans="1:6" x14ac:dyDescent="0.25">
      <c r="A485">
        <v>459</v>
      </c>
      <c r="E485">
        <f>(PI()*($E$22-(SUM($E$27:E484)/($O$6*$D$17*$O$16))-$E$24)*$D$6)/((1/(2*$D$18))*LN($D$8/$D$7)+1/($D$9*$D$8)+1/($D$19*$D$7))</f>
        <v>-23.763384653073938</v>
      </c>
      <c r="F485">
        <f>-SUM($E$27:E485)</f>
        <v>19424.54048893345</v>
      </c>
    </row>
    <row r="486" spans="1:6" x14ac:dyDescent="0.25">
      <c r="A486">
        <v>460</v>
      </c>
      <c r="E486">
        <f>(PI()*($E$22-(SUM($E$27:E485)/($O$6*$D$17*$O$16))-$E$24)*$D$6)/((1/(2*$D$18))*LN($D$8/$D$7)+1/($D$9*$D$8)+1/($D$19*$D$7))</f>
        <v>-23.708405082271153</v>
      </c>
      <c r="F486">
        <f>-SUM($E$27:E486)</f>
        <v>19448.24889401572</v>
      </c>
    </row>
    <row r="487" spans="1:6" x14ac:dyDescent="0.25">
      <c r="A487">
        <v>461</v>
      </c>
      <c r="E487">
        <f>(PI()*($E$22-(SUM($E$27:E486)/($O$6*$D$17*$O$16))-$E$24)*$D$6)/((1/(2*$D$18))*LN($D$8/$D$7)+1/($D$9*$D$8)+1/($D$19*$D$7))</f>
        <v>-23.65355271360097</v>
      </c>
      <c r="F487">
        <f>-SUM($E$27:E487)</f>
        <v>19471.90244672932</v>
      </c>
    </row>
    <row r="488" spans="1:6" x14ac:dyDescent="0.25">
      <c r="A488">
        <v>462</v>
      </c>
      <c r="E488">
        <f>(PI()*($E$22-(SUM($E$27:E487)/($O$6*$D$17*$O$16))-$E$24)*$D$6)/((1/(2*$D$18))*LN($D$8/$D$7)+1/($D$9*$D$8)+1/($D$19*$D$7))</f>
        <v>-23.598827252765297</v>
      </c>
      <c r="F488">
        <f>-SUM($E$27:E488)</f>
        <v>19495.501273982085</v>
      </c>
    </row>
    <row r="489" spans="1:6" x14ac:dyDescent="0.25">
      <c r="A489">
        <v>463</v>
      </c>
      <c r="E489">
        <f>(PI()*($E$22-(SUM($E$27:E488)/($O$6*$D$17*$O$16))-$E$24)*$D$6)/((1/(2*$D$18))*LN($D$8/$D$7)+1/($D$9*$D$8)+1/($D$19*$D$7))</f>
        <v>-23.544228406146942</v>
      </c>
      <c r="F489">
        <f>-SUM($E$27:E489)</f>
        <v>19519.045502388231</v>
      </c>
    </row>
    <row r="490" spans="1:6" x14ac:dyDescent="0.25">
      <c r="A490">
        <v>464</v>
      </c>
      <c r="E490">
        <f>(PI()*($E$22-(SUM($E$27:E489)/($O$6*$D$17*$O$16))-$E$24)*$D$6)/((1/(2*$D$18))*LN($D$8/$D$7)+1/($D$9*$D$8)+1/($D$19*$D$7))</f>
        <v>-23.489755880808044</v>
      </c>
      <c r="F490">
        <f>-SUM($E$27:E490)</f>
        <v>19542.535258269039</v>
      </c>
    </row>
    <row r="491" spans="1:6" x14ac:dyDescent="0.25">
      <c r="A491">
        <v>465</v>
      </c>
      <c r="E491">
        <f>(PI()*($E$22-(SUM($E$27:E490)/($O$6*$D$17*$O$16))-$E$24)*$D$6)/((1/(2*$D$18))*LN($D$8/$D$7)+1/($D$9*$D$8)+1/($D$19*$D$7))</f>
        <v>-23.435409384488466</v>
      </c>
      <c r="F491">
        <f>-SUM($E$27:E491)</f>
        <v>19565.970667653528</v>
      </c>
    </row>
    <row r="492" spans="1:6" x14ac:dyDescent="0.25">
      <c r="A492">
        <v>466</v>
      </c>
      <c r="E492">
        <f>(PI()*($E$22-(SUM($E$27:E491)/($O$6*$D$17*$O$16))-$E$24)*$D$6)/((1/(2*$D$18))*LN($D$8/$D$7)+1/($D$9*$D$8)+1/($D$19*$D$7))</f>
        <v>-23.381188625604263</v>
      </c>
      <c r="F492">
        <f>-SUM($E$27:E492)</f>
        <v>19589.351856279132</v>
      </c>
    </row>
    <row r="493" spans="1:6" x14ac:dyDescent="0.25">
      <c r="A493">
        <v>467</v>
      </c>
      <c r="E493">
        <f>(PI()*($E$22-(SUM($E$27:E492)/($O$6*$D$17*$O$16))-$E$24)*$D$6)/((1/(2*$D$18))*LN($D$8/$D$7)+1/($D$9*$D$8)+1/($D$19*$D$7))</f>
        <v>-23.327093313246127</v>
      </c>
      <c r="F493">
        <f>-SUM($E$27:E493)</f>
        <v>19612.678949592377</v>
      </c>
    </row>
    <row r="494" spans="1:6" x14ac:dyDescent="0.25">
      <c r="A494">
        <v>468</v>
      </c>
      <c r="E494">
        <f>(PI()*($E$22-(SUM($E$27:E493)/($O$6*$D$17*$O$16))-$E$24)*$D$6)/((1/(2*$D$18))*LN($D$8/$D$7)+1/($D$9*$D$8)+1/($D$19*$D$7))</f>
        <v>-23.273123157177771</v>
      </c>
      <c r="F494">
        <f>-SUM($E$27:E494)</f>
        <v>19635.952072749555</v>
      </c>
    </row>
    <row r="495" spans="1:6" x14ac:dyDescent="0.25">
      <c r="A495">
        <v>469</v>
      </c>
      <c r="E495">
        <f>(PI()*($E$22-(SUM($E$27:E494)/($O$6*$D$17*$O$16))-$E$24)*$D$6)/((1/(2*$D$18))*LN($D$8/$D$7)+1/($D$9*$D$8)+1/($D$19*$D$7))</f>
        <v>-23.219277867834425</v>
      </c>
      <c r="F495">
        <f>-SUM($E$27:E495)</f>
        <v>19659.171350617387</v>
      </c>
    </row>
    <row r="496" spans="1:6" x14ac:dyDescent="0.25">
      <c r="A496">
        <v>470</v>
      </c>
      <c r="E496">
        <f>(PI()*($E$22-(SUM($E$27:E495)/($O$6*$D$17*$O$16))-$E$24)*$D$6)/((1/(2*$D$18))*LN($D$8/$D$7)+1/($D$9*$D$8)+1/($D$19*$D$7))</f>
        <v>-23.16555715632127</v>
      </c>
      <c r="F496">
        <f>-SUM($E$27:E496)</f>
        <v>19682.336907773708</v>
      </c>
    </row>
    <row r="497" spans="1:6" x14ac:dyDescent="0.25">
      <c r="A497">
        <v>471</v>
      </c>
      <c r="E497">
        <f>(PI()*($E$22-(SUM($E$27:E496)/($O$6*$D$17*$O$16))-$E$24)*$D$6)/((1/(2*$D$18))*LN($D$8/$D$7)+1/($D$9*$D$8)+1/($D$19*$D$7))</f>
        <v>-23.111960734411845</v>
      </c>
      <c r="F497">
        <f>-SUM($E$27:E497)</f>
        <v>19705.44886850812</v>
      </c>
    </row>
    <row r="498" spans="1:6" x14ac:dyDescent="0.25">
      <c r="A498">
        <v>472</v>
      </c>
      <c r="E498">
        <f>(PI()*($E$22-(SUM($E$27:E497)/($O$6*$D$17*$O$16))-$E$24)*$D$6)/((1/(2*$D$18))*LN($D$8/$D$7)+1/($D$9*$D$8)+1/($D$19*$D$7))</f>
        <v>-23.058488314546587</v>
      </c>
      <c r="F498">
        <f>-SUM($E$27:E498)</f>
        <v>19728.507356822665</v>
      </c>
    </row>
    <row r="499" spans="1:6" x14ac:dyDescent="0.25">
      <c r="A499">
        <v>473</v>
      </c>
      <c r="E499">
        <f>(PI()*($E$22-(SUM($E$27:E498)/($O$6*$D$17*$O$16))-$E$24)*$D$6)/((1/(2*$D$18))*LN($D$8/$D$7)+1/($D$9*$D$8)+1/($D$19*$D$7))</f>
        <v>-23.005139609831215</v>
      </c>
      <c r="F499">
        <f>-SUM($E$27:E499)</f>
        <v>19751.512496432497</v>
      </c>
    </row>
    <row r="500" spans="1:6" x14ac:dyDescent="0.25">
      <c r="A500">
        <v>474</v>
      </c>
      <c r="E500">
        <f>(PI()*($E$22-(SUM($E$27:E499)/($O$6*$D$17*$O$16))-$E$24)*$D$6)/((1/(2*$D$18))*LN($D$8/$D$7)+1/($D$9*$D$8)+1/($D$19*$D$7))</f>
        <v>-22.951914334035198</v>
      </c>
      <c r="F500">
        <f>-SUM($E$27:E500)</f>
        <v>19774.464410766534</v>
      </c>
    </row>
    <row r="501" spans="1:6" x14ac:dyDescent="0.25">
      <c r="A501">
        <v>475</v>
      </c>
      <c r="E501">
        <f>(PI()*($E$22-(SUM($E$27:E500)/($O$6*$D$17*$O$16))-$E$24)*$D$6)/((1/(2*$D$18))*LN($D$8/$D$7)+1/($D$9*$D$8)+1/($D$19*$D$7))</f>
        <v>-22.898812201590257</v>
      </c>
      <c r="F501">
        <f>-SUM($E$27:E501)</f>
        <v>19797.363222968124</v>
      </c>
    </row>
    <row r="502" spans="1:6" x14ac:dyDescent="0.25">
      <c r="A502">
        <v>476</v>
      </c>
      <c r="E502">
        <f>(PI()*($E$22-(SUM($E$27:E501)/($O$6*$D$17*$O$16))-$E$24)*$D$6)/((1/(2*$D$18))*LN($D$8/$D$7)+1/($D$9*$D$8)+1/($D$19*$D$7))</f>
        <v>-22.845832927588809</v>
      </c>
      <c r="F502">
        <f>-SUM($E$27:E502)</f>
        <v>19820.209055895713</v>
      </c>
    </row>
    <row r="503" spans="1:6" x14ac:dyDescent="0.25">
      <c r="A503">
        <v>477</v>
      </c>
      <c r="E503">
        <f>(PI()*($E$22-(SUM($E$27:E502)/($O$6*$D$17*$O$16))-$E$24)*$D$6)/((1/(2*$D$18))*LN($D$8/$D$7)+1/($D$9*$D$8)+1/($D$19*$D$7))</f>
        <v>-22.792976227782429</v>
      </c>
      <c r="F503">
        <f>-SUM($E$27:E503)</f>
        <v>19843.002032123495</v>
      </c>
    </row>
    <row r="504" spans="1:6" x14ac:dyDescent="0.25">
      <c r="A504">
        <v>478</v>
      </c>
      <c r="E504">
        <f>(PI()*($E$22-(SUM($E$27:E503)/($O$6*$D$17*$O$16))-$E$24)*$D$6)/((1/(2*$D$18))*LN($D$8/$D$7)+1/($D$9*$D$8)+1/($D$19*$D$7))</f>
        <v>-22.740241818580355</v>
      </c>
      <c r="F504">
        <f>-SUM($E$27:E504)</f>
        <v>19865.742273942076</v>
      </c>
    </row>
    <row r="505" spans="1:6" x14ac:dyDescent="0.25">
      <c r="A505">
        <v>479</v>
      </c>
      <c r="E505">
        <f>(PI()*($E$22-(SUM($E$27:E504)/($O$6*$D$17*$O$16))-$E$24)*$D$6)/((1/(2*$D$18))*LN($D$8/$D$7)+1/($D$9*$D$8)+1/($D$19*$D$7))</f>
        <v>-22.687629417047916</v>
      </c>
      <c r="F505">
        <f>-SUM($E$27:E505)</f>
        <v>19888.429903359123</v>
      </c>
    </row>
    <row r="506" spans="1:6" x14ac:dyDescent="0.25">
      <c r="A506">
        <v>480</v>
      </c>
      <c r="E506">
        <f>(PI()*($E$22-(SUM($E$27:E505)/($O$6*$D$17*$O$16))-$E$24)*$D$6)/((1/(2*$D$18))*LN($D$8/$D$7)+1/($D$9*$D$8)+1/($D$19*$D$7))</f>
        <v>-22.635138740905099</v>
      </c>
      <c r="F506">
        <f>-SUM($E$27:E506)</f>
        <v>19911.065042100028</v>
      </c>
    </row>
    <row r="507" spans="1:6" x14ac:dyDescent="0.25">
      <c r="A507">
        <v>481</v>
      </c>
      <c r="E507">
        <f>(PI()*($E$22-(SUM($E$27:E506)/($O$6*$D$17*$O$16))-$E$24)*$D$6)/((1/(2*$D$18))*LN($D$8/$D$7)+1/($D$9*$D$8)+1/($D$19*$D$7))</f>
        <v>-22.582769508524915</v>
      </c>
      <c r="F507">
        <f>-SUM($E$27:E507)</f>
        <v>19933.647811608553</v>
      </c>
    </row>
    <row r="508" spans="1:6" x14ac:dyDescent="0.25">
      <c r="A508">
        <v>482</v>
      </c>
      <c r="E508">
        <f>(PI()*($E$22-(SUM($E$27:E507)/($O$6*$D$17*$O$16))-$E$24)*$D$6)/((1/(2*$D$18))*LN($D$8/$D$7)+1/($D$9*$D$8)+1/($D$19*$D$7))</f>
        <v>-22.530521438932002</v>
      </c>
      <c r="F508">
        <f>-SUM($E$27:E508)</f>
        <v>19956.178333047486</v>
      </c>
    </row>
    <row r="509" spans="1:6" x14ac:dyDescent="0.25">
      <c r="A509">
        <v>483</v>
      </c>
      <c r="E509">
        <f>(PI()*($E$22-(SUM($E$27:E508)/($O$6*$D$17*$O$16))-$E$24)*$D$6)/((1/(2*$D$18))*LN($D$8/$D$7)+1/($D$9*$D$8)+1/($D$19*$D$7))</f>
        <v>-22.478394251801056</v>
      </c>
      <c r="F509">
        <f>-SUM($E$27:E509)</f>
        <v>19978.656727299287</v>
      </c>
    </row>
    <row r="510" spans="1:6" x14ac:dyDescent="0.25">
      <c r="A510">
        <v>484</v>
      </c>
      <c r="E510">
        <f>(PI()*($E$22-(SUM($E$27:E509)/($O$6*$D$17*$O$16))-$E$24)*$D$6)/((1/(2*$D$18))*LN($D$8/$D$7)+1/($D$9*$D$8)+1/($D$19*$D$7))</f>
        <v>-22.426387667455337</v>
      </c>
      <c r="F510">
        <f>-SUM($E$27:E510)</f>
        <v>20001.083114966743</v>
      </c>
    </row>
    <row r="511" spans="1:6" x14ac:dyDescent="0.25">
      <c r="A511">
        <v>485</v>
      </c>
      <c r="E511">
        <f>(PI()*($E$22-(SUM($E$27:E510)/($O$6*$D$17*$O$16))-$E$24)*$D$6)/((1/(2*$D$18))*LN($D$8/$D$7)+1/($D$9*$D$8)+1/($D$19*$D$7))</f>
        <v>-22.374501406865178</v>
      </c>
      <c r="F511">
        <f>-SUM($E$27:E511)</f>
        <v>20023.457616373609</v>
      </c>
    </row>
    <row r="512" spans="1:6" x14ac:dyDescent="0.25">
      <c r="A512">
        <v>486</v>
      </c>
      <c r="E512">
        <f>(PI()*($E$22-(SUM($E$27:E511)/($O$6*$D$17*$O$16))-$E$24)*$D$6)/((1/(2*$D$18))*LN($D$8/$D$7)+1/($D$9*$D$8)+1/($D$19*$D$7))</f>
        <v>-22.322735191646476</v>
      </c>
      <c r="F512">
        <f>-SUM($E$27:E512)</f>
        <v>20045.780351565256</v>
      </c>
    </row>
    <row r="513" spans="1:6" x14ac:dyDescent="0.25">
      <c r="A513">
        <v>487</v>
      </c>
      <c r="E513">
        <f>(PI()*($E$22-(SUM($E$27:E512)/($O$6*$D$17*$O$16))-$E$24)*$D$6)/((1/(2*$D$18))*LN($D$8/$D$7)+1/($D$9*$D$8)+1/($D$19*$D$7))</f>
        <v>-22.27108874405921</v>
      </c>
      <c r="F513">
        <f>-SUM($E$27:E513)</f>
        <v>20068.051440309315</v>
      </c>
    </row>
    <row r="514" spans="1:6" x14ac:dyDescent="0.25">
      <c r="A514">
        <v>488</v>
      </c>
      <c r="E514">
        <f>(PI()*($E$22-(SUM($E$27:E513)/($O$6*$D$17*$O$16))-$E$24)*$D$6)/((1/(2*$D$18))*LN($D$8/$D$7)+1/($D$9*$D$8)+1/($D$19*$D$7))</f>
        <v>-22.219561787005954</v>
      </c>
      <c r="F514">
        <f>-SUM($E$27:E514)</f>
        <v>20090.27100209632</v>
      </c>
    </row>
    <row r="515" spans="1:6" x14ac:dyDescent="0.25">
      <c r="A515">
        <v>489</v>
      </c>
      <c r="E515">
        <f>(PI()*($E$22-(SUM($E$27:E514)/($O$6*$D$17*$O$16))-$E$24)*$D$6)/((1/(2*$D$18))*LN($D$8/$D$7)+1/($D$9*$D$8)+1/($D$19*$D$7))</f>
        <v>-22.168154044030349</v>
      </c>
      <c r="F515">
        <f>-SUM($E$27:E515)</f>
        <v>20112.43915614035</v>
      </c>
    </row>
    <row r="516" spans="1:6" x14ac:dyDescent="0.25">
      <c r="A516">
        <v>490</v>
      </c>
      <c r="E516">
        <f>(PI()*($E$22-(SUM($E$27:E515)/($O$6*$D$17*$O$16))-$E$24)*$D$6)/((1/(2*$D$18))*LN($D$8/$D$7)+1/($D$9*$D$8)+1/($D$19*$D$7))</f>
        <v>-22.11686523931569</v>
      </c>
      <c r="F516">
        <f>-SUM($E$27:E516)</f>
        <v>20134.556021379667</v>
      </c>
    </row>
    <row r="517" spans="1:6" x14ac:dyDescent="0.25">
      <c r="A517">
        <v>491</v>
      </c>
      <c r="E517">
        <f>(PI()*($E$22-(SUM($E$27:E516)/($O$6*$D$17*$O$16))-$E$24)*$D$6)/((1/(2*$D$18))*LN($D$8/$D$7)+1/($D$9*$D$8)+1/($D$19*$D$7))</f>
        <v>-22.065695097683392</v>
      </c>
      <c r="F517">
        <f>-SUM($E$27:E517)</f>
        <v>20156.621716477352</v>
      </c>
    </row>
    <row r="518" spans="1:6" x14ac:dyDescent="0.25">
      <c r="A518">
        <v>492</v>
      </c>
      <c r="E518">
        <f>(PI()*($E$22-(SUM($E$27:E517)/($O$6*$D$17*$O$16))-$E$24)*$D$6)/((1/(2*$D$18))*LN($D$8/$D$7)+1/($D$9*$D$8)+1/($D$19*$D$7))</f>
        <v>-22.014643344591523</v>
      </c>
      <c r="F518">
        <f>-SUM($E$27:E518)</f>
        <v>20178.636359821943</v>
      </c>
    </row>
    <row r="519" spans="1:6" x14ac:dyDescent="0.25">
      <c r="A519">
        <v>493</v>
      </c>
      <c r="E519">
        <f>(PI()*($E$22-(SUM($E$27:E518)/($O$6*$D$17*$O$16))-$E$24)*$D$6)/((1/(2*$D$18))*LN($D$8/$D$7)+1/($D$9*$D$8)+1/($D$19*$D$7))</f>
        <v>-21.963709706133358</v>
      </c>
      <c r="F519">
        <f>-SUM($E$27:E519)</f>
        <v>20200.600069528078</v>
      </c>
    </row>
    <row r="520" spans="1:6" x14ac:dyDescent="0.25">
      <c r="A520">
        <v>494</v>
      </c>
      <c r="E520">
        <f>(PI()*($E$22-(SUM($E$27:E519)/($O$6*$D$17*$O$16))-$E$24)*$D$6)/((1/(2*$D$18))*LN($D$8/$D$7)+1/($D$9*$D$8)+1/($D$19*$D$7))</f>
        <v>-21.912893909035859</v>
      </c>
      <c r="F520">
        <f>-SUM($E$27:E520)</f>
        <v>20222.512963437115</v>
      </c>
    </row>
    <row r="521" spans="1:6" x14ac:dyDescent="0.25">
      <c r="A521">
        <v>495</v>
      </c>
      <c r="E521">
        <f>(PI()*($E$22-(SUM($E$27:E520)/($O$6*$D$17*$O$16))-$E$24)*$D$6)/((1/(2*$D$18))*LN($D$8/$D$7)+1/($D$9*$D$8)+1/($D$19*$D$7))</f>
        <v>-21.862195680658278</v>
      </c>
      <c r="F521">
        <f>-SUM($E$27:E521)</f>
        <v>20244.375159117775</v>
      </c>
    </row>
    <row r="522" spans="1:6" x14ac:dyDescent="0.25">
      <c r="A522">
        <v>496</v>
      </c>
      <c r="E522">
        <f>(PI()*($E$22-(SUM($E$27:E521)/($O$6*$D$17*$O$16))-$E$24)*$D$6)/((1/(2*$D$18))*LN($D$8/$D$7)+1/($D$9*$D$8)+1/($D$19*$D$7))</f>
        <v>-21.811614748990632</v>
      </c>
      <c r="F522">
        <f>-SUM($E$27:E522)</f>
        <v>20266.186773866764</v>
      </c>
    </row>
    <row r="523" spans="1:6" x14ac:dyDescent="0.25">
      <c r="A523">
        <v>497</v>
      </c>
      <c r="E523">
        <f>(PI()*($E$22-(SUM($E$27:E522)/($O$6*$D$17*$O$16))-$E$24)*$D$6)/((1/(2*$D$18))*LN($D$8/$D$7)+1/($D$9*$D$8)+1/($D$19*$D$7))</f>
        <v>-21.76115084265227</v>
      </c>
      <c r="F523">
        <f>-SUM($E$27:E523)</f>
        <v>20287.947924709417</v>
      </c>
    </row>
    <row r="524" spans="1:6" x14ac:dyDescent="0.25">
      <c r="A524">
        <v>498</v>
      </c>
      <c r="E524">
        <f>(PI()*($E$22-(SUM($E$27:E523)/($O$6*$D$17*$O$16))-$E$24)*$D$6)/((1/(2*$D$18))*LN($D$8/$D$7)+1/($D$9*$D$8)+1/($D$19*$D$7))</f>
        <v>-21.710803690890415</v>
      </c>
      <c r="F524">
        <f>-SUM($E$27:E524)</f>
        <v>20309.658728400307</v>
      </c>
    </row>
    <row r="525" spans="1:6" x14ac:dyDescent="0.25">
      <c r="A525">
        <v>499</v>
      </c>
      <c r="E525">
        <f>(PI()*($E$22-(SUM($E$27:E524)/($O$6*$D$17*$O$16))-$E$24)*$D$6)/((1/(2*$D$18))*LN($D$8/$D$7)+1/($D$9*$D$8)+1/($D$19*$D$7))</f>
        <v>-21.660573023578706</v>
      </c>
      <c r="F525">
        <f>-SUM($E$27:E525)</f>
        <v>20331.319301423886</v>
      </c>
    </row>
    <row r="526" spans="1:6" x14ac:dyDescent="0.25">
      <c r="A526">
        <v>500</v>
      </c>
      <c r="E526">
        <f>(PI()*($E$22-(SUM($E$27:E525)/($O$6*$D$17*$O$16))-$E$24)*$D$6)/((1/(2*$D$18))*LN($D$8/$D$7)+1/($D$9*$D$8)+1/($D$19*$D$7))</f>
        <v>-21.610458571215766</v>
      </c>
      <c r="F526">
        <f>-SUM($E$27:E526)</f>
        <v>20352.929759995102</v>
      </c>
    </row>
    <row r="527" spans="1:6" x14ac:dyDescent="0.25">
      <c r="A527">
        <v>501</v>
      </c>
      <c r="E527">
        <f>(PI()*($E$22-(SUM($E$27:E526)/($O$6*$D$17*$O$16))-$E$24)*$D$6)/((1/(2*$D$18))*LN($D$8/$D$7)+1/($D$9*$D$8)+1/($D$19*$D$7))</f>
        <v>-21.560460064923731</v>
      </c>
      <c r="F527">
        <f>-SUM($E$27:E527)</f>
        <v>20374.490220060026</v>
      </c>
    </row>
    <row r="528" spans="1:6" x14ac:dyDescent="0.25">
      <c r="A528">
        <v>502</v>
      </c>
      <c r="E528">
        <f>(PI()*($E$22-(SUM($E$27:E527)/($O$6*$D$17*$O$16))-$E$24)*$D$6)/((1/(2*$D$18))*LN($D$8/$D$7)+1/($D$9*$D$8)+1/($D$19*$D$7))</f>
        <v>-21.510577236446817</v>
      </c>
      <c r="F528">
        <f>-SUM($E$27:E528)</f>
        <v>20396.000797296474</v>
      </c>
    </row>
    <row r="529" spans="1:6" x14ac:dyDescent="0.25">
      <c r="A529">
        <v>503</v>
      </c>
      <c r="E529">
        <f>(PI()*($E$22-(SUM($E$27:E528)/($O$6*$D$17*$O$16))-$E$24)*$D$6)/((1/(2*$D$18))*LN($D$8/$D$7)+1/($D$9*$D$8)+1/($D$19*$D$7))</f>
        <v>-21.460809818149897</v>
      </c>
      <c r="F529">
        <f>-SUM($E$27:E529)</f>
        <v>20417.461607114623</v>
      </c>
    </row>
    <row r="530" spans="1:6" x14ac:dyDescent="0.25">
      <c r="A530">
        <v>504</v>
      </c>
      <c r="E530">
        <f>(PI()*($E$22-(SUM($E$27:E529)/($O$6*$D$17*$O$16))-$E$24)*$D$6)/((1/(2*$D$18))*LN($D$8/$D$7)+1/($D$9*$D$8)+1/($D$19*$D$7))</f>
        <v>-21.411157543017058</v>
      </c>
      <c r="F530">
        <f>-SUM($E$27:E530)</f>
        <v>20438.872764657641</v>
      </c>
    </row>
    <row r="531" spans="1:6" x14ac:dyDescent="0.25">
      <c r="A531">
        <v>505</v>
      </c>
      <c r="E531">
        <f>(PI()*($E$22-(SUM($E$27:E530)/($O$6*$D$17*$O$16))-$E$24)*$D$6)/((1/(2*$D$18))*LN($D$8/$D$7)+1/($D$9*$D$8)+1/($D$19*$D$7))</f>
        <v>-21.361620144650125</v>
      </c>
      <c r="F531">
        <f>-SUM($E$27:E531)</f>
        <v>20460.23438480229</v>
      </c>
    </row>
    <row r="532" spans="1:6" x14ac:dyDescent="0.25">
      <c r="A532">
        <v>506</v>
      </c>
      <c r="E532">
        <f>(PI()*($E$22-(SUM($E$27:E531)/($O$6*$D$17*$O$16))-$E$24)*$D$6)/((1/(2*$D$18))*LN($D$8/$D$7)+1/($D$9*$D$8)+1/($D$19*$D$7))</f>
        <v>-21.312197357267312</v>
      </c>
      <c r="F532">
        <f>-SUM($E$27:E532)</f>
        <v>20481.546582159557</v>
      </c>
    </row>
    <row r="533" spans="1:6" x14ac:dyDescent="0.25">
      <c r="A533">
        <v>507</v>
      </c>
      <c r="E533">
        <f>(PI()*($E$22-(SUM($E$27:E532)/($O$6*$D$17*$O$16))-$E$24)*$D$6)/((1/(2*$D$18))*LN($D$8/$D$7)+1/($D$9*$D$8)+1/($D$19*$D$7))</f>
        <v>-21.262888915701716</v>
      </c>
      <c r="F533">
        <f>-SUM($E$27:E533)</f>
        <v>20502.809471075259</v>
      </c>
    </row>
    <row r="534" spans="1:6" x14ac:dyDescent="0.25">
      <c r="A534">
        <v>508</v>
      </c>
      <c r="E534">
        <f>(PI()*($E$22-(SUM($E$27:E533)/($O$6*$D$17*$O$16))-$E$24)*$D$6)/((1/(2*$D$18))*LN($D$8/$D$7)+1/($D$9*$D$8)+1/($D$19*$D$7))</f>
        <v>-21.213694555399957</v>
      </c>
      <c r="F534">
        <f>-SUM($E$27:E534)</f>
        <v>20524.023165630661</v>
      </c>
    </row>
    <row r="535" spans="1:6" x14ac:dyDescent="0.25">
      <c r="A535">
        <v>509</v>
      </c>
      <c r="E535">
        <f>(PI()*($E$22-(SUM($E$27:E534)/($O$6*$D$17*$O$16))-$E$24)*$D$6)/((1/(2*$D$18))*LN($D$8/$D$7)+1/($D$9*$D$8)+1/($D$19*$D$7))</f>
        <v>-21.164614012420721</v>
      </c>
      <c r="F535">
        <f>-SUM($E$27:E535)</f>
        <v>20545.187779643082</v>
      </c>
    </row>
    <row r="536" spans="1:6" x14ac:dyDescent="0.25">
      <c r="A536">
        <v>510</v>
      </c>
      <c r="E536">
        <f>(PI()*($E$22-(SUM($E$27:E535)/($O$6*$D$17*$O$16))-$E$24)*$D$6)/((1/(2*$D$18))*LN($D$8/$D$7)+1/($D$9*$D$8)+1/($D$19*$D$7))</f>
        <v>-21.115647023433361</v>
      </c>
      <c r="F536">
        <f>-SUM($E$27:E536)</f>
        <v>20566.303426666516</v>
      </c>
    </row>
    <row r="537" spans="1:6" x14ac:dyDescent="0.25">
      <c r="A537">
        <v>511</v>
      </c>
      <c r="E537">
        <f>(PI()*($E$22-(SUM($E$27:E536)/($O$6*$D$17*$O$16))-$E$24)*$D$6)/((1/(2*$D$18))*LN($D$8/$D$7)+1/($D$9*$D$8)+1/($D$19*$D$7))</f>
        <v>-21.066793325716464</v>
      </c>
      <c r="F537">
        <f>-SUM($E$27:E537)</f>
        <v>20587.370219992234</v>
      </c>
    </row>
    <row r="538" spans="1:6" x14ac:dyDescent="0.25">
      <c r="A538">
        <v>512</v>
      </c>
      <c r="E538">
        <f>(PI()*($E$22-(SUM($E$27:E537)/($O$6*$D$17*$O$16))-$E$24)*$D$6)/((1/(2*$D$18))*LN($D$8/$D$7)+1/($D$9*$D$8)+1/($D$19*$D$7))</f>
        <v>-21.018052657156481</v>
      </c>
      <c r="F538">
        <f>-SUM($E$27:E538)</f>
        <v>20608.38827264939</v>
      </c>
    </row>
    <row r="539" spans="1:6" x14ac:dyDescent="0.25">
      <c r="A539">
        <v>513</v>
      </c>
      <c r="E539">
        <f>(PI()*($E$22-(SUM($E$27:E538)/($O$6*$D$17*$O$16))-$E$24)*$D$6)/((1/(2*$D$18))*LN($D$8/$D$7)+1/($D$9*$D$8)+1/($D$19*$D$7))</f>
        <v>-20.969424756246269</v>
      </c>
      <c r="F539">
        <f>-SUM($E$27:E539)</f>
        <v>20629.357697405638</v>
      </c>
    </row>
    <row r="540" spans="1:6" x14ac:dyDescent="0.25">
      <c r="A540">
        <v>514</v>
      </c>
      <c r="E540">
        <f>(PI()*($E$22-(SUM($E$27:E539)/($O$6*$D$17*$O$16))-$E$24)*$D$6)/((1/(2*$D$18))*LN($D$8/$D$7)+1/($D$9*$D$8)+1/($D$19*$D$7))</f>
        <v>-20.920909362083741</v>
      </c>
      <c r="F540">
        <f>-SUM($E$27:E540)</f>
        <v>20650.278606767723</v>
      </c>
    </row>
    <row r="541" spans="1:6" x14ac:dyDescent="0.25">
      <c r="A541">
        <v>515</v>
      </c>
      <c r="E541">
        <f>(PI()*($E$22-(SUM($E$27:E540)/($O$6*$D$17*$O$16))-$E$24)*$D$6)/((1/(2*$D$18))*LN($D$8/$D$7)+1/($D$9*$D$8)+1/($D$19*$D$7))</f>
        <v>-20.872506214370404</v>
      </c>
      <c r="F541">
        <f>-SUM($E$27:E541)</f>
        <v>20671.151112982094</v>
      </c>
    </row>
    <row r="542" spans="1:6" x14ac:dyDescent="0.25">
      <c r="A542">
        <v>516</v>
      </c>
      <c r="E542">
        <f>(PI()*($E$22-(SUM($E$27:E541)/($O$6*$D$17*$O$16))-$E$24)*$D$6)/((1/(2*$D$18))*LN($D$8/$D$7)+1/($D$9*$D$8)+1/($D$19*$D$7))</f>
        <v>-20.824215053410047</v>
      </c>
      <c r="F542">
        <f>-SUM($E$27:E542)</f>
        <v>20691.975328035503</v>
      </c>
    </row>
    <row r="543" spans="1:6" x14ac:dyDescent="0.25">
      <c r="A543">
        <v>517</v>
      </c>
      <c r="E543">
        <f>(PI()*($E$22-(SUM($E$27:E542)/($O$6*$D$17*$O$16))-$E$24)*$D$6)/((1/(2*$D$18))*LN($D$8/$D$7)+1/($D$9*$D$8)+1/($D$19*$D$7))</f>
        <v>-20.776035620107258</v>
      </c>
      <c r="F543">
        <f>-SUM($E$27:E543)</f>
        <v>20712.75136365561</v>
      </c>
    </row>
    <row r="544" spans="1:6" x14ac:dyDescent="0.25">
      <c r="A544">
        <v>518</v>
      </c>
      <c r="E544">
        <f>(PI()*($E$22-(SUM($E$27:E543)/($O$6*$D$17*$O$16))-$E$24)*$D$6)/((1/(2*$D$18))*LN($D$8/$D$7)+1/($D$9*$D$8)+1/($D$19*$D$7))</f>
        <v>-20.727967655966076</v>
      </c>
      <c r="F544">
        <f>-SUM($E$27:E544)</f>
        <v>20733.479331311577</v>
      </c>
    </row>
    <row r="545" spans="1:6" x14ac:dyDescent="0.25">
      <c r="A545">
        <v>519</v>
      </c>
      <c r="E545">
        <f>(PI()*($E$22-(SUM($E$27:E544)/($O$6*$D$17*$O$16))-$E$24)*$D$6)/((1/(2*$D$18))*LN($D$8/$D$7)+1/($D$9*$D$8)+1/($D$19*$D$7))</f>
        <v>-20.68001090308864</v>
      </c>
      <c r="F545">
        <f>-SUM($E$27:E545)</f>
        <v>20754.159342214665</v>
      </c>
    </row>
    <row r="546" spans="1:6" x14ac:dyDescent="0.25">
      <c r="A546">
        <v>520</v>
      </c>
      <c r="E546">
        <f>(PI()*($E$22-(SUM($E$27:E545)/($O$6*$D$17*$O$16))-$E$24)*$D$6)/((1/(2*$D$18))*LN($D$8/$D$7)+1/($D$9*$D$8)+1/($D$19*$D$7))</f>
        <v>-20.632165104173723</v>
      </c>
      <c r="F546">
        <f>-SUM($E$27:E546)</f>
        <v>20774.791507318838</v>
      </c>
    </row>
    <row r="547" spans="1:6" x14ac:dyDescent="0.25">
      <c r="A547">
        <v>521</v>
      </c>
      <c r="E547">
        <f>(PI()*($E$22-(SUM($E$27:E546)/($O$6*$D$17*$O$16))-$E$24)*$D$6)/((1/(2*$D$18))*LN($D$8/$D$7)+1/($D$9*$D$8)+1/($D$19*$D$7))</f>
        <v>-20.584430002515429</v>
      </c>
      <c r="F547">
        <f>-SUM($E$27:E547)</f>
        <v>20795.375937321354</v>
      </c>
    </row>
    <row r="548" spans="1:6" x14ac:dyDescent="0.25">
      <c r="A548">
        <v>522</v>
      </c>
      <c r="E548">
        <f>(PI()*($E$22-(SUM($E$27:E547)/($O$6*$D$17*$O$16))-$E$24)*$D$6)/((1/(2*$D$18))*LN($D$8/$D$7)+1/($D$9*$D$8)+1/($D$19*$D$7))</f>
        <v>-20.536805342001767</v>
      </c>
      <c r="F548">
        <f>-SUM($E$27:E548)</f>
        <v>20815.912742663357</v>
      </c>
    </row>
    <row r="549" spans="1:6" x14ac:dyDescent="0.25">
      <c r="A549">
        <v>523</v>
      </c>
      <c r="E549">
        <f>(PI()*($E$22-(SUM($E$27:E548)/($O$6*$D$17*$O$16))-$E$24)*$D$6)/((1/(2*$D$18))*LN($D$8/$D$7)+1/($D$9*$D$8)+1/($D$19*$D$7))</f>
        <v>-20.48929086711329</v>
      </c>
      <c r="F549">
        <f>-SUM($E$27:E549)</f>
        <v>20836.40203353047</v>
      </c>
    </row>
    <row r="550" spans="1:6" x14ac:dyDescent="0.25">
      <c r="A550">
        <v>524</v>
      </c>
      <c r="E550">
        <f>(PI()*($E$22-(SUM($E$27:E549)/($O$6*$D$17*$O$16))-$E$24)*$D$6)/((1/(2*$D$18))*LN($D$8/$D$7)+1/($D$9*$D$8)+1/($D$19*$D$7))</f>
        <v>-20.441886322921746</v>
      </c>
      <c r="F550">
        <f>-SUM($E$27:E550)</f>
        <v>20856.843919853392</v>
      </c>
    </row>
    <row r="551" spans="1:6" x14ac:dyDescent="0.25">
      <c r="A551">
        <v>525</v>
      </c>
      <c r="E551">
        <f>(PI()*($E$22-(SUM($E$27:E550)/($O$6*$D$17*$O$16))-$E$24)*$D$6)/((1/(2*$D$18))*LN($D$8/$D$7)+1/($D$9*$D$8)+1/($D$19*$D$7))</f>
        <v>-20.394591455088676</v>
      </c>
      <c r="F551">
        <f>-SUM($E$27:E551)</f>
        <v>20877.238511308482</v>
      </c>
    </row>
    <row r="552" spans="1:6" x14ac:dyDescent="0.25">
      <c r="A552">
        <v>526</v>
      </c>
      <c r="E552">
        <f>(PI()*($E$22-(SUM($E$27:E551)/($O$6*$D$17*$O$16))-$E$24)*$D$6)/((1/(2*$D$18))*LN($D$8/$D$7)+1/($D$9*$D$8)+1/($D$19*$D$7))</f>
        <v>-20.347406009864066</v>
      </c>
      <c r="F552">
        <f>-SUM($E$27:E552)</f>
        <v>20897.585917318345</v>
      </c>
    </row>
    <row r="553" spans="1:6" x14ac:dyDescent="0.25">
      <c r="A553">
        <v>527</v>
      </c>
      <c r="E553">
        <f>(PI()*($E$22-(SUM($E$27:E552)/($O$6*$D$17*$O$16))-$E$24)*$D$6)/((1/(2*$D$18))*LN($D$8/$D$7)+1/($D$9*$D$8)+1/($D$19*$D$7))</f>
        <v>-20.30032973408499</v>
      </c>
      <c r="F553">
        <f>-SUM($E$27:E553)</f>
        <v>20917.886247052429</v>
      </c>
    </row>
    <row r="554" spans="1:6" x14ac:dyDescent="0.25">
      <c r="A554">
        <v>528</v>
      </c>
      <c r="E554">
        <f>(PI()*($E$22-(SUM($E$27:E553)/($O$6*$D$17*$O$16))-$E$24)*$D$6)/((1/(2*$D$18))*LN($D$8/$D$7)+1/($D$9*$D$8)+1/($D$19*$D$7))</f>
        <v>-20.253362375174248</v>
      </c>
      <c r="F554">
        <f>-SUM($E$27:E554)</f>
        <v>20938.139609427602</v>
      </c>
    </row>
    <row r="555" spans="1:6" x14ac:dyDescent="0.25">
      <c r="A555">
        <v>529</v>
      </c>
      <c r="E555">
        <f>(PI()*($E$22-(SUM($E$27:E554)/($O$6*$D$17*$O$16))-$E$24)*$D$6)/((1/(2*$D$18))*LN($D$8/$D$7)+1/($D$9*$D$8)+1/($D$19*$D$7))</f>
        <v>-20.206503681139001</v>
      </c>
      <c r="F555">
        <f>-SUM($E$27:E555)</f>
        <v>20958.346113108742</v>
      </c>
    </row>
    <row r="556" spans="1:6" x14ac:dyDescent="0.25">
      <c r="A556">
        <v>530</v>
      </c>
      <c r="E556">
        <f>(PI()*($E$22-(SUM($E$27:E555)/($O$6*$D$17*$O$16))-$E$24)*$D$6)/((1/(2*$D$18))*LN($D$8/$D$7)+1/($D$9*$D$8)+1/($D$19*$D$7))</f>
        <v>-20.159753400569425</v>
      </c>
      <c r="F556">
        <f>-SUM($E$27:E556)</f>
        <v>20978.505866509313</v>
      </c>
    </row>
    <row r="557" spans="1:6" x14ac:dyDescent="0.25">
      <c r="A557">
        <v>531</v>
      </c>
      <c r="E557">
        <f>(PI()*($E$22-(SUM($E$27:E556)/($O$6*$D$17*$O$16))-$E$24)*$D$6)/((1/(2*$D$18))*LN($D$8/$D$7)+1/($D$9*$D$8)+1/($D$19*$D$7))</f>
        <v>-20.113111282637373</v>
      </c>
      <c r="F557">
        <f>-SUM($E$27:E557)</f>
        <v>20998.61897779195</v>
      </c>
    </row>
    <row r="558" spans="1:6" x14ac:dyDescent="0.25">
      <c r="A558">
        <v>532</v>
      </c>
      <c r="E558">
        <f>(PI()*($E$22-(SUM($E$27:E557)/($O$6*$D$17*$O$16))-$E$24)*$D$6)/((1/(2*$D$18))*LN($D$8/$D$7)+1/($D$9*$D$8)+1/($D$19*$D$7))</f>
        <v>-20.066577077095019</v>
      </c>
      <c r="F558">
        <f>-SUM($E$27:E558)</f>
        <v>21018.685554869044</v>
      </c>
    </row>
    <row r="559" spans="1:6" x14ac:dyDescent="0.25">
      <c r="A559">
        <v>533</v>
      </c>
      <c r="E559">
        <f>(PI()*($E$22-(SUM($E$27:E558)/($O$6*$D$17*$O$16))-$E$24)*$D$6)/((1/(2*$D$18))*LN($D$8/$D$7)+1/($D$9*$D$8)+1/($D$19*$D$7))</f>
        <v>-20.02015053427353</v>
      </c>
      <c r="F559">
        <f>-SUM($E$27:E559)</f>
        <v>21038.705705403318</v>
      </c>
    </row>
    <row r="560" spans="1:6" x14ac:dyDescent="0.25">
      <c r="A560">
        <v>534</v>
      </c>
      <c r="E560">
        <f>(PI()*($E$22-(SUM($E$27:E559)/($O$6*$D$17*$O$16))-$E$24)*$D$6)/((1/(2*$D$18))*LN($D$8/$D$7)+1/($D$9*$D$8)+1/($D$19*$D$7))</f>
        <v>-19.973831405081665</v>
      </c>
      <c r="F560">
        <f>-SUM($E$27:E560)</f>
        <v>21058.679536808399</v>
      </c>
    </row>
    <row r="561" spans="1:6" x14ac:dyDescent="0.25">
      <c r="A561">
        <v>535</v>
      </c>
      <c r="E561">
        <f>(PI()*($E$22-(SUM($E$27:E560)/($O$6*$D$17*$O$16))-$E$24)*$D$6)/((1/(2*$D$18))*LN($D$8/$D$7)+1/($D$9*$D$8)+1/($D$19*$D$7))</f>
        <v>-19.927619441004552</v>
      </c>
      <c r="F561">
        <f>-SUM($E$27:E561)</f>
        <v>21078.607156249403</v>
      </c>
    </row>
    <row r="562" spans="1:6" x14ac:dyDescent="0.25">
      <c r="A562">
        <v>536</v>
      </c>
      <c r="E562">
        <f>(PI()*($E$22-(SUM($E$27:E561)/($O$6*$D$17*$O$16))-$E$24)*$D$6)/((1/(2*$D$18))*LN($D$8/$D$7)+1/($D$9*$D$8)+1/($D$19*$D$7))</f>
        <v>-19.88151439410224</v>
      </c>
      <c r="F562">
        <f>-SUM($E$27:E562)</f>
        <v>21098.488670643506</v>
      </c>
    </row>
    <row r="563" spans="1:6" x14ac:dyDescent="0.25">
      <c r="A563">
        <v>537</v>
      </c>
      <c r="E563">
        <f>(PI()*($E$22-(SUM($E$27:E562)/($O$6*$D$17*$O$16))-$E$24)*$D$6)/((1/(2*$D$18))*LN($D$8/$D$7)+1/($D$9*$D$8)+1/($D$19*$D$7))</f>
        <v>-19.835516017008434</v>
      </c>
      <c r="F563">
        <f>-SUM($E$27:E563)</f>
        <v>21118.324186660513</v>
      </c>
    </row>
    <row r="564" spans="1:6" x14ac:dyDescent="0.25">
      <c r="A564">
        <v>538</v>
      </c>
      <c r="E564">
        <f>(PI()*($E$22-(SUM($E$27:E563)/($O$6*$D$17*$O$16))-$E$24)*$D$6)/((1/(2*$D$18))*LN($D$8/$D$7)+1/($D$9*$D$8)+1/($D$19*$D$7))</f>
        <v>-19.789624062929171</v>
      </c>
      <c r="F564">
        <f>-SUM($E$27:E564)</f>
        <v>21138.113810723444</v>
      </c>
    </row>
    <row r="565" spans="1:6" x14ac:dyDescent="0.25">
      <c r="A565">
        <v>539</v>
      </c>
      <c r="E565">
        <f>(PI()*($E$22-(SUM($E$27:E564)/($O$6*$D$17*$O$16))-$E$24)*$D$6)/((1/(2*$D$18))*LN($D$8/$D$7)+1/($D$9*$D$8)+1/($D$19*$D$7))</f>
        <v>-19.743838285641438</v>
      </c>
      <c r="F565">
        <f>-SUM($E$27:E565)</f>
        <v>21157.857649009085</v>
      </c>
    </row>
    <row r="566" spans="1:6" x14ac:dyDescent="0.25">
      <c r="A566">
        <v>540</v>
      </c>
      <c r="E566">
        <f>(PI()*($E$22-(SUM($E$27:E565)/($O$6*$D$17*$O$16))-$E$24)*$D$6)/((1/(2*$D$18))*LN($D$8/$D$7)+1/($D$9*$D$8)+1/($D$19*$D$7))</f>
        <v>-19.698158439491916</v>
      </c>
      <c r="F566">
        <f>-SUM($E$27:E566)</f>
        <v>21177.555807448578</v>
      </c>
    </row>
    <row r="567" spans="1:6" x14ac:dyDescent="0.25">
      <c r="A567">
        <v>541</v>
      </c>
      <c r="E567">
        <f>(PI()*($E$22-(SUM($E$27:E566)/($O$6*$D$17*$O$16))-$E$24)*$D$6)/((1/(2*$D$18))*LN($D$8/$D$7)+1/($D$9*$D$8)+1/($D$19*$D$7))</f>
        <v>-19.652584279395644</v>
      </c>
      <c r="F567">
        <f>-SUM($E$27:E567)</f>
        <v>21197.208391727974</v>
      </c>
    </row>
    <row r="568" spans="1:6" x14ac:dyDescent="0.25">
      <c r="A568">
        <v>542</v>
      </c>
      <c r="E568">
        <f>(PI()*($E$22-(SUM($E$27:E567)/($O$6*$D$17*$O$16))-$E$24)*$D$6)/((1/(2*$D$18))*LN($D$8/$D$7)+1/($D$9*$D$8)+1/($D$19*$D$7))</f>
        <v>-19.607115560834671</v>
      </c>
      <c r="F568">
        <f>-SUM($E$27:E568)</f>
        <v>21216.815507288808</v>
      </c>
    </row>
    <row r="569" spans="1:6" x14ac:dyDescent="0.25">
      <c r="A569">
        <v>543</v>
      </c>
      <c r="E569">
        <f>(PI()*($E$22-(SUM($E$27:E568)/($O$6*$D$17*$O$16))-$E$24)*$D$6)/((1/(2*$D$18))*LN($D$8/$D$7)+1/($D$9*$D$8)+1/($D$19*$D$7))</f>
        <v>-19.561752039856788</v>
      </c>
      <c r="F569">
        <f>-SUM($E$27:E569)</f>
        <v>21236.377259328663</v>
      </c>
    </row>
    <row r="570" spans="1:6" x14ac:dyDescent="0.25">
      <c r="A570">
        <v>544</v>
      </c>
      <c r="E570">
        <f>(PI()*($E$22-(SUM($E$27:E569)/($O$6*$D$17*$O$16))-$E$24)*$D$6)/((1/(2*$D$18))*LN($D$8/$D$7)+1/($D$9*$D$8)+1/($D$19*$D$7))</f>
        <v>-19.516493473074185</v>
      </c>
      <c r="F570">
        <f>-SUM($E$27:E570)</f>
        <v>21255.893752801738</v>
      </c>
    </row>
    <row r="571" spans="1:6" x14ac:dyDescent="0.25">
      <c r="A571">
        <v>545</v>
      </c>
      <c r="E571">
        <f>(PI()*($E$22-(SUM($E$27:E570)/($O$6*$D$17*$O$16))-$E$24)*$D$6)/((1/(2*$D$18))*LN($D$8/$D$7)+1/($D$9*$D$8)+1/($D$19*$D$7))</f>
        <v>-19.471339617662171</v>
      </c>
      <c r="F571">
        <f>-SUM($E$27:E571)</f>
        <v>21275.365092419401</v>
      </c>
    </row>
    <row r="572" spans="1:6" x14ac:dyDescent="0.25">
      <c r="A572">
        <v>546</v>
      </c>
      <c r="E572">
        <f>(PI()*($E$22-(SUM($E$27:E571)/($O$6*$D$17*$O$16))-$E$24)*$D$6)/((1/(2*$D$18))*LN($D$8/$D$7)+1/($D$9*$D$8)+1/($D$19*$D$7))</f>
        <v>-19.426290231357854</v>
      </c>
      <c r="F572">
        <f>-SUM($E$27:E572)</f>
        <v>21294.791382650757</v>
      </c>
    </row>
    <row r="573" spans="1:6" x14ac:dyDescent="0.25">
      <c r="A573">
        <v>547</v>
      </c>
      <c r="E573">
        <f>(PI()*($E$22-(SUM($E$27:E572)/($O$6*$D$17*$O$16))-$E$24)*$D$6)/((1/(2*$D$18))*LN($D$8/$D$7)+1/($D$9*$D$8)+1/($D$19*$D$7))</f>
        <v>-19.38134507245886</v>
      </c>
      <c r="F573">
        <f>-SUM($E$27:E573)</f>
        <v>21314.172727723217</v>
      </c>
    </row>
    <row r="574" spans="1:6" x14ac:dyDescent="0.25">
      <c r="A574">
        <v>548</v>
      </c>
      <c r="E574">
        <f>(PI()*($E$22-(SUM($E$27:E573)/($O$6*$D$17*$O$16))-$E$24)*$D$6)/((1/(2*$D$18))*LN($D$8/$D$7)+1/($D$9*$D$8)+1/($D$19*$D$7))</f>
        <v>-19.336503899822002</v>
      </c>
      <c r="F574">
        <f>-SUM($E$27:E574)</f>
        <v>21333.50923162304</v>
      </c>
    </row>
    <row r="575" spans="1:6" x14ac:dyDescent="0.25">
      <c r="A575">
        <v>549</v>
      </c>
      <c r="E575">
        <f>(PI()*($E$22-(SUM($E$27:E574)/($O$6*$D$17*$O$16))-$E$24)*$D$6)/((1/(2*$D$18))*LN($D$8/$D$7)+1/($D$9*$D$8)+1/($D$19*$D$7))</f>
        <v>-19.291766472862033</v>
      </c>
      <c r="F575">
        <f>-SUM($E$27:E575)</f>
        <v>21352.800998095903</v>
      </c>
    </row>
    <row r="576" spans="1:6" x14ac:dyDescent="0.25">
      <c r="A576">
        <v>550</v>
      </c>
      <c r="E576">
        <f>(PI()*($E$22-(SUM($E$27:E575)/($O$6*$D$17*$O$16))-$E$24)*$D$6)/((1/(2*$D$18))*LN($D$8/$D$7)+1/($D$9*$D$8)+1/($D$19*$D$7))</f>
        <v>-19.247132551550305</v>
      </c>
      <c r="F576">
        <f>-SUM($E$27:E576)</f>
        <v>21372.048130647454</v>
      </c>
    </row>
    <row r="577" spans="1:6" x14ac:dyDescent="0.25">
      <c r="A577">
        <v>551</v>
      </c>
      <c r="E577">
        <f>(PI()*($E$22-(SUM($E$27:E576)/($O$6*$D$17*$O$16))-$E$24)*$D$6)/((1/(2*$D$18))*LN($D$8/$D$7)+1/($D$9*$D$8)+1/($D$19*$D$7))</f>
        <v>-19.202601896413533</v>
      </c>
      <c r="F577">
        <f>-SUM($E$27:E577)</f>
        <v>21391.250732543867</v>
      </c>
    </row>
    <row r="578" spans="1:6" x14ac:dyDescent="0.25">
      <c r="A578">
        <v>552</v>
      </c>
      <c r="E578">
        <f>(PI()*($E$22-(SUM($E$27:E577)/($O$6*$D$17*$O$16))-$E$24)*$D$6)/((1/(2*$D$18))*LN($D$8/$D$7)+1/($D$9*$D$8)+1/($D$19*$D$7))</f>
        <v>-19.158174268532459</v>
      </c>
      <c r="F578">
        <f>-SUM($E$27:E578)</f>
        <v>21410.408906812401</v>
      </c>
    </row>
    <row r="579" spans="1:6" x14ac:dyDescent="0.25">
      <c r="A579">
        <v>553</v>
      </c>
      <c r="E579">
        <f>(PI()*($E$22-(SUM($E$27:E578)/($O$6*$D$17*$O$16))-$E$24)*$D$6)/((1/(2*$D$18))*LN($D$8/$D$7)+1/($D$9*$D$8)+1/($D$19*$D$7))</f>
        <v>-19.113849429540608</v>
      </c>
      <c r="F579">
        <f>-SUM($E$27:E579)</f>
        <v>21429.522756241942</v>
      </c>
    </row>
    <row r="580" spans="1:6" x14ac:dyDescent="0.25">
      <c r="A580">
        <v>554</v>
      </c>
      <c r="E580">
        <f>(PI()*($E$22-(SUM($E$27:E579)/($O$6*$D$17*$O$16))-$E$24)*$D$6)/((1/(2*$D$18))*LN($D$8/$D$7)+1/($D$9*$D$8)+1/($D$19*$D$7))</f>
        <v>-19.069627141622995</v>
      </c>
      <c r="F580">
        <f>-SUM($E$27:E580)</f>
        <v>21448.592383383566</v>
      </c>
    </row>
    <row r="581" spans="1:6" x14ac:dyDescent="0.25">
      <c r="A581">
        <v>555</v>
      </c>
      <c r="E581">
        <f>(PI()*($E$22-(SUM($E$27:E580)/($O$6*$D$17*$O$16))-$E$24)*$D$6)/((1/(2*$D$18))*LN($D$8/$D$7)+1/($D$9*$D$8)+1/($D$19*$D$7))</f>
        <v>-19.025507167514842</v>
      </c>
      <c r="F581">
        <f>-SUM($E$27:E581)</f>
        <v>21467.617890551082</v>
      </c>
    </row>
    <row r="582" spans="1:6" x14ac:dyDescent="0.25">
      <c r="A582">
        <v>556</v>
      </c>
      <c r="E582">
        <f>(PI()*($E$22-(SUM($E$27:E581)/($O$6*$D$17*$O$16))-$E$24)*$D$6)/((1/(2*$D$18))*LN($D$8/$D$7)+1/($D$9*$D$8)+1/($D$19*$D$7))</f>
        <v>-18.98148927050033</v>
      </c>
      <c r="F582">
        <f>-SUM($E$27:E582)</f>
        <v>21486.599379821582</v>
      </c>
    </row>
    <row r="583" spans="1:6" x14ac:dyDescent="0.25">
      <c r="A583">
        <v>557</v>
      </c>
      <c r="E583">
        <f>(PI()*($E$22-(SUM($E$27:E582)/($O$6*$D$17*$O$16))-$E$24)*$D$6)/((1/(2*$D$18))*LN($D$8/$D$7)+1/($D$9*$D$8)+1/($D$19*$D$7))</f>
        <v>-18.937573214411291</v>
      </c>
      <c r="F583">
        <f>-SUM($E$27:E583)</f>
        <v>21505.536953035993</v>
      </c>
    </row>
    <row r="584" spans="1:6" x14ac:dyDescent="0.25">
      <c r="A584">
        <v>558</v>
      </c>
      <c r="E584">
        <f>(PI()*($E$22-(SUM($E$27:E583)/($O$6*$D$17*$O$16))-$E$24)*$D$6)/((1/(2*$D$18))*LN($D$8/$D$7)+1/($D$9*$D$8)+1/($D$19*$D$7))</f>
        <v>-18.893758763625975</v>
      </c>
      <c r="F584">
        <f>-SUM($E$27:E584)</f>
        <v>21524.430711799618</v>
      </c>
    </row>
    <row r="585" spans="1:6" x14ac:dyDescent="0.25">
      <c r="A585">
        <v>559</v>
      </c>
      <c r="E585">
        <f>(PI()*($E$22-(SUM($E$27:E584)/($O$6*$D$17*$O$16))-$E$24)*$D$6)/((1/(2*$D$18))*LN($D$8/$D$7)+1/($D$9*$D$8)+1/($D$19*$D$7))</f>
        <v>-18.850045683067766</v>
      </c>
      <c r="F585">
        <f>-SUM($E$27:E585)</f>
        <v>21543.280757482684</v>
      </c>
    </row>
    <row r="586" spans="1:6" x14ac:dyDescent="0.25">
      <c r="A586">
        <v>560</v>
      </c>
      <c r="E586">
        <f>(PI()*($E$22-(SUM($E$27:E585)/($O$6*$D$17*$O$16))-$E$24)*$D$6)/((1/(2*$D$18))*LN($D$8/$D$7)+1/($D$9*$D$8)+1/($D$19*$D$7))</f>
        <v>-18.806433738203939</v>
      </c>
      <c r="F586">
        <f>-SUM($E$27:E586)</f>
        <v>21562.08719122089</v>
      </c>
    </row>
    <row r="587" spans="1:6" x14ac:dyDescent="0.25">
      <c r="A587">
        <v>561</v>
      </c>
      <c r="E587">
        <f>(PI()*($E$22-(SUM($E$27:E586)/($O$6*$D$17*$O$16))-$E$24)*$D$6)/((1/(2*$D$18))*LN($D$8/$D$7)+1/($D$9*$D$8)+1/($D$19*$D$7))</f>
        <v>-18.762922695044356</v>
      </c>
      <c r="F587">
        <f>-SUM($E$27:E587)</f>
        <v>21580.850113915934</v>
      </c>
    </row>
    <row r="588" spans="1:6" x14ac:dyDescent="0.25">
      <c r="A588">
        <v>562</v>
      </c>
      <c r="E588">
        <f>(PI()*($E$22-(SUM($E$27:E587)/($O$6*$D$17*$O$16))-$E$24)*$D$6)/((1/(2*$D$18))*LN($D$8/$D$7)+1/($D$9*$D$8)+1/($D$19*$D$7))</f>
        <v>-18.719512320140293</v>
      </c>
      <c r="F588">
        <f>-SUM($E$27:E588)</f>
        <v>21599.569626236076</v>
      </c>
    </row>
    <row r="589" spans="1:6" x14ac:dyDescent="0.25">
      <c r="A589">
        <v>563</v>
      </c>
      <c r="E589">
        <f>(PI()*($E$22-(SUM($E$27:E588)/($O$6*$D$17*$O$16))-$E$24)*$D$6)/((1/(2*$D$18))*LN($D$8/$D$7)+1/($D$9*$D$8)+1/($D$19*$D$7))</f>
        <v>-18.676202380583103</v>
      </c>
      <c r="F589">
        <f>-SUM($E$27:E589)</f>
        <v>21618.245828616658</v>
      </c>
    </row>
    <row r="590" spans="1:6" x14ac:dyDescent="0.25">
      <c r="A590">
        <v>564</v>
      </c>
      <c r="E590">
        <f>(PI()*($E$22-(SUM($E$27:E589)/($O$6*$D$17*$O$16))-$E$24)*$D$6)/((1/(2*$D$18))*LN($D$8/$D$7)+1/($D$9*$D$8)+1/($D$19*$D$7))</f>
        <v>-18.632992644003028</v>
      </c>
      <c r="F590">
        <f>-SUM($E$27:E590)</f>
        <v>21636.878821260663</v>
      </c>
    </row>
    <row r="591" spans="1:6" x14ac:dyDescent="0.25">
      <c r="A591">
        <v>565</v>
      </c>
      <c r="E591">
        <f>(PI()*($E$22-(SUM($E$27:E590)/($O$6*$D$17*$O$16))-$E$24)*$D$6)/((1/(2*$D$18))*LN($D$8/$D$7)+1/($D$9*$D$8)+1/($D$19*$D$7))</f>
        <v>-18.589882878567895</v>
      </c>
      <c r="F591">
        <f>-SUM($E$27:E591)</f>
        <v>21655.468704139232</v>
      </c>
    </row>
    <row r="592" spans="1:6" x14ac:dyDescent="0.25">
      <c r="A592">
        <v>566</v>
      </c>
      <c r="E592">
        <f>(PI()*($E$22-(SUM($E$27:E591)/($O$6*$D$17*$O$16))-$E$24)*$D$6)/((1/(2*$D$18))*LN($D$8/$D$7)+1/($D$9*$D$8)+1/($D$19*$D$7))</f>
        <v>-18.546872852981938</v>
      </c>
      <c r="F592">
        <f>-SUM($E$27:E592)</f>
        <v>21674.015576992213</v>
      </c>
    </row>
    <row r="593" spans="1:6" x14ac:dyDescent="0.25">
      <c r="A593">
        <v>567</v>
      </c>
      <c r="E593">
        <f>(PI()*($E$22-(SUM($E$27:E592)/($O$6*$D$17*$O$16))-$E$24)*$D$6)/((1/(2*$D$18))*LN($D$8/$D$7)+1/($D$9*$D$8)+1/($D$19*$D$7))</f>
        <v>-18.503962336484491</v>
      </c>
      <c r="F593">
        <f>-SUM($E$27:E593)</f>
        <v>21692.519539328696</v>
      </c>
    </row>
    <row r="594" spans="1:6" x14ac:dyDescent="0.25">
      <c r="A594">
        <v>568</v>
      </c>
      <c r="E594">
        <f>(PI()*($E$22-(SUM($E$27:E593)/($O$6*$D$17*$O$16))-$E$24)*$D$6)/((1/(2*$D$18))*LN($D$8/$D$7)+1/($D$9*$D$8)+1/($D$19*$D$7))</f>
        <v>-18.46115109884882</v>
      </c>
      <c r="F594">
        <f>-SUM($E$27:E594)</f>
        <v>21710.980690427543</v>
      </c>
    </row>
    <row r="595" spans="1:6" x14ac:dyDescent="0.25">
      <c r="A595">
        <v>569</v>
      </c>
      <c r="E595">
        <f>(PI()*($E$22-(SUM($E$27:E594)/($O$6*$D$17*$O$16))-$E$24)*$D$6)/((1/(2*$D$18))*LN($D$8/$D$7)+1/($D$9*$D$8)+1/($D$19*$D$7))</f>
        <v>-18.418438910380804</v>
      </c>
      <c r="F595">
        <f>-SUM($E$27:E595)</f>
        <v>21729.399129337922</v>
      </c>
    </row>
    <row r="596" spans="1:6" x14ac:dyDescent="0.25">
      <c r="A596">
        <v>570</v>
      </c>
      <c r="E596">
        <f>(PI()*($E$22-(SUM($E$27:E595)/($O$6*$D$17*$O$16))-$E$24)*$D$6)/((1/(2*$D$18))*LN($D$8/$D$7)+1/($D$9*$D$8)+1/($D$19*$D$7))</f>
        <v>-18.375825541917781</v>
      </c>
      <c r="F596">
        <f>-SUM($E$27:E596)</f>
        <v>21747.774954879838</v>
      </c>
    </row>
    <row r="597" spans="1:6" x14ac:dyDescent="0.25">
      <c r="A597">
        <v>571</v>
      </c>
      <c r="E597">
        <f>(PI()*($E$22-(SUM($E$27:E596)/($O$6*$D$17*$O$16))-$E$24)*$D$6)/((1/(2*$D$18))*LN($D$8/$D$7)+1/($D$9*$D$8)+1/($D$19*$D$7))</f>
        <v>-18.333310764827274</v>
      </c>
      <c r="F597">
        <f>-SUM($E$27:E597)</f>
        <v>21766.108265644667</v>
      </c>
    </row>
    <row r="598" spans="1:6" x14ac:dyDescent="0.25">
      <c r="A598">
        <v>572</v>
      </c>
      <c r="E598">
        <f>(PI()*($E$22-(SUM($E$27:E597)/($O$6*$D$17*$O$16))-$E$24)*$D$6)/((1/(2*$D$18))*LN($D$8/$D$7)+1/($D$9*$D$8)+1/($D$19*$D$7))</f>
        <v>-18.290894351005772</v>
      </c>
      <c r="F598">
        <f>-SUM($E$27:E598)</f>
        <v>21784.399159995672</v>
      </c>
    </row>
    <row r="599" spans="1:6" x14ac:dyDescent="0.25">
      <c r="A599">
        <v>573</v>
      </c>
      <c r="E599">
        <f>(PI()*($E$22-(SUM($E$27:E598)/($O$6*$D$17*$O$16))-$E$24)*$D$6)/((1/(2*$D$18))*LN($D$8/$D$7)+1/($D$9*$D$8)+1/($D$19*$D$7))</f>
        <v>-18.248576072877526</v>
      </c>
      <c r="F599">
        <f>-SUM($E$27:E599)</f>
        <v>21802.647736068549</v>
      </c>
    </row>
    <row r="600" spans="1:6" x14ac:dyDescent="0.25">
      <c r="A600">
        <v>574</v>
      </c>
      <c r="E600">
        <f>(PI()*($E$22-(SUM($E$27:E599)/($O$6*$D$17*$O$16))-$E$24)*$D$6)/((1/(2*$D$18))*LN($D$8/$D$7)+1/($D$9*$D$8)+1/($D$19*$D$7))</f>
        <v>-18.206355703393289</v>
      </c>
      <c r="F600">
        <f>-SUM($E$27:E600)</f>
        <v>21820.854091771944</v>
      </c>
    </row>
    <row r="601" spans="1:6" x14ac:dyDescent="0.25">
      <c r="A601">
        <v>575</v>
      </c>
      <c r="E601">
        <f>(PI()*($E$22-(SUM($E$27:E600)/($O$6*$D$17*$O$16))-$E$24)*$D$6)/((1/(2*$D$18))*LN($D$8/$D$7)+1/($D$9*$D$8)+1/($D$19*$D$7))</f>
        <v>-18.164233016029137</v>
      </c>
      <c r="F601">
        <f>-SUM($E$27:E601)</f>
        <v>21839.018324787972</v>
      </c>
    </row>
    <row r="602" spans="1:6" x14ac:dyDescent="0.25">
      <c r="A602">
        <v>576</v>
      </c>
      <c r="E602">
        <f>(PI()*($E$22-(SUM($E$27:E601)/($O$6*$D$17*$O$16))-$E$24)*$D$6)/((1/(2*$D$18))*LN($D$8/$D$7)+1/($D$9*$D$8)+1/($D$19*$D$7))</f>
        <v>-18.122207784785243</v>
      </c>
      <c r="F602">
        <f>-SUM($E$27:E602)</f>
        <v>21857.140532572757</v>
      </c>
    </row>
    <row r="603" spans="1:6" x14ac:dyDescent="0.25">
      <c r="A603">
        <v>577</v>
      </c>
      <c r="E603">
        <f>(PI()*($E$22-(SUM($E$27:E602)/($O$6*$D$17*$O$16))-$E$24)*$D$6)/((1/(2*$D$18))*LN($D$8/$D$7)+1/($D$9*$D$8)+1/($D$19*$D$7))</f>
        <v>-18.080279784184643</v>
      </c>
      <c r="F603">
        <f>-SUM($E$27:E603)</f>
        <v>21875.220812356943</v>
      </c>
    </row>
    <row r="604" spans="1:6" x14ac:dyDescent="0.25">
      <c r="A604">
        <v>578</v>
      </c>
      <c r="E604">
        <f>(PI()*($E$22-(SUM($E$27:E603)/($O$6*$D$17*$O$16))-$E$24)*$D$6)/((1/(2*$D$18))*LN($D$8/$D$7)+1/($D$9*$D$8)+1/($D$19*$D$7))</f>
        <v>-18.038448789272046</v>
      </c>
      <c r="F604">
        <f>-SUM($E$27:E604)</f>
        <v>21893.259261146217</v>
      </c>
    </row>
    <row r="605" spans="1:6" x14ac:dyDescent="0.25">
      <c r="A605">
        <v>579</v>
      </c>
      <c r="E605">
        <f>(PI()*($E$22-(SUM($E$27:E604)/($O$6*$D$17*$O$16))-$E$24)*$D$6)/((1/(2*$D$18))*LN($D$8/$D$7)+1/($D$9*$D$8)+1/($D$19*$D$7))</f>
        <v>-17.996714575612636</v>
      </c>
      <c r="F605">
        <f>-SUM($E$27:E605)</f>
        <v>21911.25597572183</v>
      </c>
    </row>
    <row r="606" spans="1:6" x14ac:dyDescent="0.25">
      <c r="A606">
        <v>580</v>
      </c>
      <c r="E606">
        <f>(PI()*($E$22-(SUM($E$27:E605)/($O$6*$D$17*$O$16))-$E$24)*$D$6)/((1/(2*$D$18))*LN($D$8/$D$7)+1/($D$9*$D$8)+1/($D$19*$D$7))</f>
        <v>-17.955076919290832</v>
      </c>
      <c r="F606">
        <f>-SUM($E$27:E606)</f>
        <v>21929.21105264112</v>
      </c>
    </row>
    <row r="607" spans="1:6" x14ac:dyDescent="0.25">
      <c r="A607">
        <v>581</v>
      </c>
      <c r="E607">
        <f>(PI()*($E$22-(SUM($E$27:E606)/($O$6*$D$17*$O$16))-$E$24)*$D$6)/((1/(2*$D$18))*LN($D$8/$D$7)+1/($D$9*$D$8)+1/($D$19*$D$7))</f>
        <v>-17.913535596909139</v>
      </c>
      <c r="F607">
        <f>-SUM($E$27:E607)</f>
        <v>21947.124588238028</v>
      </c>
    </row>
    <row r="608" spans="1:6" x14ac:dyDescent="0.25">
      <c r="A608">
        <v>582</v>
      </c>
      <c r="E608">
        <f>(PI()*($E$22-(SUM($E$27:E607)/($O$6*$D$17*$O$16))-$E$24)*$D$6)/((1/(2*$D$18))*LN($D$8/$D$7)+1/($D$9*$D$8)+1/($D$19*$D$7))</f>
        <v>-17.87209038558689</v>
      </c>
      <c r="F608">
        <f>-SUM($E$27:E608)</f>
        <v>21964.996678623615</v>
      </c>
    </row>
    <row r="609" spans="1:6" x14ac:dyDescent="0.25">
      <c r="A609">
        <v>583</v>
      </c>
      <c r="E609">
        <f>(PI()*($E$22-(SUM($E$27:E608)/($O$6*$D$17*$O$16))-$E$24)*$D$6)/((1/(2*$D$18))*LN($D$8/$D$7)+1/($D$9*$D$8)+1/($D$19*$D$7))</f>
        <v>-17.830741062959103</v>
      </c>
      <c r="F609">
        <f>-SUM($E$27:E609)</f>
        <v>21982.827419686575</v>
      </c>
    </row>
    <row r="610" spans="1:6" x14ac:dyDescent="0.25">
      <c r="A610">
        <v>584</v>
      </c>
      <c r="E610">
        <f>(PI()*($E$22-(SUM($E$27:E609)/($O$6*$D$17*$O$16))-$E$24)*$D$6)/((1/(2*$D$18))*LN($D$8/$D$7)+1/($D$9*$D$8)+1/($D$19*$D$7))</f>
        <v>-17.789487407175255</v>
      </c>
      <c r="F610">
        <f>-SUM($E$27:E610)</f>
        <v>22000.61690709375</v>
      </c>
    </row>
    <row r="611" spans="1:6" x14ac:dyDescent="0.25">
      <c r="A611">
        <v>585</v>
      </c>
      <c r="E611">
        <f>(PI()*($E$22-(SUM($E$27:E610)/($O$6*$D$17*$O$16))-$E$24)*$D$6)/((1/(2*$D$18))*LN($D$8/$D$7)+1/($D$9*$D$8)+1/($D$19*$D$7))</f>
        <v>-17.748329196898098</v>
      </c>
      <c r="F611">
        <f>-SUM($E$27:E611)</f>
        <v>22018.365236290647</v>
      </c>
    </row>
    <row r="612" spans="1:6" x14ac:dyDescent="0.25">
      <c r="A612">
        <v>586</v>
      </c>
      <c r="E612">
        <f>(PI()*($E$22-(SUM($E$27:E611)/($O$6*$D$17*$O$16))-$E$24)*$D$6)/((1/(2*$D$18))*LN($D$8/$D$7)+1/($D$9*$D$8)+1/($D$19*$D$7))</f>
        <v>-17.7072662113025</v>
      </c>
      <c r="F612">
        <f>-SUM($E$27:E612)</f>
        <v>22036.072502501949</v>
      </c>
    </row>
    <row r="613" spans="1:6" x14ac:dyDescent="0.25">
      <c r="A613">
        <v>587</v>
      </c>
      <c r="E613">
        <f>(PI()*($E$22-(SUM($E$27:E612)/($O$6*$D$17*$O$16))-$E$24)*$D$6)/((1/(2*$D$18))*LN($D$8/$D$7)+1/($D$9*$D$8)+1/($D$19*$D$7))</f>
        <v>-17.666298230074197</v>
      </c>
      <c r="F613">
        <f>-SUM($E$27:E613)</f>
        <v>22053.738800732022</v>
      </c>
    </row>
    <row r="614" spans="1:6" x14ac:dyDescent="0.25">
      <c r="A614">
        <v>588</v>
      </c>
      <c r="E614">
        <f>(PI()*($E$22-(SUM($E$27:E613)/($O$6*$D$17*$O$16))-$E$24)*$D$6)/((1/(2*$D$18))*LN($D$8/$D$7)+1/($D$9*$D$8)+1/($D$19*$D$7))</f>
        <v>-17.625425033408675</v>
      </c>
      <c r="F614">
        <f>-SUM($E$27:E614)</f>
        <v>22071.364225765432</v>
      </c>
    </row>
    <row r="615" spans="1:6" x14ac:dyDescent="0.25">
      <c r="A615">
        <v>589</v>
      </c>
      <c r="E615">
        <f>(PI()*($E$22-(SUM($E$27:E614)/($O$6*$D$17*$O$16))-$E$24)*$D$6)/((1/(2*$D$18))*LN($D$8/$D$7)+1/($D$9*$D$8)+1/($D$19*$D$7))</f>
        <v>-17.58464640200997</v>
      </c>
      <c r="F615">
        <f>-SUM($E$27:E615)</f>
        <v>22088.948872167442</v>
      </c>
    </row>
    <row r="616" spans="1:6" x14ac:dyDescent="0.25">
      <c r="A616">
        <v>590</v>
      </c>
      <c r="E616">
        <f>(PI()*($E$22-(SUM($E$27:E615)/($O$6*$D$17*$O$16))-$E$24)*$D$6)/((1/(2*$D$18))*LN($D$8/$D$7)+1/($D$9*$D$8)+1/($D$19*$D$7))</f>
        <v>-17.54396211708946</v>
      </c>
      <c r="F616">
        <f>-SUM($E$27:E616)</f>
        <v>22106.492834284531</v>
      </c>
    </row>
    <row r="617" spans="1:6" x14ac:dyDescent="0.25">
      <c r="A617">
        <v>591</v>
      </c>
      <c r="E617">
        <f>(PI()*($E$22-(SUM($E$27:E616)/($O$6*$D$17*$O$16))-$E$24)*$D$6)/((1/(2*$D$18))*LN($D$8/$D$7)+1/($D$9*$D$8)+1/($D$19*$D$7))</f>
        <v>-17.503371960364753</v>
      </c>
      <c r="F617">
        <f>-SUM($E$27:E617)</f>
        <v>22123.996206244894</v>
      </c>
    </row>
    <row r="618" spans="1:6" x14ac:dyDescent="0.25">
      <c r="A618">
        <v>592</v>
      </c>
      <c r="E618">
        <f>(PI()*($E$22-(SUM($E$27:E617)/($O$6*$D$17*$O$16))-$E$24)*$D$6)/((1/(2*$D$18))*LN($D$8/$D$7)+1/($D$9*$D$8)+1/($D$19*$D$7))</f>
        <v>-17.462875714058448</v>
      </c>
      <c r="F618">
        <f>-SUM($E$27:E618)</f>
        <v>22141.459081958954</v>
      </c>
    </row>
    <row r="619" spans="1:6" x14ac:dyDescent="0.25">
      <c r="A619">
        <v>593</v>
      </c>
      <c r="E619">
        <f>(PI()*($E$22-(SUM($E$27:E618)/($O$6*$D$17*$O$16))-$E$24)*$D$6)/((1/(2*$D$18))*LN($D$8/$D$7)+1/($D$9*$D$8)+1/($D$19*$D$7))</f>
        <v>-17.422473160897017</v>
      </c>
      <c r="F619">
        <f>-SUM($E$27:E619)</f>
        <v>22158.88155511985</v>
      </c>
    </row>
    <row r="620" spans="1:6" x14ac:dyDescent="0.25">
      <c r="A620">
        <v>594</v>
      </c>
      <c r="E620">
        <f>(PI()*($E$22-(SUM($E$27:E619)/($O$6*$D$17*$O$16))-$E$24)*$D$6)/((1/(2*$D$18))*LN($D$8/$D$7)+1/($D$9*$D$8)+1/($D$19*$D$7))</f>
        <v>-17.382164084109622</v>
      </c>
      <c r="F620">
        <f>-SUM($E$27:E620)</f>
        <v>22176.263719203958</v>
      </c>
    </row>
    <row r="621" spans="1:6" x14ac:dyDescent="0.25">
      <c r="A621">
        <v>595</v>
      </c>
      <c r="E621">
        <f>(PI()*($E$22-(SUM($E$27:E620)/($O$6*$D$17*$O$16))-$E$24)*$D$6)/((1/(2*$D$18))*LN($D$8/$D$7)+1/($D$9*$D$8)+1/($D$19*$D$7))</f>
        <v>-17.34194826742695</v>
      </c>
      <c r="F621">
        <f>-SUM($E$27:E621)</f>
        <v>22193.605667471384</v>
      </c>
    </row>
    <row r="622" spans="1:6" x14ac:dyDescent="0.25">
      <c r="A622">
        <v>596</v>
      </c>
      <c r="E622">
        <f>(PI()*($E$22-(SUM($E$27:E621)/($O$6*$D$17*$O$16))-$E$24)*$D$6)/((1/(2*$D$18))*LN($D$8/$D$7)+1/($D$9*$D$8)+1/($D$19*$D$7))</f>
        <v>-17.301825495080049</v>
      </c>
      <c r="F622">
        <f>-SUM($E$27:E622)</f>
        <v>22210.907492966464</v>
      </c>
    </row>
    <row r="623" spans="1:6" x14ac:dyDescent="0.25">
      <c r="A623">
        <v>597</v>
      </c>
      <c r="E623">
        <f>(PI()*($E$22-(SUM($E$27:E622)/($O$6*$D$17*$O$16))-$E$24)*$D$6)/((1/(2*$D$18))*LN($D$8/$D$7)+1/($D$9*$D$8)+1/($D$19*$D$7))</f>
        <v>-17.261795551799171</v>
      </c>
      <c r="F623">
        <f>-SUM($E$27:E623)</f>
        <v>22228.169288518264</v>
      </c>
    </row>
    <row r="624" spans="1:6" x14ac:dyDescent="0.25">
      <c r="A624">
        <v>598</v>
      </c>
      <c r="E624">
        <f>(PI()*($E$22-(SUM($E$27:E623)/($O$6*$D$17*$O$16))-$E$24)*$D$6)/((1/(2*$D$18))*LN($D$8/$D$7)+1/($D$9*$D$8)+1/($D$19*$D$7))</f>
        <v>-17.221858222812632</v>
      </c>
      <c r="F624">
        <f>-SUM($E$27:E624)</f>
        <v>22245.391146741076</v>
      </c>
    </row>
    <row r="625" spans="1:6" x14ac:dyDescent="0.25">
      <c r="A625">
        <v>599</v>
      </c>
      <c r="E625">
        <f>(PI()*($E$22-(SUM($E$27:E624)/($O$6*$D$17*$O$16))-$E$24)*$D$6)/((1/(2*$D$18))*LN($D$8/$D$7)+1/($D$9*$D$8)+1/($D$19*$D$7))</f>
        <v>-17.18201329384566</v>
      </c>
      <c r="F625">
        <f>-SUM($E$27:E625)</f>
        <v>22262.573160034921</v>
      </c>
    </row>
    <row r="626" spans="1:6" x14ac:dyDescent="0.25">
      <c r="A626">
        <v>600</v>
      </c>
      <c r="E626">
        <f>(PI()*($E$22-(SUM($E$27:E625)/($O$6*$D$17*$O$16))-$E$24)*$D$6)/((1/(2*$D$18))*LN($D$8/$D$7)+1/($D$9*$D$8)+1/($D$19*$D$7))</f>
        <v>-17.142260551119211</v>
      </c>
      <c r="F626">
        <f>-SUM($E$27:E626)</f>
        <v>22279.715420586039</v>
      </c>
    </row>
    <row r="627" spans="1:6" x14ac:dyDescent="0.25">
      <c r="A627">
        <v>601</v>
      </c>
      <c r="E627">
        <f>(PI()*($E$22-(SUM($E$27:E626)/($O$6*$D$17*$O$16))-$E$24)*$D$6)/((1/(2*$D$18))*LN($D$8/$D$7)+1/($D$9*$D$8)+1/($D$19*$D$7))</f>
        <v>-17.102599781348857</v>
      </c>
      <c r="F627">
        <f>-SUM($E$27:E627)</f>
        <v>22296.818020367387</v>
      </c>
    </row>
    <row r="628" spans="1:6" x14ac:dyDescent="0.25">
      <c r="A628">
        <v>602</v>
      </c>
      <c r="E628">
        <f>(PI()*($E$22-(SUM($E$27:E627)/($O$6*$D$17*$O$16))-$E$24)*$D$6)/((1/(2*$D$18))*LN($D$8/$D$7)+1/($D$9*$D$8)+1/($D$19*$D$7))</f>
        <v>-17.063030771743623</v>
      </c>
      <c r="F628">
        <f>-SUM($E$27:E628)</f>
        <v>22313.881051139131</v>
      </c>
    </row>
    <row r="629" spans="1:6" x14ac:dyDescent="0.25">
      <c r="A629">
        <v>603</v>
      </c>
      <c r="E629">
        <f>(PI()*($E$22-(SUM($E$27:E628)/($O$6*$D$17*$O$16))-$E$24)*$D$6)/((1/(2*$D$18))*LN($D$8/$D$7)+1/($D$9*$D$8)+1/($D$19*$D$7))</f>
        <v>-17.023553310004861</v>
      </c>
      <c r="F629">
        <f>-SUM($E$27:E629)</f>
        <v>22330.904604449137</v>
      </c>
    </row>
    <row r="630" spans="1:6" x14ac:dyDescent="0.25">
      <c r="A630">
        <v>604</v>
      </c>
      <c r="E630">
        <f>(PI()*($E$22-(SUM($E$27:E629)/($O$6*$D$17*$O$16))-$E$24)*$D$6)/((1/(2*$D$18))*LN($D$8/$D$7)+1/($D$9*$D$8)+1/($D$19*$D$7))</f>
        <v>-16.984167184325099</v>
      </c>
      <c r="F630">
        <f>-SUM($E$27:E630)</f>
        <v>22347.888771633461</v>
      </c>
    </row>
    <row r="631" spans="1:6" x14ac:dyDescent="0.25">
      <c r="A631">
        <v>605</v>
      </c>
      <c r="E631">
        <f>(PI()*($E$22-(SUM($E$27:E630)/($O$6*$D$17*$O$16))-$E$24)*$D$6)/((1/(2*$D$18))*LN($D$8/$D$7)+1/($D$9*$D$8)+1/($D$19*$D$7))</f>
        <v>-16.944872183386916</v>
      </c>
      <c r="F631">
        <f>-SUM($E$27:E631)</f>
        <v>22364.833643816848</v>
      </c>
    </row>
    <row r="632" spans="1:6" x14ac:dyDescent="0.25">
      <c r="A632">
        <v>606</v>
      </c>
      <c r="E632">
        <f>(PI()*($E$22-(SUM($E$27:E631)/($O$6*$D$17*$O$16))-$E$24)*$D$6)/((1/(2*$D$18))*LN($D$8/$D$7)+1/($D$9*$D$8)+1/($D$19*$D$7))</f>
        <v>-16.905668096361786</v>
      </c>
      <c r="F632">
        <f>-SUM($E$27:E632)</f>
        <v>22381.73931191321</v>
      </c>
    </row>
    <row r="633" spans="1:6" x14ac:dyDescent="0.25">
      <c r="A633">
        <v>607</v>
      </c>
      <c r="E633">
        <f>(PI()*($E$22-(SUM($E$27:E632)/($O$6*$D$17*$O$16))-$E$24)*$D$6)/((1/(2*$D$18))*LN($D$8/$D$7)+1/($D$9*$D$8)+1/($D$19*$D$7))</f>
        <v>-16.866554712908975</v>
      </c>
      <c r="F633">
        <f>-SUM($E$27:E633)</f>
        <v>22398.60586662612</v>
      </c>
    </row>
    <row r="634" spans="1:6" x14ac:dyDescent="0.25">
      <c r="A634">
        <v>608</v>
      </c>
      <c r="E634">
        <f>(PI()*($E$22-(SUM($E$27:E633)/($O$6*$D$17*$O$16))-$E$24)*$D$6)/((1/(2*$D$18))*LN($D$8/$D$7)+1/($D$9*$D$8)+1/($D$19*$D$7))</f>
        <v>-16.827531823174393</v>
      </c>
      <c r="F634">
        <f>-SUM($E$27:E634)</f>
        <v>22415.433398449295</v>
      </c>
    </row>
    <row r="635" spans="1:6" x14ac:dyDescent="0.25">
      <c r="A635">
        <v>609</v>
      </c>
      <c r="E635">
        <f>(PI()*($E$22-(SUM($E$27:E634)/($O$6*$D$17*$O$16))-$E$24)*$D$6)/((1/(2*$D$18))*LN($D$8/$D$7)+1/($D$9*$D$8)+1/($D$19*$D$7))</f>
        <v>-16.788599217789461</v>
      </c>
      <c r="F635">
        <f>-SUM($E$27:E635)</f>
        <v>22432.221997667086</v>
      </c>
    </row>
    <row r="636" spans="1:6" x14ac:dyDescent="0.25">
      <c r="A636">
        <v>610</v>
      </c>
      <c r="E636">
        <f>(PI()*($E$22-(SUM($E$27:E635)/($O$6*$D$17*$O$16))-$E$24)*$D$6)/((1/(2*$D$18))*LN($D$8/$D$7)+1/($D$9*$D$8)+1/($D$19*$D$7))</f>
        <v>-16.749756687870025</v>
      </c>
      <c r="F636">
        <f>-SUM($E$27:E636)</f>
        <v>22448.971754354956</v>
      </c>
    </row>
    <row r="637" spans="1:6" x14ac:dyDescent="0.25">
      <c r="A637">
        <v>611</v>
      </c>
      <c r="E637">
        <f>(PI()*($E$22-(SUM($E$27:E636)/($O$6*$D$17*$O$16))-$E$24)*$D$6)/((1/(2*$D$18))*LN($D$8/$D$7)+1/($D$9*$D$8)+1/($D$19*$D$7))</f>
        <v>-16.711004025015196</v>
      </c>
      <c r="F637">
        <f>-SUM($E$27:E637)</f>
        <v>22465.682758379971</v>
      </c>
    </row>
    <row r="638" spans="1:6" x14ac:dyDescent="0.25">
      <c r="A638">
        <v>612</v>
      </c>
      <c r="E638">
        <f>(PI()*($E$22-(SUM($E$27:E637)/($O$6*$D$17*$O$16))-$E$24)*$D$6)/((1/(2*$D$18))*LN($D$8/$D$7)+1/($D$9*$D$8)+1/($D$19*$D$7))</f>
        <v>-16.672341021306252</v>
      </c>
      <c r="F638">
        <f>-SUM($E$27:E638)</f>
        <v>22482.355099401277</v>
      </c>
    </row>
    <row r="639" spans="1:6" x14ac:dyDescent="0.25">
      <c r="A639">
        <v>613</v>
      </c>
      <c r="E639">
        <f>(PI()*($E$22-(SUM($E$27:E638)/($O$6*$D$17*$O$16))-$E$24)*$D$6)/((1/(2*$D$18))*LN($D$8/$D$7)+1/($D$9*$D$8)+1/($D$19*$D$7))</f>
        <v>-16.6337674693055</v>
      </c>
      <c r="F639">
        <f>-SUM($E$27:E639)</f>
        <v>22498.988866870583</v>
      </c>
    </row>
    <row r="640" spans="1:6" x14ac:dyDescent="0.25">
      <c r="A640">
        <v>614</v>
      </c>
      <c r="E640">
        <f>(PI()*($E$22-(SUM($E$27:E639)/($O$6*$D$17*$O$16))-$E$24)*$D$6)/((1/(2*$D$18))*LN($D$8/$D$7)+1/($D$9*$D$8)+1/($D$19*$D$7))</f>
        <v>-16.59528316205521</v>
      </c>
      <c r="F640">
        <f>-SUM($E$27:E640)</f>
        <v>22515.584150032639</v>
      </c>
    </row>
    <row r="641" spans="1:6" x14ac:dyDescent="0.25">
      <c r="A641">
        <v>615</v>
      </c>
      <c r="E641">
        <f>(PI()*($E$22-(SUM($E$27:E640)/($O$6*$D$17*$O$16))-$E$24)*$D$6)/((1/(2*$D$18))*LN($D$8/$D$7)+1/($D$9*$D$8)+1/($D$19*$D$7))</f>
        <v>-16.556887893076453</v>
      </c>
      <c r="F641">
        <f>-SUM($E$27:E641)</f>
        <v>22532.141037925714</v>
      </c>
    </row>
    <row r="642" spans="1:6" x14ac:dyDescent="0.25">
      <c r="A642">
        <v>616</v>
      </c>
      <c r="E642">
        <f>(PI()*($E$22-(SUM($E$27:E641)/($O$6*$D$17*$O$16))-$E$24)*$D$6)/((1/(2*$D$18))*LN($D$8/$D$7)+1/($D$9*$D$8)+1/($D$19*$D$7))</f>
        <v>-16.518581456368018</v>
      </c>
      <c r="F642">
        <f>-SUM($E$27:E642)</f>
        <v>22548.659619382081</v>
      </c>
    </row>
    <row r="643" spans="1:6" x14ac:dyDescent="0.25">
      <c r="A643">
        <v>617</v>
      </c>
      <c r="E643">
        <f>(PI()*($E$22-(SUM($E$27:E642)/($O$6*$D$17*$O$16))-$E$24)*$D$6)/((1/(2*$D$18))*LN($D$8/$D$7)+1/($D$9*$D$8)+1/($D$19*$D$7))</f>
        <v>-16.480363646405316</v>
      </c>
      <c r="F643">
        <f>-SUM($E$27:E643)</f>
        <v>22565.139983028486</v>
      </c>
    </row>
    <row r="644" spans="1:6" x14ac:dyDescent="0.25">
      <c r="A644">
        <v>618</v>
      </c>
      <c r="E644">
        <f>(PI()*($E$22-(SUM($E$27:E643)/($O$6*$D$17*$O$16))-$E$24)*$D$6)/((1/(2*$D$18))*LN($D$8/$D$7)+1/($D$9*$D$8)+1/($D$19*$D$7))</f>
        <v>-16.442234258139237</v>
      </c>
      <c r="F644">
        <f>-SUM($E$27:E644)</f>
        <v>22581.582217286625</v>
      </c>
    </row>
    <row r="645" spans="1:6" x14ac:dyDescent="0.25">
      <c r="A645">
        <v>619</v>
      </c>
      <c r="E645">
        <f>(PI()*($E$22-(SUM($E$27:E644)/($O$6*$D$17*$O$16))-$E$24)*$D$6)/((1/(2*$D$18))*LN($D$8/$D$7)+1/($D$9*$D$8)+1/($D$19*$D$7))</f>
        <v>-16.404193086995107</v>
      </c>
      <c r="F645">
        <f>-SUM($E$27:E645)</f>
        <v>22597.986410373618</v>
      </c>
    </row>
    <row r="646" spans="1:6" x14ac:dyDescent="0.25">
      <c r="A646">
        <v>620</v>
      </c>
      <c r="E646">
        <f>(PI()*($E$22-(SUM($E$27:E645)/($O$6*$D$17*$O$16))-$E$24)*$D$6)/((1/(2*$D$18))*LN($D$8/$D$7)+1/($D$9*$D$8)+1/($D$19*$D$7))</f>
        <v>-16.366239928871554</v>
      </c>
      <c r="F646">
        <f>-SUM($E$27:E646)</f>
        <v>22614.352650302491</v>
      </c>
    </row>
    <row r="647" spans="1:6" x14ac:dyDescent="0.25">
      <c r="A647">
        <v>621</v>
      </c>
      <c r="E647">
        <f>(PI()*($E$22-(SUM($E$27:E646)/($O$6*$D$17*$O$16))-$E$24)*$D$6)/((1/(2*$D$18))*LN($D$8/$D$7)+1/($D$9*$D$8)+1/($D$19*$D$7))</f>
        <v>-16.328374580139403</v>
      </c>
      <c r="F647">
        <f>-SUM($E$27:E647)</f>
        <v>22630.68102488263</v>
      </c>
    </row>
    <row r="648" spans="1:6" x14ac:dyDescent="0.25">
      <c r="A648">
        <v>622</v>
      </c>
      <c r="E648">
        <f>(PI()*($E$22-(SUM($E$27:E647)/($O$6*$D$17*$O$16))-$E$24)*$D$6)/((1/(2*$D$18))*LN($D$8/$D$7)+1/($D$9*$D$8)+1/($D$19*$D$7))</f>
        <v>-16.290596837640635</v>
      </c>
      <c r="F648">
        <f>-SUM($E$27:E648)</f>
        <v>22646.971621720269</v>
      </c>
    </row>
    <row r="649" spans="1:6" x14ac:dyDescent="0.25">
      <c r="A649">
        <v>623</v>
      </c>
      <c r="E649">
        <f>(PI()*($E$22-(SUM($E$27:E648)/($O$6*$D$17*$O$16))-$E$24)*$D$6)/((1/(2*$D$18))*LN($D$8/$D$7)+1/($D$9*$D$8)+1/($D$19*$D$7))</f>
        <v>-16.252906498687221</v>
      </c>
      <c r="F649">
        <f>-SUM($E$27:E649)</f>
        <v>22663.224528218958</v>
      </c>
    </row>
    <row r="650" spans="1:6" x14ac:dyDescent="0.25">
      <c r="A650">
        <v>624</v>
      </c>
      <c r="E650">
        <f>(PI()*($E$22-(SUM($E$27:E649)/($O$6*$D$17*$O$16))-$E$24)*$D$6)/((1/(2*$D$18))*LN($D$8/$D$7)+1/($D$9*$D$8)+1/($D$19*$D$7))</f>
        <v>-16.215303361060101</v>
      </c>
      <c r="F650">
        <f>-SUM($E$27:E650)</f>
        <v>22679.439831580017</v>
      </c>
    </row>
    <row r="651" spans="1:6" x14ac:dyDescent="0.25">
      <c r="A651">
        <v>625</v>
      </c>
      <c r="E651">
        <f>(PI()*($E$22-(SUM($E$27:E650)/($O$6*$D$17*$O$16))-$E$24)*$D$6)/((1/(2*$D$18))*LN($D$8/$D$7)+1/($D$9*$D$8)+1/($D$19*$D$7))</f>
        <v>-16.177787223008078</v>
      </c>
      <c r="F651">
        <f>-SUM($E$27:E651)</f>
        <v>22695.617618803026</v>
      </c>
    </row>
    <row r="652" spans="1:6" x14ac:dyDescent="0.25">
      <c r="A652">
        <v>626</v>
      </c>
      <c r="E652">
        <f>(PI()*($E$22-(SUM($E$27:E651)/($O$6*$D$17*$O$16))-$E$24)*$D$6)/((1/(2*$D$18))*LN($D$8/$D$7)+1/($D$9*$D$8)+1/($D$19*$D$7))</f>
        <v>-16.140357883246722</v>
      </c>
      <c r="F652">
        <f>-SUM($E$27:E652)</f>
        <v>22711.757976686273</v>
      </c>
    </row>
    <row r="653" spans="1:6" x14ac:dyDescent="0.25">
      <c r="A653">
        <v>627</v>
      </c>
      <c r="E653">
        <f>(PI()*($E$22-(SUM($E$27:E652)/($O$6*$D$17*$O$16))-$E$24)*$D$6)/((1/(2*$D$18))*LN($D$8/$D$7)+1/($D$9*$D$8)+1/($D$19*$D$7))</f>
        <v>-16.103015140957297</v>
      </c>
      <c r="F653">
        <f>-SUM($E$27:E653)</f>
        <v>22727.86099182723</v>
      </c>
    </row>
    <row r="654" spans="1:6" x14ac:dyDescent="0.25">
      <c r="A654">
        <v>628</v>
      </c>
      <c r="E654">
        <f>(PI()*($E$22-(SUM($E$27:E653)/($O$6*$D$17*$O$16))-$E$24)*$D$6)/((1/(2*$D$18))*LN($D$8/$D$7)+1/($D$9*$D$8)+1/($D$19*$D$7))</f>
        <v>-16.06575879578569</v>
      </c>
      <c r="F654">
        <f>-SUM($E$27:E654)</f>
        <v>22743.926750623017</v>
      </c>
    </row>
    <row r="655" spans="1:6" x14ac:dyDescent="0.25">
      <c r="A655">
        <v>629</v>
      </c>
      <c r="E655">
        <f>(PI()*($E$22-(SUM($E$27:E654)/($O$6*$D$17*$O$16))-$E$24)*$D$6)/((1/(2*$D$18))*LN($D$8/$D$7)+1/($D$9*$D$8)+1/($D$19*$D$7))</f>
        <v>-16.028588647841328</v>
      </c>
      <c r="F655">
        <f>-SUM($E$27:E655)</f>
        <v>22759.955339270859</v>
      </c>
    </row>
    <row r="656" spans="1:6" x14ac:dyDescent="0.25">
      <c r="A656">
        <v>630</v>
      </c>
      <c r="E656">
        <f>(PI()*($E$22-(SUM($E$27:E655)/($O$6*$D$17*$O$16))-$E$24)*$D$6)/((1/(2*$D$18))*LN($D$8/$D$7)+1/($D$9*$D$8)+1/($D$19*$D$7))</f>
        <v>-15.991504497696132</v>
      </c>
      <c r="F656">
        <f>-SUM($E$27:E656)</f>
        <v>22775.946843768554</v>
      </c>
    </row>
    <row r="657" spans="1:6" x14ac:dyDescent="0.25">
      <c r="A657">
        <v>631</v>
      </c>
      <c r="E657">
        <f>(PI()*($E$22-(SUM($E$27:E656)/($O$6*$D$17*$O$16))-$E$24)*$D$6)/((1/(2*$D$18))*LN($D$8/$D$7)+1/($D$9*$D$8)+1/($D$19*$D$7))</f>
        <v>-15.954506146383396</v>
      </c>
      <c r="F657">
        <f>-SUM($E$27:E657)</f>
        <v>22791.901349914937</v>
      </c>
    </row>
    <row r="658" spans="1:6" x14ac:dyDescent="0.25">
      <c r="A658">
        <v>632</v>
      </c>
      <c r="E658">
        <f>(PI()*($E$22-(SUM($E$27:E657)/($O$6*$D$17*$O$16))-$E$24)*$D$6)/((1/(2*$D$18))*LN($D$8/$D$7)+1/($D$9*$D$8)+1/($D$19*$D$7))</f>
        <v>-15.917593395396757</v>
      </c>
      <c r="F658">
        <f>-SUM($E$27:E658)</f>
        <v>22807.818943310333</v>
      </c>
    </row>
    <row r="659" spans="1:6" x14ac:dyDescent="0.25">
      <c r="A659">
        <v>633</v>
      </c>
      <c r="E659">
        <f>(PI()*($E$22-(SUM($E$27:E658)/($O$6*$D$17*$O$16))-$E$24)*$D$6)/((1/(2*$D$18))*LN($D$8/$D$7)+1/($D$9*$D$8)+1/($D$19*$D$7))</f>
        <v>-15.880766046689136</v>
      </c>
      <c r="F659">
        <f>-SUM($E$27:E659)</f>
        <v>22823.699709357021</v>
      </c>
    </row>
    <row r="660" spans="1:6" x14ac:dyDescent="0.25">
      <c r="A660">
        <v>634</v>
      </c>
      <c r="E660">
        <f>(PI()*($E$22-(SUM($E$27:E659)/($O$6*$D$17*$O$16))-$E$24)*$D$6)/((1/(2*$D$18))*LN($D$8/$D$7)+1/($D$9*$D$8)+1/($D$19*$D$7))</f>
        <v>-15.844023902671639</v>
      </c>
      <c r="F660">
        <f>-SUM($E$27:E660)</f>
        <v>22839.543733259692</v>
      </c>
    </row>
    <row r="661" spans="1:6" x14ac:dyDescent="0.25">
      <c r="A661">
        <v>635</v>
      </c>
      <c r="E661">
        <f>(PI()*($E$22-(SUM($E$27:E660)/($O$6*$D$17*$O$16))-$E$24)*$D$6)/((1/(2*$D$18))*LN($D$8/$D$7)+1/($D$9*$D$8)+1/($D$19*$D$7))</f>
        <v>-15.807366766212539</v>
      </c>
      <c r="F661">
        <f>-SUM($E$27:E661)</f>
        <v>22855.351100025906</v>
      </c>
    </row>
    <row r="662" spans="1:6" x14ac:dyDescent="0.25">
      <c r="A662">
        <v>636</v>
      </c>
      <c r="E662">
        <f>(PI()*($E$22-(SUM($E$27:E661)/($O$6*$D$17*$O$16))-$E$24)*$D$6)/((1/(2*$D$18))*LN($D$8/$D$7)+1/($D$9*$D$8)+1/($D$19*$D$7))</f>
        <v>-15.770794440636172</v>
      </c>
      <c r="F662">
        <f>-SUM($E$27:E662)</f>
        <v>22871.121894466542</v>
      </c>
    </row>
    <row r="663" spans="1:6" x14ac:dyDescent="0.25">
      <c r="A663">
        <v>637</v>
      </c>
      <c r="E663">
        <f>(PI()*($E$22-(SUM($E$27:E662)/($O$6*$D$17*$O$16))-$E$24)*$D$6)/((1/(2*$D$18))*LN($D$8/$D$7)+1/($D$9*$D$8)+1/($D$19*$D$7))</f>
        <v>-15.734306729721936</v>
      </c>
      <c r="F663">
        <f>-SUM($E$27:E663)</f>
        <v>22886.856201196264</v>
      </c>
    </row>
    <row r="664" spans="1:6" x14ac:dyDescent="0.25">
      <c r="A664">
        <v>638</v>
      </c>
      <c r="E664">
        <f>(PI()*($E$22-(SUM($E$27:E663)/($O$6*$D$17*$O$16))-$E$24)*$D$6)/((1/(2*$D$18))*LN($D$8/$D$7)+1/($D$9*$D$8)+1/($D$19*$D$7))</f>
        <v>-15.697903437703197</v>
      </c>
      <c r="F664">
        <f>-SUM($E$27:E664)</f>
        <v>22902.554104633968</v>
      </c>
    </row>
    <row r="665" spans="1:6" x14ac:dyDescent="0.25">
      <c r="A665">
        <v>639</v>
      </c>
      <c r="E665">
        <f>(PI()*($E$22-(SUM($E$27:E664)/($O$6*$D$17*$O$16))-$E$24)*$D$6)/((1/(2*$D$18))*LN($D$8/$D$7)+1/($D$9*$D$8)+1/($D$19*$D$7))</f>
        <v>-15.661584369266247</v>
      </c>
      <c r="F665">
        <f>-SUM($E$27:E665)</f>
        <v>22918.215689003235</v>
      </c>
    </row>
    <row r="666" spans="1:6" x14ac:dyDescent="0.25">
      <c r="A666">
        <v>640</v>
      </c>
      <c r="E666">
        <f>(PI()*($E$22-(SUM($E$27:E665)/($O$6*$D$17*$O$16))-$E$24)*$D$6)/((1/(2*$D$18))*LN($D$8/$D$7)+1/($D$9*$D$8)+1/($D$19*$D$7))</f>
        <v>-15.625349329549275</v>
      </c>
      <c r="F666">
        <f>-SUM($E$27:E666)</f>
        <v>22933.841038332783</v>
      </c>
    </row>
    <row r="667" spans="1:6" x14ac:dyDescent="0.25">
      <c r="A667">
        <v>641</v>
      </c>
      <c r="E667">
        <f>(PI()*($E$22-(SUM($E$27:E666)/($O$6*$D$17*$O$16))-$E$24)*$D$6)/((1/(2*$D$18))*LN($D$8/$D$7)+1/($D$9*$D$8)+1/($D$19*$D$7))</f>
        <v>-15.589198124141285</v>
      </c>
      <c r="F667">
        <f>-SUM($E$27:E667)</f>
        <v>22949.430236456923</v>
      </c>
    </row>
    <row r="668" spans="1:6" x14ac:dyDescent="0.25">
      <c r="A668">
        <v>642</v>
      </c>
      <c r="E668">
        <f>(PI()*($E$22-(SUM($E$27:E667)/($O$6*$D$17*$O$16))-$E$24)*$D$6)/((1/(2*$D$18))*LN($D$8/$D$7)+1/($D$9*$D$8)+1/($D$19*$D$7))</f>
        <v>-15.553130559081113</v>
      </c>
      <c r="F668">
        <f>-SUM($E$27:E668)</f>
        <v>22964.983367016004</v>
      </c>
    </row>
    <row r="669" spans="1:6" x14ac:dyDescent="0.25">
      <c r="A669">
        <v>643</v>
      </c>
      <c r="E669">
        <f>(PI()*($E$22-(SUM($E$27:E668)/($O$6*$D$17*$O$16))-$E$24)*$D$6)/((1/(2*$D$18))*LN($D$8/$D$7)+1/($D$9*$D$8)+1/($D$19*$D$7))</f>
        <v>-15.517146440856294</v>
      </c>
      <c r="F669">
        <f>-SUM($E$27:E669)</f>
        <v>22980.50051345686</v>
      </c>
    </row>
    <row r="670" spans="1:6" x14ac:dyDescent="0.25">
      <c r="A670">
        <v>644</v>
      </c>
      <c r="E670">
        <f>(PI()*($E$22-(SUM($E$27:E669)/($O$6*$D$17*$O$16))-$E$24)*$D$6)/((1/(2*$D$18))*LN($D$8/$D$7)+1/($D$9*$D$8)+1/($D$19*$D$7))</f>
        <v>-15.481245576402129</v>
      </c>
      <c r="F670">
        <f>-SUM($E$27:E670)</f>
        <v>22995.98175903326</v>
      </c>
    </row>
    <row r="671" spans="1:6" x14ac:dyDescent="0.25">
      <c r="A671">
        <v>645</v>
      </c>
      <c r="E671">
        <f>(PI()*($E$22-(SUM($E$27:E670)/($O$6*$D$17*$O$16))-$E$24)*$D$6)/((1/(2*$D$18))*LN($D$8/$D$7)+1/($D$9*$D$8)+1/($D$19*$D$7))</f>
        <v>-15.445427773100576</v>
      </c>
      <c r="F671">
        <f>-SUM($E$27:E671)</f>
        <v>23011.427186806362</v>
      </c>
    </row>
    <row r="672" spans="1:6" x14ac:dyDescent="0.25">
      <c r="A672">
        <v>646</v>
      </c>
      <c r="E672">
        <f>(PI()*($E$22-(SUM($E$27:E671)/($O$6*$D$17*$O$16))-$E$24)*$D$6)/((1/(2*$D$18))*LN($D$8/$D$7)+1/($D$9*$D$8)+1/($D$19*$D$7))</f>
        <v>-15.409692838779225</v>
      </c>
      <c r="F672">
        <f>-SUM($E$27:E672)</f>
        <v>23026.836879645143</v>
      </c>
    </row>
    <row r="673" spans="1:6" x14ac:dyDescent="0.25">
      <c r="A673">
        <v>647</v>
      </c>
      <c r="E673">
        <f>(PI()*($E$22-(SUM($E$27:E672)/($O$6*$D$17*$O$16))-$E$24)*$D$6)/((1/(2*$D$18))*LN($D$8/$D$7)+1/($D$9*$D$8)+1/($D$19*$D$7))</f>
        <v>-15.374040581710304</v>
      </c>
      <c r="F673">
        <f>-SUM($E$27:E673)</f>
        <v>23042.210920226855</v>
      </c>
    </row>
    <row r="674" spans="1:6" x14ac:dyDescent="0.25">
      <c r="A674">
        <v>648</v>
      </c>
      <c r="E674">
        <f>(PI()*($E$22-(SUM($E$27:E673)/($O$6*$D$17*$O$16))-$E$24)*$D$6)/((1/(2*$D$18))*LN($D$8/$D$7)+1/($D$9*$D$8)+1/($D$19*$D$7))</f>
        <v>-15.33847081060963</v>
      </c>
      <c r="F674">
        <f>-SUM($E$27:E674)</f>
        <v>23057.549391037464</v>
      </c>
    </row>
    <row r="675" spans="1:6" x14ac:dyDescent="0.25">
      <c r="A675">
        <v>649</v>
      </c>
      <c r="E675">
        <f>(PI()*($E$22-(SUM($E$27:E674)/($O$6*$D$17*$O$16))-$E$24)*$D$6)/((1/(2*$D$18))*LN($D$8/$D$7)+1/($D$9*$D$8)+1/($D$19*$D$7))</f>
        <v>-15.302983334635574</v>
      </c>
      <c r="F675">
        <f>-SUM($E$27:E675)</f>
        <v>23072.852374372102</v>
      </c>
    </row>
    <row r="676" spans="1:6" x14ac:dyDescent="0.25">
      <c r="A676">
        <v>650</v>
      </c>
      <c r="E676">
        <f>(PI()*($E$22-(SUM($E$27:E675)/($O$6*$D$17*$O$16))-$E$24)*$D$6)/((1/(2*$D$18))*LN($D$8/$D$7)+1/($D$9*$D$8)+1/($D$19*$D$7))</f>
        <v>-15.267577963388021</v>
      </c>
      <c r="F676">
        <f>-SUM($E$27:E676)</f>
        <v>23088.119952335488</v>
      </c>
    </row>
    <row r="677" spans="1:6" x14ac:dyDescent="0.25">
      <c r="A677">
        <v>651</v>
      </c>
      <c r="E677">
        <f>(PI()*($E$22-(SUM($E$27:E676)/($O$6*$D$17*$O$16))-$E$24)*$D$6)/((1/(2*$D$18))*LN($D$8/$D$7)+1/($D$9*$D$8)+1/($D$19*$D$7))</f>
        <v>-15.232254506907395</v>
      </c>
      <c r="F677">
        <f>-SUM($E$27:E677)</f>
        <v>23103.352206842395</v>
      </c>
    </row>
    <row r="678" spans="1:6" x14ac:dyDescent="0.25">
      <c r="A678">
        <v>652</v>
      </c>
      <c r="E678">
        <f>(PI()*($E$22-(SUM($E$27:E677)/($O$6*$D$17*$O$16))-$E$24)*$D$6)/((1/(2*$D$18))*LN($D$8/$D$7)+1/($D$9*$D$8)+1/($D$19*$D$7))</f>
        <v>-15.19701277567362</v>
      </c>
      <c r="F678">
        <f>-SUM($E$27:E678)</f>
        <v>23118.549219618068</v>
      </c>
    </row>
    <row r="679" spans="1:6" x14ac:dyDescent="0.25">
      <c r="A679">
        <v>653</v>
      </c>
      <c r="E679">
        <f>(PI()*($E$22-(SUM($E$27:E678)/($O$6*$D$17*$O$16))-$E$24)*$D$6)/((1/(2*$D$18))*LN($D$8/$D$7)+1/($D$9*$D$8)+1/($D$19*$D$7))</f>
        <v>-15.16185258060508</v>
      </c>
      <c r="F679">
        <f>-SUM($E$27:E679)</f>
        <v>23133.711072198672</v>
      </c>
    </row>
    <row r="680" spans="1:6" x14ac:dyDescent="0.25">
      <c r="A680">
        <v>654</v>
      </c>
      <c r="E680">
        <f>(PI()*($E$22-(SUM($E$27:E679)/($O$6*$D$17*$O$16))-$E$24)*$D$6)/((1/(2*$D$18))*LN($D$8/$D$7)+1/($D$9*$D$8)+1/($D$19*$D$7))</f>
        <v>-15.12677373305762</v>
      </c>
      <c r="F680">
        <f>-SUM($E$27:E680)</f>
        <v>23148.837845931728</v>
      </c>
    </row>
    <row r="681" spans="1:6" x14ac:dyDescent="0.25">
      <c r="A681">
        <v>655</v>
      </c>
      <c r="E681">
        <f>(PI()*($E$22-(SUM($E$27:E680)/($O$6*$D$17*$O$16))-$E$24)*$D$6)/((1/(2*$D$18))*LN($D$8/$D$7)+1/($D$9*$D$8)+1/($D$19*$D$7))</f>
        <v>-15.091776044823565</v>
      </c>
      <c r="F681">
        <f>-SUM($E$27:E681)</f>
        <v>23163.929621976553</v>
      </c>
    </row>
    <row r="682" spans="1:6" x14ac:dyDescent="0.25">
      <c r="A682">
        <v>656</v>
      </c>
      <c r="E682">
        <f>(PI()*($E$22-(SUM($E$27:E681)/($O$6*$D$17*$O$16))-$E$24)*$D$6)/((1/(2*$D$18))*LN($D$8/$D$7)+1/($D$9*$D$8)+1/($D$19*$D$7))</f>
        <v>-15.056859328130642</v>
      </c>
      <c r="F682">
        <f>-SUM($E$27:E682)</f>
        <v>23178.986481304684</v>
      </c>
    </row>
    <row r="683" spans="1:6" x14ac:dyDescent="0.25">
      <c r="A683">
        <v>657</v>
      </c>
      <c r="E683">
        <f>(PI()*($E$22-(SUM($E$27:E682)/($O$6*$D$17*$O$16))-$E$24)*$D$6)/((1/(2*$D$18))*LN($D$8/$D$7)+1/($D$9*$D$8)+1/($D$19*$D$7))</f>
        <v>-15.022023395641058</v>
      </c>
      <c r="F683">
        <f>-SUM($E$27:E683)</f>
        <v>23194.008504700327</v>
      </c>
    </row>
    <row r="684" spans="1:6" x14ac:dyDescent="0.25">
      <c r="A684">
        <v>658</v>
      </c>
      <c r="E684">
        <f>(PI()*($E$22-(SUM($E$27:E683)/($O$6*$D$17*$O$16))-$E$24)*$D$6)/((1/(2*$D$18))*LN($D$8/$D$7)+1/($D$9*$D$8)+1/($D$19*$D$7))</f>
        <v>-14.987268060450415</v>
      </c>
      <c r="F684">
        <f>-SUM($E$27:E684)</f>
        <v>23208.995772760776</v>
      </c>
    </row>
    <row r="685" spans="1:6" x14ac:dyDescent="0.25">
      <c r="A685">
        <v>659</v>
      </c>
      <c r="E685">
        <f>(PI()*($E$22-(SUM($E$27:E684)/($O$6*$D$17*$O$16))-$E$24)*$D$6)/((1/(2*$D$18))*LN($D$8/$D$7)+1/($D$9*$D$8)+1/($D$19*$D$7))</f>
        <v>-14.952593136086756</v>
      </c>
      <c r="F685">
        <f>-SUM($E$27:E685)</f>
        <v>23223.948365896864</v>
      </c>
    </row>
    <row r="686" spans="1:6" x14ac:dyDescent="0.25">
      <c r="A686">
        <v>660</v>
      </c>
      <c r="E686">
        <f>(PI()*($E$22-(SUM($E$27:E685)/($O$6*$D$17*$O$16))-$E$24)*$D$6)/((1/(2*$D$18))*LN($D$8/$D$7)+1/($D$9*$D$8)+1/($D$19*$D$7))</f>
        <v>-14.917998436509546</v>
      </c>
      <c r="F686">
        <f>-SUM($E$27:E686)</f>
        <v>23238.866364333375</v>
      </c>
    </row>
    <row r="687" spans="1:6" x14ac:dyDescent="0.25">
      <c r="A687">
        <v>661</v>
      </c>
      <c r="E687">
        <f>(PI()*($E$22-(SUM($E$27:E686)/($O$6*$D$17*$O$16))-$E$24)*$D$6)/((1/(2*$D$18))*LN($D$8/$D$7)+1/($D$9*$D$8)+1/($D$19*$D$7))</f>
        <v>-14.883483776108678</v>
      </c>
      <c r="F687">
        <f>-SUM($E$27:E687)</f>
        <v>23253.749848109484</v>
      </c>
    </row>
    <row r="688" spans="1:6" x14ac:dyDescent="0.25">
      <c r="A688">
        <v>662</v>
      </c>
      <c r="E688">
        <f>(PI()*($E$22-(SUM($E$27:E687)/($O$6*$D$17*$O$16))-$E$24)*$D$6)/((1/(2*$D$18))*LN($D$8/$D$7)+1/($D$9*$D$8)+1/($D$19*$D$7))</f>
        <v>-14.849048969703484</v>
      </c>
      <c r="F688">
        <f>-SUM($E$27:E688)</f>
        <v>23268.598897079188</v>
      </c>
    </row>
    <row r="689" spans="1:6" x14ac:dyDescent="0.25">
      <c r="A689">
        <v>663</v>
      </c>
      <c r="E689">
        <f>(PI()*($E$22-(SUM($E$27:E688)/($O$6*$D$17*$O$16))-$E$24)*$D$6)/((1/(2*$D$18))*LN($D$8/$D$7)+1/($D$9*$D$8)+1/($D$19*$D$7))</f>
        <v>-14.814693832541735</v>
      </c>
      <c r="F689">
        <f>-SUM($E$27:E689)</f>
        <v>23283.413590911729</v>
      </c>
    </row>
    <row r="690" spans="1:6" x14ac:dyDescent="0.25">
      <c r="A690">
        <v>664</v>
      </c>
      <c r="E690">
        <f>(PI()*($E$22-(SUM($E$27:E689)/($O$6*$D$17*$O$16))-$E$24)*$D$6)/((1/(2*$D$18))*LN($D$8/$D$7)+1/($D$9*$D$8)+1/($D$19*$D$7))</f>
        <v>-14.78041818029863</v>
      </c>
      <c r="F690">
        <f>-SUM($E$27:E690)</f>
        <v>23298.194009092029</v>
      </c>
    </row>
    <row r="691" spans="1:6" x14ac:dyDescent="0.25">
      <c r="A691">
        <v>665</v>
      </c>
      <c r="E691">
        <f>(PI()*($E$22-(SUM($E$27:E690)/($O$6*$D$17*$O$16))-$E$24)*$D$6)/((1/(2*$D$18))*LN($D$8/$D$7)+1/($D$9*$D$8)+1/($D$19*$D$7))</f>
        <v>-14.74622182907585</v>
      </c>
      <c r="F691">
        <f>-SUM($E$27:E691)</f>
        <v>23312.940230921104</v>
      </c>
    </row>
    <row r="692" spans="1:6" x14ac:dyDescent="0.25">
      <c r="A692">
        <v>666</v>
      </c>
      <c r="E692">
        <f>(PI()*($E$22-(SUM($E$27:E691)/($O$6*$D$17*$O$16))-$E$24)*$D$6)/((1/(2*$D$18))*LN($D$8/$D$7)+1/($D$9*$D$8)+1/($D$19*$D$7))</f>
        <v>-14.712104595400543</v>
      </c>
      <c r="F692">
        <f>-SUM($E$27:E692)</f>
        <v>23327.652335516505</v>
      </c>
    </row>
    <row r="693" spans="1:6" x14ac:dyDescent="0.25">
      <c r="A693">
        <v>667</v>
      </c>
      <c r="E693">
        <f>(PI()*($E$22-(SUM($E$27:E692)/($O$6*$D$17*$O$16))-$E$24)*$D$6)/((1/(2*$D$18))*LN($D$8/$D$7)+1/($D$9*$D$8)+1/($D$19*$D$7))</f>
        <v>-14.67806629622433</v>
      </c>
      <c r="F693">
        <f>-SUM($E$27:E693)</f>
        <v>23342.330401812727</v>
      </c>
    </row>
    <row r="694" spans="1:6" x14ac:dyDescent="0.25">
      <c r="A694">
        <v>668</v>
      </c>
      <c r="E694">
        <f>(PI()*($E$22-(SUM($E$27:E693)/($O$6*$D$17*$O$16))-$E$24)*$D$6)/((1/(2*$D$18))*LN($D$8/$D$7)+1/($D$9*$D$8)+1/($D$19*$D$7))</f>
        <v>-14.644106748922351</v>
      </c>
      <c r="F694">
        <f>-SUM($E$27:E694)</f>
        <v>23356.974508561649</v>
      </c>
    </row>
    <row r="695" spans="1:6" x14ac:dyDescent="0.25">
      <c r="A695">
        <v>669</v>
      </c>
      <c r="E695">
        <f>(PI()*($E$22-(SUM($E$27:E694)/($O$6*$D$17*$O$16))-$E$24)*$D$6)/((1/(2*$D$18))*LN($D$8/$D$7)+1/($D$9*$D$8)+1/($D$19*$D$7))</f>
        <v>-14.610225771292265</v>
      </c>
      <c r="F695">
        <f>-SUM($E$27:E695)</f>
        <v>23371.584734332941</v>
      </c>
    </row>
    <row r="696" spans="1:6" x14ac:dyDescent="0.25">
      <c r="A696">
        <v>670</v>
      </c>
      <c r="E696">
        <f>(PI()*($E$22-(SUM($E$27:E695)/($O$6*$D$17*$O$16))-$E$24)*$D$6)/((1/(2*$D$18))*LN($D$8/$D$7)+1/($D$9*$D$8)+1/($D$19*$D$7))</f>
        <v>-14.576423181553286</v>
      </c>
      <c r="F696">
        <f>-SUM($E$27:E696)</f>
        <v>23386.161157514493</v>
      </c>
    </row>
    <row r="697" spans="1:6" x14ac:dyDescent="0.25">
      <c r="A697">
        <v>671</v>
      </c>
      <c r="E697">
        <f>(PI()*($E$22-(SUM($E$27:E696)/($O$6*$D$17*$O$16))-$E$24)*$D$6)/((1/(2*$D$18))*LN($D$8/$D$7)+1/($D$9*$D$8)+1/($D$19*$D$7))</f>
        <v>-14.542698798345194</v>
      </c>
      <c r="F697">
        <f>-SUM($E$27:E697)</f>
        <v>23400.703856312837</v>
      </c>
    </row>
    <row r="698" spans="1:6" x14ac:dyDescent="0.25">
      <c r="A698">
        <v>672</v>
      </c>
      <c r="E698">
        <f>(PI()*($E$22-(SUM($E$27:E697)/($O$6*$D$17*$O$16))-$E$24)*$D$6)/((1/(2*$D$18))*LN($D$8/$D$7)+1/($D$9*$D$8)+1/($D$19*$D$7))</f>
        <v>-14.509052440727379</v>
      </c>
      <c r="F698">
        <f>-SUM($E$27:E698)</f>
        <v>23415.212908753565</v>
      </c>
    </row>
    <row r="699" spans="1:6" x14ac:dyDescent="0.25">
      <c r="A699">
        <v>673</v>
      </c>
      <c r="E699">
        <f>(PI()*($E$22-(SUM($E$27:E698)/($O$6*$D$17*$O$16))-$E$24)*$D$6)/((1/(2*$D$18))*LN($D$8/$D$7)+1/($D$9*$D$8)+1/($D$19*$D$7))</f>
        <v>-14.475483928177832</v>
      </c>
      <c r="F699">
        <f>-SUM($E$27:E699)</f>
        <v>23429.688392681743</v>
      </c>
    </row>
    <row r="700" spans="1:6" x14ac:dyDescent="0.25">
      <c r="A700">
        <v>674</v>
      </c>
      <c r="E700">
        <f>(PI()*($E$22-(SUM($E$27:E699)/($O$6*$D$17*$O$16))-$E$24)*$D$6)/((1/(2*$D$18))*LN($D$8/$D$7)+1/($D$9*$D$8)+1/($D$19*$D$7))</f>
        <v>-14.441993080592241</v>
      </c>
      <c r="F700">
        <f>-SUM($E$27:E700)</f>
        <v>23444.130385762335</v>
      </c>
    </row>
    <row r="701" spans="1:6" x14ac:dyDescent="0.25">
      <c r="A701">
        <v>675</v>
      </c>
      <c r="E701">
        <f>(PI()*($E$22-(SUM($E$27:E700)/($O$6*$D$17*$O$16))-$E$24)*$D$6)/((1/(2*$D$18))*LN($D$8/$D$7)+1/($D$9*$D$8)+1/($D$19*$D$7))</f>
        <v>-14.408579718282969</v>
      </c>
      <c r="F701">
        <f>-SUM($E$27:E701)</f>
        <v>23458.538965480617</v>
      </c>
    </row>
    <row r="702" spans="1:6" x14ac:dyDescent="0.25">
      <c r="A702">
        <v>676</v>
      </c>
      <c r="E702">
        <f>(PI()*($E$22-(SUM($E$27:E701)/($O$6*$D$17*$O$16))-$E$24)*$D$6)/((1/(2*$D$18))*LN($D$8/$D$7)+1/($D$9*$D$8)+1/($D$19*$D$7))</f>
        <v>-14.375243661978116</v>
      </c>
      <c r="F702">
        <f>-SUM($E$27:E702)</f>
        <v>23472.914209142597</v>
      </c>
    </row>
    <row r="703" spans="1:6" x14ac:dyDescent="0.25">
      <c r="A703">
        <v>677</v>
      </c>
      <c r="E703">
        <f>(PI()*($E$22-(SUM($E$27:E702)/($O$6*$D$17*$O$16))-$E$24)*$D$6)/((1/(2*$D$18))*LN($D$8/$D$7)+1/($D$9*$D$8)+1/($D$19*$D$7))</f>
        <v>-14.341984732820528</v>
      </c>
      <c r="F703">
        <f>-SUM($E$27:E703)</f>
        <v>23487.256193875419</v>
      </c>
    </row>
    <row r="704" spans="1:6" x14ac:dyDescent="0.25">
      <c r="A704">
        <v>678</v>
      </c>
      <c r="E704">
        <f>(PI()*($E$22-(SUM($E$27:E703)/($O$6*$D$17*$O$16))-$E$24)*$D$6)/((1/(2*$D$18))*LN($D$8/$D$7)+1/($D$9*$D$8)+1/($D$19*$D$7))</f>
        <v>-14.308802752366885</v>
      </c>
      <c r="F704">
        <f>-SUM($E$27:E704)</f>
        <v>23501.564996627785</v>
      </c>
    </row>
    <row r="705" spans="1:6" x14ac:dyDescent="0.25">
      <c r="A705">
        <v>679</v>
      </c>
      <c r="E705">
        <f>(PI()*($E$22-(SUM($E$27:E704)/($O$6*$D$17*$O$16))-$E$24)*$D$6)/((1/(2*$D$18))*LN($D$8/$D$7)+1/($D$9*$D$8)+1/($D$19*$D$7))</f>
        <v>-14.27569754258672</v>
      </c>
      <c r="F705">
        <f>-SUM($E$27:E705)</f>
        <v>23515.840694170372</v>
      </c>
    </row>
    <row r="706" spans="1:6" x14ac:dyDescent="0.25">
      <c r="A706">
        <v>680</v>
      </c>
      <c r="E706">
        <f>(PI()*($E$22-(SUM($E$27:E705)/($O$6*$D$17*$O$16))-$E$24)*$D$6)/((1/(2*$D$18))*LN($D$8/$D$7)+1/($D$9*$D$8)+1/($D$19*$D$7))</f>
        <v>-14.242668925861437</v>
      </c>
      <c r="F706">
        <f>-SUM($E$27:E706)</f>
        <v>23530.083363096233</v>
      </c>
    </row>
    <row r="707" spans="1:6" x14ac:dyDescent="0.25">
      <c r="A707">
        <v>681</v>
      </c>
      <c r="E707">
        <f>(PI()*($E$22-(SUM($E$27:E706)/($O$6*$D$17*$O$16))-$E$24)*$D$6)/((1/(2*$D$18))*LN($D$8/$D$7)+1/($D$9*$D$8)+1/($D$19*$D$7))</f>
        <v>-14.209716724983409</v>
      </c>
      <c r="F707">
        <f>-SUM($E$27:E707)</f>
        <v>23544.293079821218</v>
      </c>
    </row>
    <row r="708" spans="1:6" x14ac:dyDescent="0.25">
      <c r="A708">
        <v>682</v>
      </c>
      <c r="E708">
        <f>(PI()*($E$22-(SUM($E$27:E707)/($O$6*$D$17*$O$16))-$E$24)*$D$6)/((1/(2*$D$18))*LN($D$8/$D$7)+1/($D$9*$D$8)+1/($D$19*$D$7))</f>
        <v>-14.176840763154971</v>
      </c>
      <c r="F708">
        <f>-SUM($E$27:E708)</f>
        <v>23558.469920584372</v>
      </c>
    </row>
    <row r="709" spans="1:6" x14ac:dyDescent="0.25">
      <c r="A709">
        <v>683</v>
      </c>
      <c r="E709">
        <f>(PI()*($E$22-(SUM($E$27:E708)/($O$6*$D$17*$O$16))-$E$24)*$D$6)/((1/(2*$D$18))*LN($D$8/$D$7)+1/($D$9*$D$8)+1/($D$19*$D$7))</f>
        <v>-14.144040863987541</v>
      </c>
      <c r="F709">
        <f>-SUM($E$27:E709)</f>
        <v>23572.613961448358</v>
      </c>
    </row>
    <row r="710" spans="1:6" x14ac:dyDescent="0.25">
      <c r="A710">
        <v>684</v>
      </c>
      <c r="E710">
        <f>(PI()*($E$22-(SUM($E$27:E709)/($O$6*$D$17*$O$16))-$E$24)*$D$6)/((1/(2*$D$18))*LN($D$8/$D$7)+1/($D$9*$D$8)+1/($D$19*$D$7))</f>
        <v>-14.111316851500611</v>
      </c>
      <c r="F710">
        <f>-SUM($E$27:E710)</f>
        <v>23586.725278299858</v>
      </c>
    </row>
    <row r="711" spans="1:6" x14ac:dyDescent="0.25">
      <c r="A711">
        <v>685</v>
      </c>
      <c r="E711">
        <f>(PI()*($E$22-(SUM($E$27:E710)/($O$6*$D$17*$O$16))-$E$24)*$D$6)/((1/(2*$D$18))*LN($D$8/$D$7)+1/($D$9*$D$8)+1/($D$19*$D$7))</f>
        <v>-14.078668550120808</v>
      </c>
      <c r="F711">
        <f>-SUM($E$27:E711)</f>
        <v>23600.803946849981</v>
      </c>
    </row>
    <row r="712" spans="1:6" x14ac:dyDescent="0.25">
      <c r="A712">
        <v>686</v>
      </c>
      <c r="E712">
        <f>(PI()*($E$22-(SUM($E$27:E711)/($O$6*$D$17*$O$16))-$E$24)*$D$6)/((1/(2*$D$18))*LN($D$8/$D$7)+1/($D$9*$D$8)+1/($D$19*$D$7))</f>
        <v>-14.046095784681009</v>
      </c>
      <c r="F712">
        <f>-SUM($E$27:E712)</f>
        <v>23614.850042634662</v>
      </c>
    </row>
    <row r="713" spans="1:6" x14ac:dyDescent="0.25">
      <c r="A713">
        <v>687</v>
      </c>
      <c r="E713">
        <f>(PI()*($E$22-(SUM($E$27:E712)/($O$6*$D$17*$O$16))-$E$24)*$D$6)/((1/(2*$D$18))*LN($D$8/$D$7)+1/($D$9*$D$8)+1/($D$19*$D$7))</f>
        <v>-14.013598380419335</v>
      </c>
      <c r="F713">
        <f>-SUM($E$27:E713)</f>
        <v>23628.863641015079</v>
      </c>
    </row>
    <row r="714" spans="1:6" x14ac:dyDescent="0.25">
      <c r="A714">
        <v>688</v>
      </c>
      <c r="E714">
        <f>(PI()*($E$22-(SUM($E$27:E713)/($O$6*$D$17*$O$16))-$E$24)*$D$6)/((1/(2*$D$18))*LN($D$8/$D$7)+1/($D$9*$D$8)+1/($D$19*$D$7))</f>
        <v>-13.981176162978258</v>
      </c>
      <c r="F714">
        <f>-SUM($E$27:E714)</f>
        <v>23642.844817178058</v>
      </c>
    </row>
    <row r="715" spans="1:6" x14ac:dyDescent="0.25">
      <c r="A715">
        <v>689</v>
      </c>
      <c r="E715">
        <f>(PI()*($E$22-(SUM($E$27:E714)/($O$6*$D$17*$O$16))-$E$24)*$D$6)/((1/(2*$D$18))*LN($D$8/$D$7)+1/($D$9*$D$8)+1/($D$19*$D$7))</f>
        <v>-13.948828958403624</v>
      </c>
      <c r="F715">
        <f>-SUM($E$27:E715)</f>
        <v>23656.793646136462</v>
      </c>
    </row>
    <row r="716" spans="1:6" x14ac:dyDescent="0.25">
      <c r="A716">
        <v>690</v>
      </c>
      <c r="E716">
        <f>(PI()*($E$22-(SUM($E$27:E715)/($O$6*$D$17*$O$16))-$E$24)*$D$6)/((1/(2*$D$18))*LN($D$8/$D$7)+1/($D$9*$D$8)+1/($D$19*$D$7))</f>
        <v>-13.91655659314376</v>
      </c>
      <c r="F716">
        <f>-SUM($E$27:E716)</f>
        <v>23670.710202729606</v>
      </c>
    </row>
    <row r="717" spans="1:6" x14ac:dyDescent="0.25">
      <c r="A717">
        <v>691</v>
      </c>
      <c r="E717">
        <f>(PI()*($E$22-(SUM($E$27:E716)/($O$6*$D$17*$O$16))-$E$24)*$D$6)/((1/(2*$D$18))*LN($D$8/$D$7)+1/($D$9*$D$8)+1/($D$19*$D$7))</f>
        <v>-13.884358894048544</v>
      </c>
      <c r="F717">
        <f>-SUM($E$27:E717)</f>
        <v>23684.594561623653</v>
      </c>
    </row>
    <row r="718" spans="1:6" x14ac:dyDescent="0.25">
      <c r="A718">
        <v>692</v>
      </c>
      <c r="E718">
        <f>(PI()*($E$22-(SUM($E$27:E717)/($O$6*$D$17*$O$16))-$E$24)*$D$6)/((1/(2*$D$18))*LN($D$8/$D$7)+1/($D$9*$D$8)+1/($D$19*$D$7))</f>
        <v>-13.852235688368422</v>
      </c>
      <c r="F718">
        <f>-SUM($E$27:E718)</f>
        <v>23698.446797312023</v>
      </c>
    </row>
    <row r="719" spans="1:6" x14ac:dyDescent="0.25">
      <c r="A719">
        <v>693</v>
      </c>
      <c r="E719">
        <f>(PI()*($E$22-(SUM($E$27:E718)/($O$6*$D$17*$O$16))-$E$24)*$D$6)/((1/(2*$D$18))*LN($D$8/$D$7)+1/($D$9*$D$8)+1/($D$19*$D$7))</f>
        <v>-13.820186803753529</v>
      </c>
      <c r="F719">
        <f>-SUM($E$27:E719)</f>
        <v>23712.266984115777</v>
      </c>
    </row>
    <row r="720" spans="1:6" x14ac:dyDescent="0.25">
      <c r="A720">
        <v>694</v>
      </c>
      <c r="E720">
        <f>(PI()*($E$22-(SUM($E$27:E719)/($O$6*$D$17*$O$16))-$E$24)*$D$6)/((1/(2*$D$18))*LN($D$8/$D$7)+1/($D$9*$D$8)+1/($D$19*$D$7))</f>
        <v>-13.788212068252776</v>
      </c>
      <c r="F720">
        <f>-SUM($E$27:E720)</f>
        <v>23726.055196184028</v>
      </c>
    </row>
    <row r="721" spans="1:6" x14ac:dyDescent="0.25">
      <c r="A721">
        <v>695</v>
      </c>
      <c r="E721">
        <f>(PI()*($E$22-(SUM($E$27:E720)/($O$6*$D$17*$O$16))-$E$24)*$D$6)/((1/(2*$D$18))*LN($D$8/$D$7)+1/($D$9*$D$8)+1/($D$19*$D$7))</f>
        <v>-13.75631131031288</v>
      </c>
      <c r="F721">
        <f>-SUM($E$27:E721)</f>
        <v>23739.811507494342</v>
      </c>
    </row>
    <row r="722" spans="1:6" x14ac:dyDescent="0.25">
      <c r="A722">
        <v>696</v>
      </c>
      <c r="E722">
        <f>(PI()*($E$22-(SUM($E$27:E721)/($O$6*$D$17*$O$16))-$E$24)*$D$6)/((1/(2*$D$18))*LN($D$8/$D$7)+1/($D$9*$D$8)+1/($D$19*$D$7))</f>
        <v>-13.724484358777477</v>
      </c>
      <c r="F722">
        <f>-SUM($E$27:E722)</f>
        <v>23753.535991853118</v>
      </c>
    </row>
    <row r="723" spans="1:6" x14ac:dyDescent="0.25">
      <c r="A723">
        <v>697</v>
      </c>
      <c r="E723">
        <f>(PI()*($E$22-(SUM($E$27:E722)/($O$6*$D$17*$O$16))-$E$24)*$D$6)/((1/(2*$D$18))*LN($D$8/$D$7)+1/($D$9*$D$8)+1/($D$19*$D$7))</f>
        <v>-13.692731042886203</v>
      </c>
      <c r="F723">
        <f>-SUM($E$27:E723)</f>
        <v>23767.228722896005</v>
      </c>
    </row>
    <row r="724" spans="1:6" x14ac:dyDescent="0.25">
      <c r="A724">
        <v>698</v>
      </c>
      <c r="E724">
        <f>(PI()*($E$22-(SUM($E$27:E723)/($O$6*$D$17*$O$16))-$E$24)*$D$6)/((1/(2*$D$18))*LN($D$8/$D$7)+1/($D$9*$D$8)+1/($D$19*$D$7))</f>
        <v>-13.661051192273737</v>
      </c>
      <c r="F724">
        <f>-SUM($E$27:E724)</f>
        <v>23780.889774088279</v>
      </c>
    </row>
    <row r="725" spans="1:6" x14ac:dyDescent="0.25">
      <c r="A725">
        <v>699</v>
      </c>
      <c r="E725">
        <f>(PI()*($E$22-(SUM($E$27:E724)/($O$6*$D$17*$O$16))-$E$24)*$D$6)/((1/(2*$D$18))*LN($D$8/$D$7)+1/($D$9*$D$8)+1/($D$19*$D$7))</f>
        <v>-13.629444636968957</v>
      </c>
      <c r="F725">
        <f>-SUM($E$27:E725)</f>
        <v>23794.519218725247</v>
      </c>
    </row>
    <row r="726" spans="1:6" x14ac:dyDescent="0.25">
      <c r="A726">
        <v>700</v>
      </c>
      <c r="E726">
        <f>(PI()*($E$22-(SUM($E$27:E725)/($O$6*$D$17*$O$16))-$E$24)*$D$6)/((1/(2*$D$18))*LN($D$8/$D$7)+1/($D$9*$D$8)+1/($D$19*$D$7))</f>
        <v>-13.597911207393979</v>
      </c>
      <c r="F726">
        <f>-SUM($E$27:E726)</f>
        <v>23808.117129932642</v>
      </c>
    </row>
    <row r="727" spans="1:6" x14ac:dyDescent="0.25">
      <c r="A727">
        <v>701</v>
      </c>
      <c r="E727">
        <f>(PI()*($E$22-(SUM($E$27:E726)/($O$6*$D$17*$O$16))-$E$24)*$D$6)/((1/(2*$D$18))*LN($D$8/$D$7)+1/($D$9*$D$8)+1/($D$19*$D$7))</f>
        <v>-13.566450734363247</v>
      </c>
      <c r="F727">
        <f>-SUM($E$27:E727)</f>
        <v>23821.683580667006</v>
      </c>
    </row>
    <row r="728" spans="1:6" x14ac:dyDescent="0.25">
      <c r="A728">
        <v>702</v>
      </c>
      <c r="E728">
        <f>(PI()*($E$22-(SUM($E$27:E727)/($O$6*$D$17*$O$16))-$E$24)*$D$6)/((1/(2*$D$18))*LN($D$8/$D$7)+1/($D$9*$D$8)+1/($D$19*$D$7))</f>
        <v>-13.535063049082652</v>
      </c>
      <c r="F728">
        <f>-SUM($E$27:E728)</f>
        <v>23835.218643716089</v>
      </c>
    </row>
    <row r="729" spans="1:6" x14ac:dyDescent="0.25">
      <c r="A729">
        <v>703</v>
      </c>
      <c r="E729">
        <f>(PI()*($E$22-(SUM($E$27:E728)/($O$6*$D$17*$O$16))-$E$24)*$D$6)/((1/(2*$D$18))*LN($D$8/$D$7)+1/($D$9*$D$8)+1/($D$19*$D$7))</f>
        <v>-13.503747983148596</v>
      </c>
      <c r="F729">
        <f>-SUM($E$27:E729)</f>
        <v>23848.722391699237</v>
      </c>
    </row>
    <row r="730" spans="1:6" x14ac:dyDescent="0.25">
      <c r="A730">
        <v>704</v>
      </c>
      <c r="E730">
        <f>(PI()*($E$22-(SUM($E$27:E729)/($O$6*$D$17*$O$16))-$E$24)*$D$6)/((1/(2*$D$18))*LN($D$8/$D$7)+1/($D$9*$D$8)+1/($D$19*$D$7))</f>
        <v>-13.472505368547131</v>
      </c>
      <c r="F730">
        <f>-SUM($E$27:E730)</f>
        <v>23862.194897067784</v>
      </c>
    </row>
    <row r="731" spans="1:6" x14ac:dyDescent="0.25">
      <c r="A731">
        <v>705</v>
      </c>
      <c r="E731">
        <f>(PI()*($E$22-(SUM($E$27:E730)/($O$6*$D$17*$O$16))-$E$24)*$D$6)/((1/(2*$D$18))*LN($D$8/$D$7)+1/($D$9*$D$8)+1/($D$19*$D$7))</f>
        <v>-13.441335037652992</v>
      </c>
      <c r="F731">
        <f>-SUM($E$27:E731)</f>
        <v>23875.636232105437</v>
      </c>
    </row>
    <row r="732" spans="1:6" x14ac:dyDescent="0.25">
      <c r="A732">
        <v>706</v>
      </c>
      <c r="E732">
        <f>(PI()*($E$22-(SUM($E$27:E731)/($O$6*$D$17*$O$16))-$E$24)*$D$6)/((1/(2*$D$18))*LN($D$8/$D$7)+1/($D$9*$D$8)+1/($D$19*$D$7))</f>
        <v>-13.410236823228772</v>
      </c>
      <c r="F732">
        <f>-SUM($E$27:E732)</f>
        <v>23889.046468928664</v>
      </c>
    </row>
    <row r="733" spans="1:6" x14ac:dyDescent="0.25">
      <c r="A733">
        <v>707</v>
      </c>
      <c r="E733">
        <f>(PI()*($E$22-(SUM($E$27:E732)/($O$6*$D$17*$O$16))-$E$24)*$D$6)/((1/(2*$D$18))*LN($D$8/$D$7)+1/($D$9*$D$8)+1/($D$19*$D$7))</f>
        <v>-13.379210558423965</v>
      </c>
      <c r="F733">
        <f>-SUM($E$27:E733)</f>
        <v>23902.425679487089</v>
      </c>
    </row>
    <row r="734" spans="1:6" x14ac:dyDescent="0.25">
      <c r="A734">
        <v>708</v>
      </c>
      <c r="E734">
        <f>(PI()*($E$22-(SUM($E$27:E733)/($O$6*$D$17*$O$16))-$E$24)*$D$6)/((1/(2*$D$18))*LN($D$8/$D$7)+1/($D$9*$D$8)+1/($D$19*$D$7))</f>
        <v>-13.348256076774099</v>
      </c>
      <c r="F734">
        <f>-SUM($E$27:E734)</f>
        <v>23915.773935563862</v>
      </c>
    </row>
    <row r="735" spans="1:6" x14ac:dyDescent="0.25">
      <c r="A735">
        <v>709</v>
      </c>
      <c r="E735">
        <f>(PI()*($E$22-(SUM($E$27:E734)/($O$6*$D$17*$O$16))-$E$24)*$D$6)/((1/(2*$D$18))*LN($D$8/$D$7)+1/($D$9*$D$8)+1/($D$19*$D$7))</f>
        <v>-13.317373212199849</v>
      </c>
      <c r="F735">
        <f>-SUM($E$27:E735)</f>
        <v>23929.091308776064</v>
      </c>
    </row>
    <row r="736" spans="1:6" x14ac:dyDescent="0.25">
      <c r="A736">
        <v>710</v>
      </c>
      <c r="E736">
        <f>(PI()*($E$22-(SUM($E$27:E735)/($O$6*$D$17*$O$16))-$E$24)*$D$6)/((1/(2*$D$18))*LN($D$8/$D$7)+1/($D$9*$D$8)+1/($D$19*$D$7))</f>
        <v>-13.286561799006121</v>
      </c>
      <c r="F736">
        <f>-SUM($E$27:E736)</f>
        <v>23942.37787057507</v>
      </c>
    </row>
    <row r="737" spans="1:6" x14ac:dyDescent="0.25">
      <c r="A737">
        <v>711</v>
      </c>
      <c r="E737">
        <f>(PI()*($E$22-(SUM($E$27:E736)/($O$6*$D$17*$O$16))-$E$24)*$D$6)/((1/(2*$D$18))*LN($D$8/$D$7)+1/($D$9*$D$8)+1/($D$19*$D$7))</f>
        <v>-13.25582167188119</v>
      </c>
      <c r="F737">
        <f>-SUM($E$27:E737)</f>
        <v>23955.633692246953</v>
      </c>
    </row>
    <row r="738" spans="1:6" x14ac:dyDescent="0.25">
      <c r="A738">
        <v>712</v>
      </c>
      <c r="E738">
        <f>(PI()*($E$22-(SUM($E$27:E737)/($O$6*$D$17*$O$16))-$E$24)*$D$6)/((1/(2*$D$18))*LN($D$8/$D$7)+1/($D$9*$D$8)+1/($D$19*$D$7))</f>
        <v>-13.225152665895797</v>
      </c>
      <c r="F738">
        <f>-SUM($E$27:E738)</f>
        <v>23968.858844912847</v>
      </c>
    </row>
    <row r="739" spans="1:6" x14ac:dyDescent="0.25">
      <c r="A739">
        <v>713</v>
      </c>
      <c r="E739">
        <f>(PI()*($E$22-(SUM($E$27:E738)/($O$6*$D$17*$O$16))-$E$24)*$D$6)/((1/(2*$D$18))*LN($D$8/$D$7)+1/($D$9*$D$8)+1/($D$19*$D$7))</f>
        <v>-13.19455461650227</v>
      </c>
      <c r="F739">
        <f>-SUM($E$27:E739)</f>
        <v>23982.053399529348</v>
      </c>
    </row>
    <row r="740" spans="1:6" x14ac:dyDescent="0.25">
      <c r="A740">
        <v>714</v>
      </c>
      <c r="E740">
        <f>(PI()*($E$22-(SUM($E$27:E739)/($O$6*$D$17*$O$16))-$E$24)*$D$6)/((1/(2*$D$18))*LN($D$8/$D$7)+1/($D$9*$D$8)+1/($D$19*$D$7))</f>
        <v>-13.16402735953362</v>
      </c>
      <c r="F740">
        <f>-SUM($E$27:E740)</f>
        <v>23995.217426888881</v>
      </c>
    </row>
    <row r="741" spans="1:6" x14ac:dyDescent="0.25">
      <c r="A741">
        <v>715</v>
      </c>
      <c r="E741">
        <f>(PI()*($E$22-(SUM($E$27:E740)/($O$6*$D$17*$O$16))-$E$24)*$D$6)/((1/(2*$D$18))*LN($D$8/$D$7)+1/($D$9*$D$8)+1/($D$19*$D$7))</f>
        <v>-13.133570731202713</v>
      </c>
      <c r="F741">
        <f>-SUM($E$27:E741)</f>
        <v>24008.350997620084</v>
      </c>
    </row>
    <row r="742" spans="1:6" x14ac:dyDescent="0.25">
      <c r="A742">
        <v>716</v>
      </c>
      <c r="E742">
        <f>(PI()*($E$22-(SUM($E$27:E741)/($O$6*$D$17*$O$16))-$E$24)*$D$6)/((1/(2*$D$18))*LN($D$8/$D$7)+1/($D$9*$D$8)+1/($D$19*$D$7))</f>
        <v>-13.103184568101307</v>
      </c>
      <c r="F742">
        <f>-SUM($E$27:E742)</f>
        <v>24021.454182188187</v>
      </c>
    </row>
    <row r="743" spans="1:6" x14ac:dyDescent="0.25">
      <c r="A743">
        <v>717</v>
      </c>
      <c r="E743">
        <f>(PI()*($E$22-(SUM($E$27:E742)/($O$6*$D$17*$O$16))-$E$24)*$D$6)/((1/(2*$D$18))*LN($D$8/$D$7)+1/($D$9*$D$8)+1/($D$19*$D$7))</f>
        <v>-13.072868707199286</v>
      </c>
      <c r="F743">
        <f>-SUM($E$27:E743)</f>
        <v>24034.527050895387</v>
      </c>
    </row>
    <row r="744" spans="1:6" x14ac:dyDescent="0.25">
      <c r="A744">
        <v>718</v>
      </c>
      <c r="E744">
        <f>(PI()*($E$22-(SUM($E$27:E743)/($O$6*$D$17*$O$16))-$E$24)*$D$6)/((1/(2*$D$18))*LN($D$8/$D$7)+1/($D$9*$D$8)+1/($D$19*$D$7))</f>
        <v>-13.042622985843675</v>
      </c>
      <c r="F744">
        <f>-SUM($E$27:E744)</f>
        <v>24047.569673881229</v>
      </c>
    </row>
    <row r="745" spans="1:6" x14ac:dyDescent="0.25">
      <c r="A745">
        <v>719</v>
      </c>
      <c r="E745">
        <f>(PI()*($E$22-(SUM($E$27:E744)/($O$6*$D$17*$O$16))-$E$24)*$D$6)/((1/(2*$D$18))*LN($D$8/$D$7)+1/($D$9*$D$8)+1/($D$19*$D$7))</f>
        <v>-13.012447241757847</v>
      </c>
      <c r="F745">
        <f>-SUM($E$27:E745)</f>
        <v>24060.582121122989</v>
      </c>
    </row>
    <row r="746" spans="1:6" x14ac:dyDescent="0.25">
      <c r="A746">
        <v>720</v>
      </c>
      <c r="E746">
        <f>(PI()*($E$22-(SUM($E$27:E745)/($O$6*$D$17*$O$16))-$E$24)*$D$6)/((1/(2*$D$18))*LN($D$8/$D$7)+1/($D$9*$D$8)+1/($D$19*$D$7))</f>
        <v>-12.982341313040607</v>
      </c>
      <c r="F746">
        <f>-SUM($E$27:E746)</f>
        <v>24073.564462436028</v>
      </c>
    </row>
    <row r="747" spans="1:6" x14ac:dyDescent="0.25">
      <c r="A747">
        <v>721</v>
      </c>
      <c r="E747">
        <f>(PI()*($E$22-(SUM($E$27:E746)/($O$6*$D$17*$O$16))-$E$24)*$D$6)/((1/(2*$D$18))*LN($D$8/$D$7)+1/($D$9*$D$8)+1/($D$19*$D$7))</f>
        <v>-12.952305038165351</v>
      </c>
      <c r="F747">
        <f>-SUM($E$27:E747)</f>
        <v>24086.516767474193</v>
      </c>
    </row>
    <row r="748" spans="1:6" x14ac:dyDescent="0.25">
      <c r="A748">
        <v>722</v>
      </c>
      <c r="E748">
        <f>(PI()*($E$22-(SUM($E$27:E747)/($O$6*$D$17*$O$16))-$E$24)*$D$6)/((1/(2*$D$18))*LN($D$8/$D$7)+1/($D$9*$D$8)+1/($D$19*$D$7))</f>
        <v>-12.922338255979172</v>
      </c>
      <c r="F748">
        <f>-SUM($E$27:E748)</f>
        <v>24099.439105730173</v>
      </c>
    </row>
    <row r="749" spans="1:6" x14ac:dyDescent="0.25">
      <c r="A749">
        <v>723</v>
      </c>
      <c r="E749">
        <f>(PI()*($E$22-(SUM($E$27:E748)/($O$6*$D$17*$O$16))-$E$24)*$D$6)/((1/(2*$D$18))*LN($D$8/$D$7)+1/($D$9*$D$8)+1/($D$19*$D$7))</f>
        <v>-12.892440805702019</v>
      </c>
      <c r="F749">
        <f>-SUM($E$27:E749)</f>
        <v>24112.331546535876</v>
      </c>
    </row>
    <row r="750" spans="1:6" x14ac:dyDescent="0.25">
      <c r="A750">
        <v>724</v>
      </c>
      <c r="E750">
        <f>(PI()*($E$22-(SUM($E$27:E749)/($O$6*$D$17*$O$16))-$E$24)*$D$6)/((1/(2*$D$18))*LN($D$8/$D$7)+1/($D$9*$D$8)+1/($D$19*$D$7))</f>
        <v>-12.862612526925826</v>
      </c>
      <c r="F750">
        <f>-SUM($E$27:E750)</f>
        <v>24125.194159062801</v>
      </c>
    </row>
    <row r="751" spans="1:6" x14ac:dyDescent="0.25">
      <c r="A751">
        <v>725</v>
      </c>
      <c r="E751">
        <f>(PI()*($E$22-(SUM($E$27:E750)/($O$6*$D$17*$O$16))-$E$24)*$D$6)/((1/(2*$D$18))*LN($D$8/$D$7)+1/($D$9*$D$8)+1/($D$19*$D$7))</f>
        <v>-12.832853259613648</v>
      </c>
      <c r="F751">
        <f>-SUM($E$27:E751)</f>
        <v>24138.027012322415</v>
      </c>
    </row>
    <row r="752" spans="1:6" x14ac:dyDescent="0.25">
      <c r="A752">
        <v>726</v>
      </c>
      <c r="E752">
        <f>(PI()*($E$22-(SUM($E$27:E751)/($O$6*$D$17*$O$16))-$E$24)*$D$6)/((1/(2*$D$18))*LN($D$8/$D$7)+1/($D$9*$D$8)+1/($D$19*$D$7))</f>
        <v>-12.803162844098807</v>
      </c>
      <c r="F752">
        <f>-SUM($E$27:E752)</f>
        <v>24150.830175166513</v>
      </c>
    </row>
    <row r="753" spans="1:6" x14ac:dyDescent="0.25">
      <c r="A753">
        <v>727</v>
      </c>
      <c r="E753">
        <f>(PI()*($E$22-(SUM($E$27:E752)/($O$6*$D$17*$O$16))-$E$24)*$D$6)/((1/(2*$D$18))*LN($D$8/$D$7)+1/($D$9*$D$8)+1/($D$19*$D$7))</f>
        <v>-12.773541121084044</v>
      </c>
      <c r="F753">
        <f>-SUM($E$27:E753)</f>
        <v>24163.603716287598</v>
      </c>
    </row>
    <row r="754" spans="1:6" x14ac:dyDescent="0.25">
      <c r="A754">
        <v>728</v>
      </c>
      <c r="E754">
        <f>(PI()*($E$22-(SUM($E$27:E753)/($O$6*$D$17*$O$16))-$E$24)*$D$6)/((1/(2*$D$18))*LN($D$8/$D$7)+1/($D$9*$D$8)+1/($D$19*$D$7))</f>
        <v>-12.743987931640632</v>
      </c>
      <c r="F754">
        <f>-SUM($E$27:E754)</f>
        <v>24176.347704219239</v>
      </c>
    </row>
    <row r="755" spans="1:6" x14ac:dyDescent="0.25">
      <c r="A755">
        <v>729</v>
      </c>
      <c r="E755">
        <f>(PI()*($E$22-(SUM($E$27:E754)/($O$6*$D$17*$O$16))-$E$24)*$D$6)/((1/(2*$D$18))*LN($D$8/$D$7)+1/($D$9*$D$8)+1/($D$19*$D$7))</f>
        <v>-12.714503117207567</v>
      </c>
      <c r="F755">
        <f>-SUM($E$27:E755)</f>
        <v>24189.062207336447</v>
      </c>
    </row>
    <row r="756" spans="1:6" x14ac:dyDescent="0.25">
      <c r="A756">
        <v>730</v>
      </c>
      <c r="E756">
        <f>(PI()*($E$22-(SUM($E$27:E755)/($O$6*$D$17*$O$16))-$E$24)*$D$6)/((1/(2*$D$18))*LN($D$8/$D$7)+1/($D$9*$D$8)+1/($D$19*$D$7))</f>
        <v>-12.685086519590675</v>
      </c>
      <c r="F756">
        <f>-SUM($E$27:E756)</f>
        <v>24201.747293856039</v>
      </c>
    </row>
    <row r="757" spans="1:6" x14ac:dyDescent="0.25">
      <c r="A757">
        <v>731</v>
      </c>
      <c r="E757">
        <f>(PI()*($E$22-(SUM($E$27:E756)/($O$6*$D$17*$O$16))-$E$24)*$D$6)/((1/(2*$D$18))*LN($D$8/$D$7)+1/($D$9*$D$8)+1/($D$19*$D$7))</f>
        <v>-12.65573798096181</v>
      </c>
      <c r="F757">
        <f>-SUM($E$27:E757)</f>
        <v>24214.403031836999</v>
      </c>
    </row>
    <row r="758" spans="1:6" x14ac:dyDescent="0.25">
      <c r="A758">
        <v>732</v>
      </c>
      <c r="E758">
        <f>(PI()*($E$22-(SUM($E$27:E757)/($O$6*$D$17*$O$16))-$E$24)*$D$6)/((1/(2*$D$18))*LN($D$8/$D$7)+1/($D$9*$D$8)+1/($D$19*$D$7))</f>
        <v>-12.626457343857968</v>
      </c>
      <c r="F758">
        <f>-SUM($E$27:E758)</f>
        <v>24227.029489180855</v>
      </c>
    </row>
    <row r="759" spans="1:6" x14ac:dyDescent="0.25">
      <c r="A759">
        <v>733</v>
      </c>
      <c r="E759">
        <f>(PI()*($E$22-(SUM($E$27:E758)/($O$6*$D$17*$O$16))-$E$24)*$D$6)/((1/(2*$D$18))*LN($D$8/$D$7)+1/($D$9*$D$8)+1/($D$19*$D$7))</f>
        <v>-12.597244451180448</v>
      </c>
      <c r="F759">
        <f>-SUM($E$27:E759)</f>
        <v>24239.626733632034</v>
      </c>
    </row>
    <row r="760" spans="1:6" x14ac:dyDescent="0.25">
      <c r="A760">
        <v>734</v>
      </c>
      <c r="E760">
        <f>(PI()*($E$22-(SUM($E$27:E759)/($O$6*$D$17*$O$16))-$E$24)*$D$6)/((1/(2*$D$18))*LN($D$8/$D$7)+1/($D$9*$D$8)+1/($D$19*$D$7))</f>
        <v>-12.568099146194019</v>
      </c>
      <c r="F760">
        <f>-SUM($E$27:E760)</f>
        <v>24252.194832778227</v>
      </c>
    </row>
    <row r="761" spans="1:6" x14ac:dyDescent="0.25">
      <c r="A761">
        <v>735</v>
      </c>
      <c r="E761">
        <f>(PI()*($E$22-(SUM($E$27:E760)/($O$6*$D$17*$O$16))-$E$24)*$D$6)/((1/(2*$D$18))*LN($D$8/$D$7)+1/($D$9*$D$8)+1/($D$19*$D$7))</f>
        <v>-12.539021272526089</v>
      </c>
      <c r="F761">
        <f>-SUM($E$27:E761)</f>
        <v>24264.733854050752</v>
      </c>
    </row>
    <row r="762" spans="1:6" x14ac:dyDescent="0.25">
      <c r="A762">
        <v>736</v>
      </c>
      <c r="E762">
        <f>(PI()*($E$22-(SUM($E$27:E761)/($O$6*$D$17*$O$16))-$E$24)*$D$6)/((1/(2*$D$18))*LN($D$8/$D$7)+1/($D$9*$D$8)+1/($D$19*$D$7))</f>
        <v>-12.510010674165843</v>
      </c>
      <c r="F762">
        <f>-SUM($E$27:E762)</f>
        <v>24277.243864724918</v>
      </c>
    </row>
    <row r="763" spans="1:6" x14ac:dyDescent="0.25">
      <c r="A763">
        <v>737</v>
      </c>
      <c r="E763">
        <f>(PI()*($E$22-(SUM($E$27:E762)/($O$6*$D$17*$O$16))-$E$24)*$D$6)/((1/(2*$D$18))*LN($D$8/$D$7)+1/($D$9*$D$8)+1/($D$19*$D$7))</f>
        <v>-12.481067195463407</v>
      </c>
      <c r="F763">
        <f>-SUM($E$27:E763)</f>
        <v>24289.72493192038</v>
      </c>
    </row>
    <row r="764" spans="1:6" x14ac:dyDescent="0.25">
      <c r="A764">
        <v>738</v>
      </c>
      <c r="E764">
        <f>(PI()*($E$22-(SUM($E$27:E763)/($O$6*$D$17*$O$16))-$E$24)*$D$6)/((1/(2*$D$18))*LN($D$8/$D$7)+1/($D$9*$D$8)+1/($D$19*$D$7))</f>
        <v>-12.452190681129055</v>
      </c>
      <c r="F764">
        <f>-SUM($E$27:E764)</f>
        <v>24302.177122601508</v>
      </c>
    </row>
    <row r="765" spans="1:6" x14ac:dyDescent="0.25">
      <c r="A765">
        <v>739</v>
      </c>
      <c r="E765">
        <f>(PI()*($E$22-(SUM($E$27:E764)/($O$6*$D$17*$O$16))-$E$24)*$D$6)/((1/(2*$D$18))*LN($D$8/$D$7)+1/($D$9*$D$8)+1/($D$19*$D$7))</f>
        <v>-12.423380976232316</v>
      </c>
      <c r="F765">
        <f>-SUM($E$27:E765)</f>
        <v>24314.600503577742</v>
      </c>
    </row>
    <row r="766" spans="1:6" x14ac:dyDescent="0.25">
      <c r="A766">
        <v>740</v>
      </c>
      <c r="E766">
        <f>(PI()*($E$22-(SUM($E$27:E765)/($O$6*$D$17*$O$16))-$E$24)*$D$6)/((1/(2*$D$18))*LN($D$8/$D$7)+1/($D$9*$D$8)+1/($D$19*$D$7))</f>
        <v>-12.394637926201163</v>
      </c>
      <c r="F766">
        <f>-SUM($E$27:E766)</f>
        <v>24326.995141503943</v>
      </c>
    </row>
    <row r="767" spans="1:6" x14ac:dyDescent="0.25">
      <c r="A767">
        <v>741</v>
      </c>
      <c r="E767">
        <f>(PI()*($E$22-(SUM($E$27:E766)/($O$6*$D$17*$O$16))-$E$24)*$D$6)/((1/(2*$D$18))*LN($D$8/$D$7)+1/($D$9*$D$8)+1/($D$19*$D$7))</f>
        <v>-12.365961376821216</v>
      </c>
      <c r="F767">
        <f>-SUM($E$27:E767)</f>
        <v>24339.361102880765</v>
      </c>
    </row>
    <row r="768" spans="1:6" x14ac:dyDescent="0.25">
      <c r="A768">
        <v>742</v>
      </c>
      <c r="E768">
        <f>(PI()*($E$22-(SUM($E$27:E767)/($O$6*$D$17*$O$16))-$E$24)*$D$6)/((1/(2*$D$18))*LN($D$8/$D$7)+1/($D$9*$D$8)+1/($D$19*$D$7))</f>
        <v>-12.337351174234884</v>
      </c>
      <c r="F768">
        <f>-SUM($E$27:E768)</f>
        <v>24351.698454055</v>
      </c>
    </row>
    <row r="769" spans="1:6" x14ac:dyDescent="0.25">
      <c r="A769">
        <v>743</v>
      </c>
      <c r="E769">
        <f>(PI()*($E$22-(SUM($E$27:E768)/($O$6*$D$17*$O$16))-$E$24)*$D$6)/((1/(2*$D$18))*LN($D$8/$D$7)+1/($D$9*$D$8)+1/($D$19*$D$7))</f>
        <v>-12.308807164940523</v>
      </c>
      <c r="F769">
        <f>-SUM($E$27:E769)</f>
        <v>24364.00726121994</v>
      </c>
    </row>
    <row r="770" spans="1:6" x14ac:dyDescent="0.25">
      <c r="A770">
        <v>744</v>
      </c>
      <c r="E770">
        <f>(PI()*($E$22-(SUM($E$27:E769)/($O$6*$D$17*$O$16))-$E$24)*$D$6)/((1/(2*$D$18))*LN($D$8/$D$7)+1/($D$9*$D$8)+1/($D$19*$D$7))</f>
        <v>-12.280329195791667</v>
      </c>
      <c r="F770">
        <f>-SUM($E$27:E770)</f>
        <v>24376.287590415734</v>
      </c>
    </row>
    <row r="771" spans="1:6" x14ac:dyDescent="0.25">
      <c r="A771">
        <v>745</v>
      </c>
      <c r="E771">
        <f>(PI()*($E$22-(SUM($E$27:E770)/($O$6*$D$17*$O$16))-$E$24)*$D$6)/((1/(2*$D$18))*LN($D$8/$D$7)+1/($D$9*$D$8)+1/($D$19*$D$7))</f>
        <v>-12.251917113996143</v>
      </c>
      <c r="F771">
        <f>-SUM($E$27:E771)</f>
        <v>24388.539507529731</v>
      </c>
    </row>
    <row r="772" spans="1:6" x14ac:dyDescent="0.25">
      <c r="A772">
        <v>746</v>
      </c>
      <c r="E772">
        <f>(PI()*($E$22-(SUM($E$27:E771)/($O$6*$D$17*$O$16))-$E$24)*$D$6)/((1/(2*$D$18))*LN($D$8/$D$7)+1/($D$9*$D$8)+1/($D$19*$D$7))</f>
        <v>-12.2235707671153</v>
      </c>
      <c r="F772">
        <f>-SUM($E$27:E772)</f>
        <v>24400.763078296848</v>
      </c>
    </row>
    <row r="773" spans="1:6" x14ac:dyDescent="0.25">
      <c r="A773">
        <v>747</v>
      </c>
      <c r="E773">
        <f>(PI()*($E$22-(SUM($E$27:E772)/($O$6*$D$17*$O$16))-$E$24)*$D$6)/((1/(2*$D$18))*LN($D$8/$D$7)+1/($D$9*$D$8)+1/($D$19*$D$7))</f>
        <v>-12.195290003063171</v>
      </c>
      <c r="F773">
        <f>-SUM($E$27:E773)</f>
        <v>24412.958368299911</v>
      </c>
    </row>
    <row r="774" spans="1:6" x14ac:dyDescent="0.25">
      <c r="A774">
        <v>748</v>
      </c>
      <c r="E774">
        <f>(PI()*($E$22-(SUM($E$27:E773)/($O$6*$D$17*$O$16))-$E$24)*$D$6)/((1/(2*$D$18))*LN($D$8/$D$7)+1/($D$9*$D$8)+1/($D$19*$D$7))</f>
        <v>-12.167074670105665</v>
      </c>
      <c r="F774">
        <f>-SUM($E$27:E774)</f>
        <v>24425.125442970017</v>
      </c>
    </row>
    <row r="775" spans="1:6" x14ac:dyDescent="0.25">
      <c r="A775">
        <v>749</v>
      </c>
      <c r="E775">
        <f>(PI()*($E$22-(SUM($E$27:E774)/($O$6*$D$17*$O$16))-$E$24)*$D$6)/((1/(2*$D$18))*LN($D$8/$D$7)+1/($D$9*$D$8)+1/($D$19*$D$7))</f>
        <v>-12.138924616859718</v>
      </c>
      <c r="F775">
        <f>-SUM($E$27:E775)</f>
        <v>24437.264367586875</v>
      </c>
    </row>
    <row r="776" spans="1:6" x14ac:dyDescent="0.25">
      <c r="A776">
        <v>750</v>
      </c>
      <c r="E776">
        <f>(PI()*($E$22-(SUM($E$27:E775)/($O$6*$D$17*$O$16))-$E$24)*$D$6)/((1/(2*$D$18))*LN($D$8/$D$7)+1/($D$9*$D$8)+1/($D$19*$D$7))</f>
        <v>-12.110839692292554</v>
      </c>
      <c r="F776">
        <f>-SUM($E$27:E776)</f>
        <v>24449.375207279169</v>
      </c>
    </row>
    <row r="777" spans="1:6" x14ac:dyDescent="0.25">
      <c r="A777">
        <v>751</v>
      </c>
      <c r="E777">
        <f>(PI()*($E$22-(SUM($E$27:E776)/($O$6*$D$17*$O$16))-$E$24)*$D$6)/((1/(2*$D$18))*LN($D$8/$D$7)+1/($D$9*$D$8)+1/($D$19*$D$7))</f>
        <v>-12.082819745720778</v>
      </c>
      <c r="F777">
        <f>-SUM($E$27:E777)</f>
        <v>24461.458027024888</v>
      </c>
    </row>
    <row r="778" spans="1:6" x14ac:dyDescent="0.25">
      <c r="A778">
        <v>752</v>
      </c>
      <c r="E778">
        <f>(PI()*($E$22-(SUM($E$27:E777)/($O$6*$D$17*$O$16))-$E$24)*$D$6)/((1/(2*$D$18))*LN($D$8/$D$7)+1/($D$9*$D$8)+1/($D$19*$D$7))</f>
        <v>-12.054864626809666</v>
      </c>
      <c r="F778">
        <f>-SUM($E$27:E778)</f>
        <v>24473.512891651699</v>
      </c>
    </row>
    <row r="779" spans="1:6" x14ac:dyDescent="0.25">
      <c r="A779">
        <v>753</v>
      </c>
      <c r="E779">
        <f>(PI()*($E$22-(SUM($E$27:E778)/($O$6*$D$17*$O$16))-$E$24)*$D$6)/((1/(2*$D$18))*LN($D$8/$D$7)+1/($D$9*$D$8)+1/($D$19*$D$7))</f>
        <v>-12.026974185572293</v>
      </c>
      <c r="F779">
        <f>-SUM($E$27:E779)</f>
        <v>24485.539865837272</v>
      </c>
    </row>
    <row r="780" spans="1:6" x14ac:dyDescent="0.25">
      <c r="A780">
        <v>754</v>
      </c>
      <c r="E780">
        <f>(PI()*($E$22-(SUM($E$27:E779)/($O$6*$D$17*$O$16))-$E$24)*$D$6)/((1/(2*$D$18))*LN($D$8/$D$7)+1/($D$9*$D$8)+1/($D$19*$D$7))</f>
        <v>-11.999148272368744</v>
      </c>
      <c r="F780">
        <f>-SUM($E$27:E780)</f>
        <v>24497.53901410964</v>
      </c>
    </row>
    <row r="781" spans="1:6" x14ac:dyDescent="0.25">
      <c r="A781">
        <v>755</v>
      </c>
      <c r="E781">
        <f>(PI()*($E$22-(SUM($E$27:E780)/($O$6*$D$17*$O$16))-$E$24)*$D$6)/((1/(2*$D$18))*LN($D$8/$D$7)+1/($D$9*$D$8)+1/($D$19*$D$7))</f>
        <v>-11.971386737905329</v>
      </c>
      <c r="F781">
        <f>-SUM($E$27:E781)</f>
        <v>24509.510400847546</v>
      </c>
    </row>
    <row r="782" spans="1:6" x14ac:dyDescent="0.25">
      <c r="A782">
        <v>756</v>
      </c>
      <c r="E782">
        <f>(PI()*($E$22-(SUM($E$27:E781)/($O$6*$D$17*$O$16))-$E$24)*$D$6)/((1/(2*$D$18))*LN($D$8/$D$7)+1/($D$9*$D$8)+1/($D$19*$D$7))</f>
        <v>-11.94368943323374</v>
      </c>
      <c r="F782">
        <f>-SUM($E$27:E782)</f>
        <v>24521.454090280778</v>
      </c>
    </row>
    <row r="783" spans="1:6" x14ac:dyDescent="0.25">
      <c r="A783">
        <v>757</v>
      </c>
      <c r="E783">
        <f>(PI()*($E$22-(SUM($E$27:E782)/($O$6*$D$17*$O$16))-$E$24)*$D$6)/((1/(2*$D$18))*LN($D$8/$D$7)+1/($D$9*$D$8)+1/($D$19*$D$7))</f>
        <v>-11.916056209750316</v>
      </c>
      <c r="F783">
        <f>-SUM($E$27:E783)</f>
        <v>24533.370146490528</v>
      </c>
    </row>
    <row r="784" spans="1:6" x14ac:dyDescent="0.25">
      <c r="A784">
        <v>758</v>
      </c>
      <c r="E784">
        <f>(PI()*($E$22-(SUM($E$27:E783)/($O$6*$D$17*$O$16))-$E$24)*$D$6)/((1/(2*$D$18))*LN($D$8/$D$7)+1/($D$9*$D$8)+1/($D$19*$D$7))</f>
        <v>-11.888486919195188</v>
      </c>
      <c r="F784">
        <f>-SUM($E$27:E784)</f>
        <v>24545.258633409721</v>
      </c>
    </row>
    <row r="785" spans="1:6" x14ac:dyDescent="0.25">
      <c r="A785">
        <v>759</v>
      </c>
      <c r="E785">
        <f>(PI()*($E$22-(SUM($E$27:E784)/($O$6*$D$17*$O$16))-$E$24)*$D$6)/((1/(2*$D$18))*LN($D$8/$D$7)+1/($D$9*$D$8)+1/($D$19*$D$7))</f>
        <v>-11.860981413651508</v>
      </c>
      <c r="F785">
        <f>-SUM($E$27:E785)</f>
        <v>24557.119614823372</v>
      </c>
    </row>
    <row r="786" spans="1:6" x14ac:dyDescent="0.25">
      <c r="A786">
        <v>760</v>
      </c>
      <c r="E786">
        <f>(PI()*($E$22-(SUM($E$27:E785)/($O$6*$D$17*$O$16))-$E$24)*$D$6)/((1/(2*$D$18))*LN($D$8/$D$7)+1/($D$9*$D$8)+1/($D$19*$D$7))</f>
        <v>-11.833539545544646</v>
      </c>
      <c r="F786">
        <f>-SUM($E$27:E786)</f>
        <v>24568.953154368915</v>
      </c>
    </row>
    <row r="787" spans="1:6" x14ac:dyDescent="0.25">
      <c r="A787">
        <v>761</v>
      </c>
      <c r="E787">
        <f>(PI()*($E$22-(SUM($E$27:E786)/($O$6*$D$17*$O$16))-$E$24)*$D$6)/((1/(2*$D$18))*LN($D$8/$D$7)+1/($D$9*$D$8)+1/($D$19*$D$7))</f>
        <v>-11.806161167641411</v>
      </c>
      <c r="F787">
        <f>-SUM($E$27:E787)</f>
        <v>24580.759315536558</v>
      </c>
    </row>
    <row r="788" spans="1:6" x14ac:dyDescent="0.25">
      <c r="A788">
        <v>762</v>
      </c>
      <c r="E788">
        <f>(PI()*($E$22-(SUM($E$27:E787)/($O$6*$D$17*$O$16))-$E$24)*$D$6)/((1/(2*$D$18))*LN($D$8/$D$7)+1/($D$9*$D$8)+1/($D$19*$D$7))</f>
        <v>-11.778846133049251</v>
      </c>
      <c r="F788">
        <f>-SUM($E$27:E788)</f>
        <v>24592.538161669607</v>
      </c>
    </row>
    <row r="789" spans="1:6" x14ac:dyDescent="0.25">
      <c r="A789">
        <v>763</v>
      </c>
      <c r="E789">
        <f>(PI()*($E$22-(SUM($E$27:E788)/($O$6*$D$17*$O$16))-$E$24)*$D$6)/((1/(2*$D$18))*LN($D$8/$D$7)+1/($D$9*$D$8)+1/($D$19*$D$7))</f>
        <v>-11.751594295215483</v>
      </c>
      <c r="F789">
        <f>-SUM($E$27:E789)</f>
        <v>24604.289755964823</v>
      </c>
    </row>
    <row r="790" spans="1:6" x14ac:dyDescent="0.25">
      <c r="A790">
        <v>764</v>
      </c>
      <c r="E790">
        <f>(PI()*($E$22-(SUM($E$27:E789)/($O$6*$D$17*$O$16))-$E$24)*$D$6)/((1/(2*$D$18))*LN($D$8/$D$7)+1/($D$9*$D$8)+1/($D$19*$D$7))</f>
        <v>-11.724405507926464</v>
      </c>
      <c r="F790">
        <f>-SUM($E$27:E790)</f>
        <v>24616.014161472751</v>
      </c>
    </row>
    <row r="791" spans="1:6" x14ac:dyDescent="0.25">
      <c r="A791">
        <v>765</v>
      </c>
      <c r="E791">
        <f>(PI()*($E$22-(SUM($E$27:E790)/($O$6*$D$17*$O$16))-$E$24)*$D$6)/((1/(2*$D$18))*LN($D$8/$D$7)+1/($D$9*$D$8)+1/($D$19*$D$7))</f>
        <v>-11.697279625306866</v>
      </c>
      <c r="F791">
        <f>-SUM($E$27:E791)</f>
        <v>24627.711441098058</v>
      </c>
    </row>
    <row r="792" spans="1:6" x14ac:dyDescent="0.25">
      <c r="A792">
        <v>766</v>
      </c>
      <c r="E792">
        <f>(PI()*($E$22-(SUM($E$27:E791)/($O$6*$D$17*$O$16))-$E$24)*$D$6)/((1/(2*$D$18))*LN($D$8/$D$7)+1/($D$9*$D$8)+1/($D$19*$D$7))</f>
        <v>-11.670216501818846</v>
      </c>
      <c r="F792">
        <f>-SUM($E$27:E792)</f>
        <v>24639.381657599875</v>
      </c>
    </row>
    <row r="793" spans="1:6" x14ac:dyDescent="0.25">
      <c r="A793">
        <v>767</v>
      </c>
      <c r="E793">
        <f>(PI()*($E$22-(SUM($E$27:E792)/($O$6*$D$17*$O$16))-$E$24)*$D$6)/((1/(2*$D$18))*LN($D$8/$D$7)+1/($D$9*$D$8)+1/($D$19*$D$7))</f>
        <v>-11.643215992261275</v>
      </c>
      <c r="F793">
        <f>-SUM($E$27:E793)</f>
        <v>24651.024873592138</v>
      </c>
    </row>
    <row r="794" spans="1:6" x14ac:dyDescent="0.25">
      <c r="A794">
        <v>768</v>
      </c>
      <c r="E794">
        <f>(PI()*($E$22-(SUM($E$27:E793)/($O$6*$D$17*$O$16))-$E$24)*$D$6)/((1/(2*$D$18))*LN($D$8/$D$7)+1/($D$9*$D$8)+1/($D$19*$D$7))</f>
        <v>-11.61627795176897</v>
      </c>
      <c r="F794">
        <f>-SUM($E$27:E794)</f>
        <v>24662.641151543907</v>
      </c>
    </row>
    <row r="795" spans="1:6" x14ac:dyDescent="0.25">
      <c r="A795">
        <v>769</v>
      </c>
      <c r="E795">
        <f>(PI()*($E$22-(SUM($E$27:E794)/($O$6*$D$17*$O$16))-$E$24)*$D$6)/((1/(2*$D$18))*LN($D$8/$D$7)+1/($D$9*$D$8)+1/($D$19*$D$7))</f>
        <v>-11.589402235811921</v>
      </c>
      <c r="F795">
        <f>-SUM($E$27:E795)</f>
        <v>24674.230553779718</v>
      </c>
    </row>
    <row r="796" spans="1:6" x14ac:dyDescent="0.25">
      <c r="A796">
        <v>770</v>
      </c>
      <c r="E796">
        <f>(PI()*($E$22-(SUM($E$27:E795)/($O$6*$D$17*$O$16))-$E$24)*$D$6)/((1/(2*$D$18))*LN($D$8/$D$7)+1/($D$9*$D$8)+1/($D$19*$D$7))</f>
        <v>-11.562588700194492</v>
      </c>
      <c r="F796">
        <f>-SUM($E$27:E796)</f>
        <v>24685.793142479914</v>
      </c>
    </row>
    <row r="797" spans="1:6" x14ac:dyDescent="0.25">
      <c r="A797">
        <v>771</v>
      </c>
      <c r="E797">
        <f>(PI()*($E$22-(SUM($E$27:E796)/($O$6*$D$17*$O$16))-$E$24)*$D$6)/((1/(2*$D$18))*LN($D$8/$D$7)+1/($D$9*$D$8)+1/($D$19*$D$7))</f>
        <v>-11.535837201054678</v>
      </c>
      <c r="F797">
        <f>-SUM($E$27:E797)</f>
        <v>24697.328979680969</v>
      </c>
    </row>
    <row r="798" spans="1:6" x14ac:dyDescent="0.25">
      <c r="A798">
        <v>772</v>
      </c>
      <c r="E798">
        <f>(PI()*($E$22-(SUM($E$27:E797)/($O$6*$D$17*$O$16))-$E$24)*$D$6)/((1/(2*$D$18))*LN($D$8/$D$7)+1/($D$9*$D$8)+1/($D$19*$D$7))</f>
        <v>-11.509147594863295</v>
      </c>
      <c r="F798">
        <f>-SUM($E$27:E798)</f>
        <v>24708.838127275834</v>
      </c>
    </row>
    <row r="799" spans="1:6" x14ac:dyDescent="0.25">
      <c r="A799">
        <v>773</v>
      </c>
      <c r="E799">
        <f>(PI()*($E$22-(SUM($E$27:E798)/($O$6*$D$17*$O$16))-$E$24)*$D$6)/((1/(2*$D$18))*LN($D$8/$D$7)+1/($D$9*$D$8)+1/($D$19*$D$7))</f>
        <v>-11.482519738423251</v>
      </c>
      <c r="F799">
        <f>-SUM($E$27:E799)</f>
        <v>24720.320647014258</v>
      </c>
    </row>
    <row r="800" spans="1:6" x14ac:dyDescent="0.25">
      <c r="A800">
        <v>774</v>
      </c>
      <c r="E800">
        <f>(PI()*($E$22-(SUM($E$27:E799)/($O$6*$D$17*$O$16))-$E$24)*$D$6)/((1/(2*$D$18))*LN($D$8/$D$7)+1/($D$9*$D$8)+1/($D$19*$D$7))</f>
        <v>-11.455953488868756</v>
      </c>
      <c r="F800">
        <f>-SUM($E$27:E800)</f>
        <v>24731.776600503126</v>
      </c>
    </row>
    <row r="801" spans="1:6" x14ac:dyDescent="0.25">
      <c r="A801">
        <v>775</v>
      </c>
      <c r="E801">
        <f>(PI()*($E$22-(SUM($E$27:E800)/($O$6*$D$17*$O$16))-$E$24)*$D$6)/((1/(2*$D$18))*LN($D$8/$D$7)+1/($D$9*$D$8)+1/($D$19*$D$7))</f>
        <v>-11.429448703664548</v>
      </c>
      <c r="F801">
        <f>-SUM($E$27:E801)</f>
        <v>24743.20604920679</v>
      </c>
    </row>
    <row r="802" spans="1:6" x14ac:dyDescent="0.25">
      <c r="A802">
        <v>776</v>
      </c>
      <c r="E802">
        <f>(PI()*($E$22-(SUM($E$27:E801)/($O$6*$D$17*$O$16))-$E$24)*$D$6)/((1/(2*$D$18))*LN($D$8/$D$7)+1/($D$9*$D$8)+1/($D$19*$D$7))</f>
        <v>-11.40300524060515</v>
      </c>
      <c r="F802">
        <f>-SUM($E$27:E802)</f>
        <v>24754.609054447395</v>
      </c>
    </row>
    <row r="803" spans="1:6" x14ac:dyDescent="0.25">
      <c r="A803">
        <v>777</v>
      </c>
      <c r="E803">
        <f>(PI()*($E$22-(SUM($E$27:E802)/($O$6*$D$17*$O$16))-$E$24)*$D$6)/((1/(2*$D$18))*LN($D$8/$D$7)+1/($D$9*$D$8)+1/($D$19*$D$7))</f>
        <v>-11.376622957814078</v>
      </c>
      <c r="F803">
        <f>-SUM($E$27:E803)</f>
        <v>24765.98567740521</v>
      </c>
    </row>
    <row r="804" spans="1:6" x14ac:dyDescent="0.25">
      <c r="A804">
        <v>778</v>
      </c>
      <c r="E804">
        <f>(PI()*($E$22-(SUM($E$27:E803)/($O$6*$D$17*$O$16))-$E$24)*$D$6)/((1/(2*$D$18))*LN($D$8/$D$7)+1/($D$9*$D$8)+1/($D$19*$D$7))</f>
        <v>-11.350301713743113</v>
      </c>
      <c r="F804">
        <f>-SUM($E$27:E804)</f>
        <v>24777.335979118954</v>
      </c>
    </row>
    <row r="805" spans="1:6" x14ac:dyDescent="0.25">
      <c r="A805">
        <v>779</v>
      </c>
      <c r="E805">
        <f>(PI()*($E$22-(SUM($E$27:E804)/($O$6*$D$17*$O$16))-$E$24)*$D$6)/((1/(2*$D$18))*LN($D$8/$D$7)+1/($D$9*$D$8)+1/($D$19*$D$7))</f>
        <v>-11.324041367171523</v>
      </c>
      <c r="F805">
        <f>-SUM($E$27:E805)</f>
        <v>24788.660020486124</v>
      </c>
    </row>
    <row r="806" spans="1:6" x14ac:dyDescent="0.25">
      <c r="A806">
        <v>780</v>
      </c>
      <c r="E806">
        <f>(PI()*($E$22-(SUM($E$27:E805)/($O$6*$D$17*$O$16))-$E$24)*$D$6)/((1/(2*$D$18))*LN($D$8/$D$7)+1/($D$9*$D$8)+1/($D$19*$D$7))</f>
        <v>-11.297841777205306</v>
      </c>
      <c r="F806">
        <f>-SUM($E$27:E806)</f>
        <v>24799.957862263331</v>
      </c>
    </row>
    <row r="807" spans="1:6" x14ac:dyDescent="0.25">
      <c r="A807">
        <v>781</v>
      </c>
      <c r="E807">
        <f>(PI()*($E$22-(SUM($E$27:E806)/($O$6*$D$17*$O$16))-$E$24)*$D$6)/((1/(2*$D$18))*LN($D$8/$D$7)+1/($D$9*$D$8)+1/($D$19*$D$7))</f>
        <v>-11.271702803276431</v>
      </c>
      <c r="F807">
        <f>-SUM($E$27:E807)</f>
        <v>24811.229565066606</v>
      </c>
    </row>
    <row r="808" spans="1:6" x14ac:dyDescent="0.25">
      <c r="A808">
        <v>782</v>
      </c>
      <c r="E808">
        <f>(PI()*($E$22-(SUM($E$27:E807)/($O$6*$D$17*$O$16))-$E$24)*$D$6)/((1/(2*$D$18))*LN($D$8/$D$7)+1/($D$9*$D$8)+1/($D$19*$D$7))</f>
        <v>-11.245624305142103</v>
      </c>
      <c r="F808">
        <f>-SUM($E$27:E808)</f>
        <v>24822.475189371748</v>
      </c>
    </row>
    <row r="809" spans="1:6" x14ac:dyDescent="0.25">
      <c r="A809">
        <v>783</v>
      </c>
      <c r="E809">
        <f>(PI()*($E$22-(SUM($E$27:E808)/($O$6*$D$17*$O$16))-$E$24)*$D$6)/((1/(2*$D$18))*LN($D$8/$D$7)+1/($D$9*$D$8)+1/($D$19*$D$7))</f>
        <v>-11.219606142883961</v>
      </c>
      <c r="F809">
        <f>-SUM($E$27:E809)</f>
        <v>24833.694795514632</v>
      </c>
    </row>
    <row r="810" spans="1:6" x14ac:dyDescent="0.25">
      <c r="A810">
        <v>784</v>
      </c>
      <c r="E810">
        <f>(PI()*($E$22-(SUM($E$27:E809)/($O$6*$D$17*$O$16))-$E$24)*$D$6)/((1/(2*$D$18))*LN($D$8/$D$7)+1/($D$9*$D$8)+1/($D$19*$D$7))</f>
        <v>-11.193648176907423</v>
      </c>
      <c r="F810">
        <f>-SUM($E$27:E810)</f>
        <v>24844.88844369154</v>
      </c>
    </row>
    <row r="811" spans="1:6" x14ac:dyDescent="0.25">
      <c r="A811">
        <v>785</v>
      </c>
      <c r="E811">
        <f>(PI()*($E$22-(SUM($E$27:E810)/($O$6*$D$17*$O$16))-$E$24)*$D$6)/((1/(2*$D$18))*LN($D$8/$D$7)+1/($D$9*$D$8)+1/($D$19*$D$7))</f>
        <v>-11.167750267940816</v>
      </c>
      <c r="F811">
        <f>-SUM($E$27:E811)</f>
        <v>24856.056193959481</v>
      </c>
    </row>
    <row r="812" spans="1:6" x14ac:dyDescent="0.25">
      <c r="A812">
        <v>786</v>
      </c>
      <c r="E812">
        <f>(PI()*($E$22-(SUM($E$27:E811)/($O$6*$D$17*$O$16))-$E$24)*$D$6)/((1/(2*$D$18))*LN($D$8/$D$7)+1/($D$9*$D$8)+1/($D$19*$D$7))</f>
        <v>-11.141912277034722</v>
      </c>
      <c r="F812">
        <f>-SUM($E$27:E812)</f>
        <v>24867.198106236516</v>
      </c>
    </row>
    <row r="813" spans="1:6" x14ac:dyDescent="0.25">
      <c r="A813">
        <v>787</v>
      </c>
      <c r="E813">
        <f>(PI()*($E$22-(SUM($E$27:E812)/($O$6*$D$17*$O$16))-$E$24)*$D$6)/((1/(2*$D$18))*LN($D$8/$D$7)+1/($D$9*$D$8)+1/($D$19*$D$7))</f>
        <v>-11.116134065561196</v>
      </c>
      <c r="F813">
        <f>-SUM($E$27:E813)</f>
        <v>24878.314240302076</v>
      </c>
    </row>
    <row r="814" spans="1:6" x14ac:dyDescent="0.25">
      <c r="A814">
        <v>788</v>
      </c>
      <c r="E814">
        <f>(PI()*($E$22-(SUM($E$27:E813)/($O$6*$D$17*$O$16))-$E$24)*$D$6)/((1/(2*$D$18))*LN($D$8/$D$7)+1/($D$9*$D$8)+1/($D$19*$D$7))</f>
        <v>-11.090415495213024</v>
      </c>
      <c r="F814">
        <f>-SUM($E$27:E814)</f>
        <v>24889.404655797287</v>
      </c>
    </row>
    <row r="815" spans="1:6" x14ac:dyDescent="0.25">
      <c r="A815">
        <v>789</v>
      </c>
      <c r="E815">
        <f>(PI()*($E$22-(SUM($E$27:E814)/($O$6*$D$17*$O$16))-$E$24)*$D$6)/((1/(2*$D$18))*LN($D$8/$D$7)+1/($D$9*$D$8)+1/($D$19*$D$7))</f>
        <v>-11.064756428002982</v>
      </c>
      <c r="F815">
        <f>-SUM($E$27:E815)</f>
        <v>24900.469412225291</v>
      </c>
    </row>
    <row r="816" spans="1:6" x14ac:dyDescent="0.25">
      <c r="A816">
        <v>790</v>
      </c>
      <c r="E816">
        <f>(PI()*($E$22-(SUM($E$27:E815)/($O$6*$D$17*$O$16))-$E$24)*$D$6)/((1/(2*$D$18))*LN($D$8/$D$7)+1/($D$9*$D$8)+1/($D$19*$D$7))</f>
        <v>-11.039156726263094</v>
      </c>
      <c r="F816">
        <f>-SUM($E$27:E816)</f>
        <v>24911.508568951554</v>
      </c>
    </row>
    <row r="817" spans="1:6" x14ac:dyDescent="0.25">
      <c r="A817">
        <v>791</v>
      </c>
      <c r="E817">
        <f>(PI()*($E$22-(SUM($E$27:E816)/($O$6*$D$17*$O$16))-$E$24)*$D$6)/((1/(2*$D$18))*LN($D$8/$D$7)+1/($D$9*$D$8)+1/($D$19*$D$7))</f>
        <v>-11.013616252643896</v>
      </c>
      <c r="F817">
        <f>-SUM($E$27:E817)</f>
        <v>24922.522185204198</v>
      </c>
    </row>
    <row r="818" spans="1:6" x14ac:dyDescent="0.25">
      <c r="A818">
        <v>792</v>
      </c>
      <c r="E818">
        <f>(PI()*($E$22-(SUM($E$27:E817)/($O$6*$D$17*$O$16))-$E$24)*$D$6)/((1/(2*$D$18))*LN($D$8/$D$7)+1/($D$9*$D$8)+1/($D$19*$D$7))</f>
        <v>-10.988134870113715</v>
      </c>
      <c r="F818">
        <f>-SUM($E$27:E818)</f>
        <v>24933.510320074311</v>
      </c>
    </row>
    <row r="819" spans="1:6" x14ac:dyDescent="0.25">
      <c r="A819">
        <v>793</v>
      </c>
      <c r="E819">
        <f>(PI()*($E$22-(SUM($E$27:E818)/($O$6*$D$17*$O$16))-$E$24)*$D$6)/((1/(2*$D$18))*LN($D$8/$D$7)+1/($D$9*$D$8)+1/($D$19*$D$7))</f>
        <v>-10.962712441957892</v>
      </c>
      <c r="F819">
        <f>-SUM($E$27:E819)</f>
        <v>24944.473032516267</v>
      </c>
    </row>
    <row r="820" spans="1:6" x14ac:dyDescent="0.25">
      <c r="A820">
        <v>794</v>
      </c>
      <c r="E820">
        <f>(PI()*($E$22-(SUM($E$27:E819)/($O$6*$D$17*$O$16))-$E$24)*$D$6)/((1/(2*$D$18))*LN($D$8/$D$7)+1/($D$9*$D$8)+1/($D$19*$D$7))</f>
        <v>-10.937348831778092</v>
      </c>
      <c r="F820">
        <f>-SUM($E$27:E820)</f>
        <v>24955.410381348047</v>
      </c>
    </row>
    <row r="821" spans="1:6" x14ac:dyDescent="0.25">
      <c r="A821">
        <v>795</v>
      </c>
      <c r="E821">
        <f>(PI()*($E$22-(SUM($E$27:E820)/($O$6*$D$17*$O$16))-$E$24)*$D$6)/((1/(2*$D$18))*LN($D$8/$D$7)+1/($D$9*$D$8)+1/($D$19*$D$7))</f>
        <v>-10.912043903491552</v>
      </c>
      <c r="F821">
        <f>-SUM($E$27:E821)</f>
        <v>24966.322425251539</v>
      </c>
    </row>
    <row r="822" spans="1:6" x14ac:dyDescent="0.25">
      <c r="A822">
        <v>796</v>
      </c>
      <c r="E822">
        <f>(PI()*($E$22-(SUM($E$27:E821)/($O$6*$D$17*$O$16))-$E$24)*$D$6)/((1/(2*$D$18))*LN($D$8/$D$7)+1/($D$9*$D$8)+1/($D$19*$D$7))</f>
        <v>-10.886797521330349</v>
      </c>
      <c r="F822">
        <f>-SUM($E$27:E822)</f>
        <v>24977.209222772868</v>
      </c>
    </row>
    <row r="823" spans="1:6" x14ac:dyDescent="0.25">
      <c r="A823">
        <v>797</v>
      </c>
      <c r="E823">
        <f>(PI()*($E$22-(SUM($E$27:E822)/($O$6*$D$17*$O$16))-$E$24)*$D$6)/((1/(2*$D$18))*LN($D$8/$D$7)+1/($D$9*$D$8)+1/($D$19*$D$7))</f>
        <v>-10.86160954984069</v>
      </c>
      <c r="F823">
        <f>-SUM($E$27:E823)</f>
        <v>24988.070832322708</v>
      </c>
    </row>
    <row r="824" spans="1:6" x14ac:dyDescent="0.25">
      <c r="A824">
        <v>798</v>
      </c>
      <c r="E824">
        <f>(PI()*($E$22-(SUM($E$27:E823)/($O$6*$D$17*$O$16))-$E$24)*$D$6)/((1/(2*$D$18))*LN($D$8/$D$7)+1/($D$9*$D$8)+1/($D$19*$D$7))</f>
        <v>-10.836479853882139</v>
      </c>
      <c r="F824">
        <f>-SUM($E$27:E824)</f>
        <v>24998.90731217659</v>
      </c>
    </row>
    <row r="825" spans="1:6" x14ac:dyDescent="0.25">
      <c r="A825">
        <v>799</v>
      </c>
      <c r="E825">
        <f>(PI()*($E$22-(SUM($E$27:E824)/($O$6*$D$17*$O$16))-$E$24)*$D$6)/((1/(2*$D$18))*LN($D$8/$D$7)+1/($D$9*$D$8)+1/($D$19*$D$7))</f>
        <v>-10.811408298626972</v>
      </c>
      <c r="F825">
        <f>-SUM($E$27:E825)</f>
        <v>25009.718720475219</v>
      </c>
    </row>
    <row r="826" spans="1:6" x14ac:dyDescent="0.25">
      <c r="A826">
        <v>800</v>
      </c>
      <c r="E826">
        <f>(PI()*($E$22-(SUM($E$27:E825)/($O$6*$D$17*$O$16))-$E$24)*$D$6)/((1/(2*$D$18))*LN($D$8/$D$7)+1/($D$9*$D$8)+1/($D$19*$D$7))</f>
        <v>-10.786394749559356</v>
      </c>
      <c r="F826">
        <f>-SUM($E$27:E826)</f>
        <v>25020.50511522478</v>
      </c>
    </row>
    <row r="827" spans="1:6" x14ac:dyDescent="0.25">
      <c r="A827">
        <v>801</v>
      </c>
      <c r="E827">
        <f>(PI()*($E$22-(SUM($E$27:E826)/($O$6*$D$17*$O$16))-$E$24)*$D$6)/((1/(2*$D$18))*LN($D$8/$D$7)+1/($D$9*$D$8)+1/($D$19*$D$7))</f>
        <v>-10.761439072474714</v>
      </c>
      <c r="F827">
        <f>-SUM($E$27:E827)</f>
        <v>25031.266554297254</v>
      </c>
    </row>
    <row r="828" spans="1:6" x14ac:dyDescent="0.25">
      <c r="A828">
        <v>802</v>
      </c>
      <c r="E828">
        <f>(PI()*($E$22-(SUM($E$27:E827)/($O$6*$D$17*$O$16))-$E$24)*$D$6)/((1/(2*$D$18))*LN($D$8/$D$7)+1/($D$9*$D$8)+1/($D$19*$D$7))</f>
        <v>-10.736541133478955</v>
      </c>
      <c r="F828">
        <f>-SUM($E$27:E828)</f>
        <v>25042.003095430733</v>
      </c>
    </row>
    <row r="829" spans="1:6" x14ac:dyDescent="0.25">
      <c r="A829">
        <v>803</v>
      </c>
      <c r="E829">
        <f>(PI()*($E$22-(SUM($E$27:E828)/($O$6*$D$17*$O$16))-$E$24)*$D$6)/((1/(2*$D$18))*LN($D$8/$D$7)+1/($D$9*$D$8)+1/($D$19*$D$7))</f>
        <v>-10.711700798987765</v>
      </c>
      <c r="F829">
        <f>-SUM($E$27:E829)</f>
        <v>25052.71479622972</v>
      </c>
    </row>
    <row r="830" spans="1:6" x14ac:dyDescent="0.25">
      <c r="A830">
        <v>804</v>
      </c>
      <c r="E830">
        <f>(PI()*($E$22-(SUM($E$27:E829)/($O$6*$D$17*$O$16))-$E$24)*$D$6)/((1/(2*$D$18))*LN($D$8/$D$7)+1/($D$9*$D$8)+1/($D$19*$D$7))</f>
        <v>-10.686917935725903</v>
      </c>
      <c r="F830">
        <f>-SUM($E$27:E830)</f>
        <v>25063.401714165448</v>
      </c>
    </row>
    <row r="831" spans="1:6" x14ac:dyDescent="0.25">
      <c r="A831">
        <v>805</v>
      </c>
      <c r="E831">
        <f>(PI()*($E$22-(SUM($E$27:E830)/($O$6*$D$17*$O$16))-$E$24)*$D$6)/((1/(2*$D$18))*LN($D$8/$D$7)+1/($D$9*$D$8)+1/($D$19*$D$7))</f>
        <v>-10.662192410726465</v>
      </c>
      <c r="F831">
        <f>-SUM($E$27:E831)</f>
        <v>25074.063906576175</v>
      </c>
    </row>
    <row r="832" spans="1:6" x14ac:dyDescent="0.25">
      <c r="A832">
        <v>806</v>
      </c>
      <c r="E832">
        <f>(PI()*($E$22-(SUM($E$27:E831)/($O$6*$D$17*$O$16))-$E$24)*$D$6)/((1/(2*$D$18))*LN($D$8/$D$7)+1/($D$9*$D$8)+1/($D$19*$D$7))</f>
        <v>-10.637524091330189</v>
      </c>
      <c r="F832">
        <f>-SUM($E$27:E832)</f>
        <v>25084.701430667505</v>
      </c>
    </row>
    <row r="833" spans="1:6" x14ac:dyDescent="0.25">
      <c r="A833">
        <v>807</v>
      </c>
      <c r="E833">
        <f>(PI()*($E$22-(SUM($E$27:E832)/($O$6*$D$17*$O$16))-$E$24)*$D$6)/((1/(2*$D$18))*LN($D$8/$D$7)+1/($D$9*$D$8)+1/($D$19*$D$7))</f>
        <v>-10.61291284518475</v>
      </c>
      <c r="F833">
        <f>-SUM($E$27:E833)</f>
        <v>25095.314343512688</v>
      </c>
    </row>
    <row r="834" spans="1:6" x14ac:dyDescent="0.25">
      <c r="A834">
        <v>808</v>
      </c>
      <c r="E834">
        <f>(PI()*($E$22-(SUM($E$27:E833)/($O$6*$D$17*$O$16))-$E$24)*$D$6)/((1/(2*$D$18))*LN($D$8/$D$7)+1/($D$9*$D$8)+1/($D$19*$D$7))</f>
        <v>-10.588358540244014</v>
      </c>
      <c r="F834">
        <f>-SUM($E$27:E834)</f>
        <v>25105.902702052932</v>
      </c>
    </row>
    <row r="835" spans="1:6" x14ac:dyDescent="0.25">
      <c r="A835">
        <v>809</v>
      </c>
      <c r="E835">
        <f>(PI()*($E$22-(SUM($E$27:E834)/($O$6*$D$17*$O$16))-$E$24)*$D$6)/((1/(2*$D$18))*LN($D$8/$D$7)+1/($D$9*$D$8)+1/($D$19*$D$7))</f>
        <v>-10.563861044767361</v>
      </c>
      <c r="F835">
        <f>-SUM($E$27:E835)</f>
        <v>25116.4665630977</v>
      </c>
    </row>
    <row r="836" spans="1:6" x14ac:dyDescent="0.25">
      <c r="A836">
        <v>810</v>
      </c>
      <c r="E836">
        <f>(PI()*($E$22-(SUM($E$27:E835)/($O$6*$D$17*$O$16))-$E$24)*$D$6)/((1/(2*$D$18))*LN($D$8/$D$7)+1/($D$9*$D$8)+1/($D$19*$D$7))</f>
        <v>-10.539420227318974</v>
      </c>
      <c r="F836">
        <f>-SUM($E$27:E836)</f>
        <v>25127.00598332502</v>
      </c>
    </row>
    <row r="837" spans="1:6" x14ac:dyDescent="0.25">
      <c r="A837">
        <v>811</v>
      </c>
      <c r="E837">
        <f>(PI()*($E$22-(SUM($E$27:E836)/($O$6*$D$17*$O$16))-$E$24)*$D$6)/((1/(2*$D$18))*LN($D$8/$D$7)+1/($D$9*$D$8)+1/($D$19*$D$7))</f>
        <v>-10.515035956767125</v>
      </c>
      <c r="F837">
        <f>-SUM($E$27:E837)</f>
        <v>25137.521019281787</v>
      </c>
    </row>
    <row r="838" spans="1:6" x14ac:dyDescent="0.25">
      <c r="A838">
        <v>812</v>
      </c>
      <c r="E838">
        <f>(PI()*($E$22-(SUM($E$27:E837)/($O$6*$D$17*$O$16))-$E$24)*$D$6)/((1/(2*$D$18))*LN($D$8/$D$7)+1/($D$9*$D$8)+1/($D$19*$D$7))</f>
        <v>-10.490708102283479</v>
      </c>
      <c r="F838">
        <f>-SUM($E$27:E838)</f>
        <v>25148.01172738407</v>
      </c>
    </row>
    <row r="839" spans="1:6" x14ac:dyDescent="0.25">
      <c r="A839">
        <v>813</v>
      </c>
      <c r="E839">
        <f>(PI()*($E$22-(SUM($E$27:E838)/($O$6*$D$17*$O$16))-$E$24)*$D$6)/((1/(2*$D$18))*LN($D$8/$D$7)+1/($D$9*$D$8)+1/($D$19*$D$7))</f>
        <v>-10.466436533342387</v>
      </c>
      <c r="F839">
        <f>-SUM($E$27:E839)</f>
        <v>25158.478163917411</v>
      </c>
    </row>
    <row r="840" spans="1:6" x14ac:dyDescent="0.25">
      <c r="A840">
        <v>814</v>
      </c>
      <c r="E840">
        <f>(PI()*($E$22-(SUM($E$27:E839)/($O$6*$D$17*$O$16))-$E$24)*$D$6)/((1/(2*$D$18))*LN($D$8/$D$7)+1/($D$9*$D$8)+1/($D$19*$D$7))</f>
        <v>-10.442221119720184</v>
      </c>
      <c r="F840">
        <f>-SUM($E$27:E840)</f>
        <v>25168.92038503713</v>
      </c>
    </row>
    <row r="841" spans="1:6" x14ac:dyDescent="0.25">
      <c r="A841">
        <v>815</v>
      </c>
      <c r="E841">
        <f>(PI()*($E$22-(SUM($E$27:E840)/($O$6*$D$17*$O$16))-$E$24)*$D$6)/((1/(2*$D$18))*LN($D$8/$D$7)+1/($D$9*$D$8)+1/($D$19*$D$7))</f>
        <v>-10.418061731494495</v>
      </c>
      <c r="F841">
        <f>-SUM($E$27:E841)</f>
        <v>25179.338446768626</v>
      </c>
    </row>
    <row r="842" spans="1:6" x14ac:dyDescent="0.25">
      <c r="A842">
        <v>816</v>
      </c>
      <c r="E842">
        <f>(PI()*($E$22-(SUM($E$27:E841)/($O$6*$D$17*$O$16))-$E$24)*$D$6)/((1/(2*$D$18))*LN($D$8/$D$7)+1/($D$9*$D$8)+1/($D$19*$D$7))</f>
        <v>-10.393958239043535</v>
      </c>
      <c r="F842">
        <f>-SUM($E$27:E842)</f>
        <v>25189.732405007671</v>
      </c>
    </row>
    <row r="843" spans="1:6" x14ac:dyDescent="0.25">
      <c r="A843">
        <v>817</v>
      </c>
      <c r="E843">
        <f>(PI()*($E$22-(SUM($E$27:E842)/($O$6*$D$17*$O$16))-$E$24)*$D$6)/((1/(2*$D$18))*LN($D$8/$D$7)+1/($D$9*$D$8)+1/($D$19*$D$7))</f>
        <v>-10.369910513045429</v>
      </c>
      <c r="F843">
        <f>-SUM($E$27:E843)</f>
        <v>25200.102315520719</v>
      </c>
    </row>
    <row r="844" spans="1:6" x14ac:dyDescent="0.25">
      <c r="A844">
        <v>818</v>
      </c>
      <c r="E844">
        <f>(PI()*($E$22-(SUM($E$27:E843)/($O$6*$D$17*$O$16))-$E$24)*$D$6)/((1/(2*$D$18))*LN($D$8/$D$7)+1/($D$9*$D$8)+1/($D$19*$D$7))</f>
        <v>-10.345918424477484</v>
      </c>
      <c r="F844">
        <f>-SUM($E$27:E844)</f>
        <v>25210.448233945197</v>
      </c>
    </row>
    <row r="845" spans="1:6" x14ac:dyDescent="0.25">
      <c r="A845">
        <v>819</v>
      </c>
      <c r="E845">
        <f>(PI()*($E$22-(SUM($E$27:E844)/($O$6*$D$17*$O$16))-$E$24)*$D$6)/((1/(2*$D$18))*LN($D$8/$D$7)+1/($D$9*$D$8)+1/($D$19*$D$7))</f>
        <v>-10.321981844615541</v>
      </c>
      <c r="F845">
        <f>-SUM($E$27:E845)</f>
        <v>25220.770215789813</v>
      </c>
    </row>
    <row r="846" spans="1:6" x14ac:dyDescent="0.25">
      <c r="A846">
        <v>820</v>
      </c>
      <c r="E846">
        <f>(PI()*($E$22-(SUM($E$27:E845)/($O$6*$D$17*$O$16))-$E$24)*$D$6)/((1/(2*$D$18))*LN($D$8/$D$7)+1/($D$9*$D$8)+1/($D$19*$D$7))</f>
        <v>-10.298100645033232</v>
      </c>
      <c r="F846">
        <f>-SUM($E$27:E846)</f>
        <v>25231.068316434845</v>
      </c>
    </row>
    <row r="847" spans="1:6" x14ac:dyDescent="0.25">
      <c r="A847">
        <v>821</v>
      </c>
      <c r="E847">
        <f>(PI()*($E$22-(SUM($E$27:E846)/($O$6*$D$17*$O$16))-$E$24)*$D$6)/((1/(2*$D$18))*LN($D$8/$D$7)+1/($D$9*$D$8)+1/($D$19*$D$7))</f>
        <v>-10.274274697601353</v>
      </c>
      <c r="F847">
        <f>-SUM($E$27:E847)</f>
        <v>25241.342591132445</v>
      </c>
    </row>
    <row r="848" spans="1:6" x14ac:dyDescent="0.25">
      <c r="A848">
        <v>822</v>
      </c>
      <c r="E848">
        <f>(PI()*($E$22-(SUM($E$27:E847)/($O$6*$D$17*$O$16))-$E$24)*$D$6)/((1/(2*$D$18))*LN($D$8/$D$7)+1/($D$9*$D$8)+1/($D$19*$D$7))</f>
        <v>-10.25050387448711</v>
      </c>
      <c r="F848">
        <f>-SUM($E$27:E848)</f>
        <v>25251.593095006931</v>
      </c>
    </row>
    <row r="849" spans="1:6" x14ac:dyDescent="0.25">
      <c r="A849">
        <v>823</v>
      </c>
      <c r="E849">
        <f>(PI()*($E$22-(SUM($E$27:E848)/($O$6*$D$17*$O$16))-$E$24)*$D$6)/((1/(2*$D$18))*LN($D$8/$D$7)+1/($D$9*$D$8)+1/($D$19*$D$7))</f>
        <v>-10.226788048153479</v>
      </c>
      <c r="F849">
        <f>-SUM($E$27:E849)</f>
        <v>25261.819883055083</v>
      </c>
    </row>
    <row r="850" spans="1:6" x14ac:dyDescent="0.25">
      <c r="A850">
        <v>824</v>
      </c>
      <c r="E850">
        <f>(PI()*($E$22-(SUM($E$27:E849)/($O$6*$D$17*$O$16))-$E$24)*$D$6)/((1/(2*$D$18))*LN($D$8/$D$7)+1/($D$9*$D$8)+1/($D$19*$D$7))</f>
        <v>-10.203127091358519</v>
      </c>
      <c r="F850">
        <f>-SUM($E$27:E850)</f>
        <v>25272.02301014644</v>
      </c>
    </row>
    <row r="851" spans="1:6" x14ac:dyDescent="0.25">
      <c r="A851">
        <v>825</v>
      </c>
      <c r="E851">
        <f>(PI()*($E$22-(SUM($E$27:E850)/($O$6*$D$17*$O$16))-$E$24)*$D$6)/((1/(2*$D$18))*LN($D$8/$D$7)+1/($D$9*$D$8)+1/($D$19*$D$7))</f>
        <v>-10.179520877154662</v>
      </c>
      <c r="F851">
        <f>-SUM($E$27:E851)</f>
        <v>25282.202531023595</v>
      </c>
    </row>
    <row r="852" spans="1:6" x14ac:dyDescent="0.25">
      <c r="A852">
        <v>826</v>
      </c>
      <c r="E852">
        <f>(PI()*($E$22-(SUM($E$27:E851)/($O$6*$D$17*$O$16))-$E$24)*$D$6)/((1/(2*$D$18))*LN($D$8/$D$7)+1/($D$9*$D$8)+1/($D$19*$D$7))</f>
        <v>-10.15596927888806</v>
      </c>
      <c r="F852">
        <f>-SUM($E$27:E852)</f>
        <v>25292.358500302482</v>
      </c>
    </row>
    <row r="853" spans="1:6" x14ac:dyDescent="0.25">
      <c r="A853">
        <v>827</v>
      </c>
      <c r="E853">
        <f>(PI()*($E$22-(SUM($E$27:E852)/($O$6*$D$17*$O$16))-$E$24)*$D$6)/((1/(2*$D$18))*LN($D$8/$D$7)+1/($D$9*$D$8)+1/($D$19*$D$7))</f>
        <v>-10.132472170197893</v>
      </c>
      <c r="F853">
        <f>-SUM($E$27:E853)</f>
        <v>25302.490972472679</v>
      </c>
    </row>
    <row r="854" spans="1:6" x14ac:dyDescent="0.25">
      <c r="A854">
        <v>828</v>
      </c>
      <c r="E854">
        <f>(PI()*($E$22-(SUM($E$27:E853)/($O$6*$D$17*$O$16))-$E$24)*$D$6)/((1/(2*$D$18))*LN($D$8/$D$7)+1/($D$9*$D$8)+1/($D$19*$D$7))</f>
        <v>-10.109029425015695</v>
      </c>
      <c r="F854">
        <f>-SUM($E$27:E854)</f>
        <v>25312.600001897696</v>
      </c>
    </row>
    <row r="855" spans="1:6" x14ac:dyDescent="0.25">
      <c r="A855">
        <v>829</v>
      </c>
      <c r="E855">
        <f>(PI()*($E$22-(SUM($E$27:E854)/($O$6*$D$17*$O$16))-$E$24)*$D$6)/((1/(2*$D$18))*LN($D$8/$D$7)+1/($D$9*$D$8)+1/($D$19*$D$7))</f>
        <v>-10.085640917564659</v>
      </c>
      <c r="F855">
        <f>-SUM($E$27:E855)</f>
        <v>25322.685642815261</v>
      </c>
    </row>
    <row r="856" spans="1:6" x14ac:dyDescent="0.25">
      <c r="A856">
        <v>830</v>
      </c>
      <c r="E856">
        <f>(PI()*($E$22-(SUM($E$27:E855)/($O$6*$D$17*$O$16))-$E$24)*$D$6)/((1/(2*$D$18))*LN($D$8/$D$7)+1/($D$9*$D$8)+1/($D$19*$D$7))</f>
        <v>-10.062306522359007</v>
      </c>
      <c r="F856">
        <f>-SUM($E$27:E856)</f>
        <v>25332.74794933762</v>
      </c>
    </row>
    <row r="857" spans="1:6" x14ac:dyDescent="0.25">
      <c r="A857">
        <v>831</v>
      </c>
      <c r="E857">
        <f>(PI()*($E$22-(SUM($E$27:E856)/($O$6*$D$17*$O$16))-$E$24)*$D$6)/((1/(2*$D$18))*LN($D$8/$D$7)+1/($D$9*$D$8)+1/($D$19*$D$7))</f>
        <v>-10.039026114203269</v>
      </c>
      <c r="F857">
        <f>-SUM($E$27:E857)</f>
        <v>25342.786975451821</v>
      </c>
    </row>
    <row r="858" spans="1:6" x14ac:dyDescent="0.25">
      <c r="A858">
        <v>832</v>
      </c>
      <c r="E858">
        <f>(PI()*($E$22-(SUM($E$27:E857)/($O$6*$D$17*$O$16))-$E$24)*$D$6)/((1/(2*$D$18))*LN($D$8/$D$7)+1/($D$9*$D$8)+1/($D$19*$D$7))</f>
        <v>-10.015799568191639</v>
      </c>
      <c r="F858">
        <f>-SUM($E$27:E858)</f>
        <v>25352.802775020013</v>
      </c>
    </row>
    <row r="859" spans="1:6" x14ac:dyDescent="0.25">
      <c r="A859">
        <v>833</v>
      </c>
      <c r="E859">
        <f>(PI()*($E$22-(SUM($E$27:E858)/($O$6*$D$17*$O$16))-$E$24)*$D$6)/((1/(2*$D$18))*LN($D$8/$D$7)+1/($D$9*$D$8)+1/($D$19*$D$7))</f>
        <v>-9.992626759707278</v>
      </c>
      <c r="F859">
        <f>-SUM($E$27:E859)</f>
        <v>25362.79540177972</v>
      </c>
    </row>
    <row r="860" spans="1:6" x14ac:dyDescent="0.25">
      <c r="A860">
        <v>834</v>
      </c>
      <c r="E860">
        <f>(PI()*($E$22-(SUM($E$27:E859)/($O$6*$D$17*$O$16))-$E$24)*$D$6)/((1/(2*$D$18))*LN($D$8/$D$7)+1/($D$9*$D$8)+1/($D$19*$D$7))</f>
        <v>-9.9695075644216846</v>
      </c>
      <c r="F860">
        <f>-SUM($E$27:E860)</f>
        <v>25372.764909344143</v>
      </c>
    </row>
    <row r="861" spans="1:6" x14ac:dyDescent="0.25">
      <c r="A861">
        <v>835</v>
      </c>
      <c r="E861">
        <f>(PI()*($E$22-(SUM($E$27:E860)/($O$6*$D$17*$O$16))-$E$24)*$D$6)/((1/(2*$D$18))*LN($D$8/$D$7)+1/($D$9*$D$8)+1/($D$19*$D$7))</f>
        <v>-9.9464418582939906</v>
      </c>
      <c r="F861">
        <f>-SUM($E$27:E861)</f>
        <v>25382.711351202437</v>
      </c>
    </row>
    <row r="862" spans="1:6" x14ac:dyDescent="0.25">
      <c r="A862">
        <v>836</v>
      </c>
      <c r="E862">
        <f>(PI()*($E$22-(SUM($E$27:E861)/($O$6*$D$17*$O$16))-$E$24)*$D$6)/((1/(2*$D$18))*LN($D$8/$D$7)+1/($D$9*$D$8)+1/($D$19*$D$7))</f>
        <v>-9.9234295175703373</v>
      </c>
      <c r="F862">
        <f>-SUM($E$27:E862)</f>
        <v>25392.634780720007</v>
      </c>
    </row>
    <row r="863" spans="1:6" x14ac:dyDescent="0.25">
      <c r="A863">
        <v>837</v>
      </c>
      <c r="E863">
        <f>(PI()*($E$22-(SUM($E$27:E862)/($O$6*$D$17*$O$16))-$E$24)*$D$6)/((1/(2*$D$18))*LN($D$8/$D$7)+1/($D$9*$D$8)+1/($D$19*$D$7))</f>
        <v>-9.900470418783156</v>
      </c>
      <c r="F863">
        <f>-SUM($E$27:E863)</f>
        <v>25402.53525113879</v>
      </c>
    </row>
    <row r="864" spans="1:6" x14ac:dyDescent="0.25">
      <c r="A864">
        <v>838</v>
      </c>
      <c r="E864">
        <f>(PI()*($E$22-(SUM($E$27:E863)/($O$6*$D$17*$O$16))-$E$24)*$D$6)/((1/(2*$D$18))*LN($D$8/$D$7)+1/($D$9*$D$8)+1/($D$19*$D$7))</f>
        <v>-9.8775644387505483</v>
      </c>
      <c r="F864">
        <f>-SUM($E$27:E864)</f>
        <v>25412.41281557754</v>
      </c>
    </row>
    <row r="865" spans="1:6" x14ac:dyDescent="0.25">
      <c r="A865">
        <v>839</v>
      </c>
      <c r="E865">
        <f>(PI()*($E$22-(SUM($E$27:E864)/($O$6*$D$17*$O$16))-$E$24)*$D$6)/((1/(2*$D$18))*LN($D$8/$D$7)+1/($D$9*$D$8)+1/($D$19*$D$7))</f>
        <v>-9.8547114545756269</v>
      </c>
      <c r="F865">
        <f>-SUM($E$27:E865)</f>
        <v>25422.267527032116</v>
      </c>
    </row>
    <row r="866" spans="1:6" x14ac:dyDescent="0.25">
      <c r="A866">
        <v>840</v>
      </c>
      <c r="E866">
        <f>(PI()*($E$22-(SUM($E$27:E865)/($O$6*$D$17*$O$16))-$E$24)*$D$6)/((1/(2*$D$18))*LN($D$8/$D$7)+1/($D$9*$D$8)+1/($D$19*$D$7))</f>
        <v>-9.8319113436458121</v>
      </c>
      <c r="F866">
        <f>-SUM($E$27:E866)</f>
        <v>25432.099438375761</v>
      </c>
    </row>
    <row r="867" spans="1:6" x14ac:dyDescent="0.25">
      <c r="A867">
        <v>841</v>
      </c>
      <c r="E867">
        <f>(PI()*($E$22-(SUM($E$27:E866)/($O$6*$D$17*$O$16))-$E$24)*$D$6)/((1/(2*$D$18))*LN($D$8/$D$7)+1/($D$9*$D$8)+1/($D$19*$D$7))</f>
        <v>-9.8091639836322351</v>
      </c>
      <c r="F867">
        <f>-SUM($E$27:E867)</f>
        <v>25441.908602359392</v>
      </c>
    </row>
    <row r="868" spans="1:6" x14ac:dyDescent="0.25">
      <c r="A868">
        <v>842</v>
      </c>
      <c r="E868">
        <f>(PI()*($E$22-(SUM($E$27:E867)/($O$6*$D$17*$O$16))-$E$24)*$D$6)/((1/(2*$D$18))*LN($D$8/$D$7)+1/($D$9*$D$8)+1/($D$19*$D$7))</f>
        <v>-9.7864692524890291</v>
      </c>
      <c r="F868">
        <f>-SUM($E$27:E868)</f>
        <v>25451.695071611881</v>
      </c>
    </row>
    <row r="869" spans="1:6" x14ac:dyDescent="0.25">
      <c r="A869">
        <v>843</v>
      </c>
      <c r="E869">
        <f>(PI()*($E$22-(SUM($E$27:E868)/($O$6*$D$17*$O$16))-$E$24)*$D$6)/((1/(2*$D$18))*LN($D$8/$D$7)+1/($D$9*$D$8)+1/($D$19*$D$7))</f>
        <v>-9.7638270284526953</v>
      </c>
      <c r="F869">
        <f>-SUM($E$27:E869)</f>
        <v>25461.458898640332</v>
      </c>
    </row>
    <row r="870" spans="1:6" x14ac:dyDescent="0.25">
      <c r="A870">
        <v>844</v>
      </c>
      <c r="E870">
        <f>(PI()*($E$22-(SUM($E$27:E869)/($O$6*$D$17*$O$16))-$E$24)*$D$6)/((1/(2*$D$18))*LN($D$8/$D$7)+1/($D$9*$D$8)+1/($D$19*$D$7))</f>
        <v>-9.7412371900414616</v>
      </c>
      <c r="F870">
        <f>-SUM($E$27:E870)</f>
        <v>25471.200135830375</v>
      </c>
    </row>
    <row r="871" spans="1:6" x14ac:dyDescent="0.25">
      <c r="A871">
        <v>845</v>
      </c>
      <c r="E871">
        <f>(PI()*($E$22-(SUM($E$27:E870)/($O$6*$D$17*$O$16))-$E$24)*$D$6)/((1/(2*$D$18))*LN($D$8/$D$7)+1/($D$9*$D$8)+1/($D$19*$D$7))</f>
        <v>-9.7186996160546073</v>
      </c>
      <c r="F871">
        <f>-SUM($E$27:E871)</f>
        <v>25480.918835446431</v>
      </c>
    </row>
    <row r="872" spans="1:6" x14ac:dyDescent="0.25">
      <c r="A872">
        <v>846</v>
      </c>
      <c r="E872">
        <f>(PI()*($E$22-(SUM($E$27:E871)/($O$6*$D$17*$O$16))-$E$24)*$D$6)/((1/(2*$D$18))*LN($D$8/$D$7)+1/($D$9*$D$8)+1/($D$19*$D$7))</f>
        <v>-9.6962141855718418</v>
      </c>
      <c r="F872">
        <f>-SUM($E$27:E872)</f>
        <v>25490.615049632004</v>
      </c>
    </row>
    <row r="873" spans="1:6" x14ac:dyDescent="0.25">
      <c r="A873">
        <v>847</v>
      </c>
      <c r="E873">
        <f>(PI()*($E$22-(SUM($E$27:E872)/($O$6*$D$17*$O$16))-$E$24)*$D$6)/((1/(2*$D$18))*LN($D$8/$D$7)+1/($D$9*$D$8)+1/($D$19*$D$7))</f>
        <v>-9.6737807779526257</v>
      </c>
      <c r="F873">
        <f>-SUM($E$27:E873)</f>
        <v>25500.288830409958</v>
      </c>
    </row>
    <row r="874" spans="1:6" x14ac:dyDescent="0.25">
      <c r="A874">
        <v>848</v>
      </c>
      <c r="E874">
        <f>(PI()*($E$22-(SUM($E$27:E873)/($O$6*$D$17*$O$16))-$E$24)*$D$6)/((1/(2*$D$18))*LN($D$8/$D$7)+1/($D$9*$D$8)+1/($D$19*$D$7))</f>
        <v>-9.6513992728355369</v>
      </c>
      <c r="F874">
        <f>-SUM($E$27:E874)</f>
        <v>25509.940229682794</v>
      </c>
    </row>
    <row r="875" spans="1:6" x14ac:dyDescent="0.25">
      <c r="A875">
        <v>849</v>
      </c>
      <c r="E875">
        <f>(PI()*($E$22-(SUM($E$27:E874)/($O$6*$D$17*$O$16))-$E$24)*$D$6)/((1/(2*$D$18))*LN($D$8/$D$7)+1/($D$9*$D$8)+1/($D$19*$D$7))</f>
        <v>-9.6290695501376273</v>
      </c>
      <c r="F875">
        <f>-SUM($E$27:E875)</f>
        <v>25519.569299232931</v>
      </c>
    </row>
    <row r="876" spans="1:6" x14ac:dyDescent="0.25">
      <c r="A876">
        <v>850</v>
      </c>
      <c r="E876">
        <f>(PI()*($E$22-(SUM($E$27:E875)/($O$6*$D$17*$O$16))-$E$24)*$D$6)/((1/(2*$D$18))*LN($D$8/$D$7)+1/($D$9*$D$8)+1/($D$19*$D$7))</f>
        <v>-9.6067914900537783</v>
      </c>
      <c r="F876">
        <f>-SUM($E$27:E876)</f>
        <v>25529.176090722984</v>
      </c>
    </row>
    <row r="877" spans="1:6" x14ac:dyDescent="0.25">
      <c r="A877">
        <v>851</v>
      </c>
      <c r="E877">
        <f>(PI()*($E$22-(SUM($E$27:E876)/($O$6*$D$17*$O$16))-$E$24)*$D$6)/((1/(2*$D$18))*LN($D$8/$D$7)+1/($D$9*$D$8)+1/($D$19*$D$7))</f>
        <v>-9.5845649730560574</v>
      </c>
      <c r="F877">
        <f>-SUM($E$27:E877)</f>
        <v>25538.760655696038</v>
      </c>
    </row>
    <row r="878" spans="1:6" x14ac:dyDescent="0.25">
      <c r="A878">
        <v>852</v>
      </c>
      <c r="E878">
        <f>(PI()*($E$22-(SUM($E$27:E877)/($O$6*$D$17*$O$16))-$E$24)*$D$6)/((1/(2*$D$18))*LN($D$8/$D$7)+1/($D$9*$D$8)+1/($D$19*$D$7))</f>
        <v>-9.56238987989307</v>
      </c>
      <c r="F878">
        <f>-SUM($E$27:E878)</f>
        <v>25548.323045575929</v>
      </c>
    </row>
    <row r="879" spans="1:6" x14ac:dyDescent="0.25">
      <c r="A879">
        <v>853</v>
      </c>
      <c r="E879">
        <f>(PI()*($E$22-(SUM($E$27:E878)/($O$6*$D$17*$O$16))-$E$24)*$D$6)/((1/(2*$D$18))*LN($D$8/$D$7)+1/($D$9*$D$8)+1/($D$19*$D$7))</f>
        <v>-9.5402660915893094</v>
      </c>
      <c r="F879">
        <f>-SUM($E$27:E879)</f>
        <v>25557.863311667519</v>
      </c>
    </row>
    <row r="880" spans="1:6" x14ac:dyDescent="0.25">
      <c r="A880">
        <v>854</v>
      </c>
      <c r="E880">
        <f>(PI()*($E$22-(SUM($E$27:E879)/($O$6*$D$17*$O$16))-$E$24)*$D$6)/((1/(2*$D$18))*LN($D$8/$D$7)+1/($D$9*$D$8)+1/($D$19*$D$7))</f>
        <v>-9.5181934894445579</v>
      </c>
      <c r="F880">
        <f>-SUM($E$27:E880)</f>
        <v>25567.381505156965</v>
      </c>
    </row>
    <row r="881" spans="1:6" x14ac:dyDescent="0.25">
      <c r="A881">
        <v>855</v>
      </c>
      <c r="E881">
        <f>(PI()*($E$22-(SUM($E$27:E880)/($O$6*$D$17*$O$16))-$E$24)*$D$6)/((1/(2*$D$18))*LN($D$8/$D$7)+1/($D$9*$D$8)+1/($D$19*$D$7))</f>
        <v>-9.4961719550332191</v>
      </c>
      <c r="F881">
        <f>-SUM($E$27:E881)</f>
        <v>25576.877677111999</v>
      </c>
    </row>
    <row r="882" spans="1:6" x14ac:dyDescent="0.25">
      <c r="A882">
        <v>856</v>
      </c>
      <c r="E882">
        <f>(PI()*($E$22-(SUM($E$27:E881)/($O$6*$D$17*$O$16))-$E$24)*$D$6)/((1/(2*$D$18))*LN($D$8/$D$7)+1/($D$9*$D$8)+1/($D$19*$D$7))</f>
        <v>-9.4742013702036836</v>
      </c>
      <c r="F882">
        <f>-SUM($E$27:E882)</f>
        <v>25586.351878482204</v>
      </c>
    </row>
    <row r="883" spans="1:6" x14ac:dyDescent="0.25">
      <c r="A883">
        <v>857</v>
      </c>
      <c r="E883">
        <f>(PI()*($E$22-(SUM($E$27:E882)/($O$6*$D$17*$O$16))-$E$24)*$D$6)/((1/(2*$D$18))*LN($D$8/$D$7)+1/($D$9*$D$8)+1/($D$19*$D$7))</f>
        <v>-9.4522816170777055</v>
      </c>
      <c r="F883">
        <f>-SUM($E$27:E883)</f>
        <v>25595.804160099284</v>
      </c>
    </row>
    <row r="884" spans="1:6" x14ac:dyDescent="0.25">
      <c r="A884">
        <v>858</v>
      </c>
      <c r="E884">
        <f>(PI()*($E$22-(SUM($E$27:E883)/($O$6*$D$17*$O$16))-$E$24)*$D$6)/((1/(2*$D$18))*LN($D$8/$D$7)+1/($D$9*$D$8)+1/($D$19*$D$7))</f>
        <v>-9.430412578049765</v>
      </c>
      <c r="F884">
        <f>-SUM($E$27:E884)</f>
        <v>25605.234572677335</v>
      </c>
    </row>
    <row r="885" spans="1:6" x14ac:dyDescent="0.25">
      <c r="A885">
        <v>859</v>
      </c>
      <c r="E885">
        <f>(PI()*($E$22-(SUM($E$27:E884)/($O$6*$D$17*$O$16))-$E$24)*$D$6)/((1/(2*$D$18))*LN($D$8/$D$7)+1/($D$9*$D$8)+1/($D$19*$D$7))</f>
        <v>-9.4085941357864336</v>
      </c>
      <c r="F885">
        <f>-SUM($E$27:E885)</f>
        <v>25614.643166813123</v>
      </c>
    </row>
    <row r="886" spans="1:6" x14ac:dyDescent="0.25">
      <c r="A886">
        <v>860</v>
      </c>
      <c r="E886">
        <f>(PI()*($E$22-(SUM($E$27:E885)/($O$6*$D$17*$O$16))-$E$24)*$D$6)/((1/(2*$D$18))*LN($D$8/$D$7)+1/($D$9*$D$8)+1/($D$19*$D$7))</f>
        <v>-9.3868261732257512</v>
      </c>
      <c r="F886">
        <f>-SUM($E$27:E886)</f>
        <v>25624.029992986347</v>
      </c>
    </row>
    <row r="887" spans="1:6" x14ac:dyDescent="0.25">
      <c r="A887">
        <v>861</v>
      </c>
      <c r="E887">
        <f>(PI()*($E$22-(SUM($E$27:E886)/($O$6*$D$17*$O$16))-$E$24)*$D$6)/((1/(2*$D$18))*LN($D$8/$D$7)+1/($D$9*$D$8)+1/($D$19*$D$7))</f>
        <v>-9.3651085735765989</v>
      </c>
      <c r="F887">
        <f>-SUM($E$27:E887)</f>
        <v>25633.395101559923</v>
      </c>
    </row>
    <row r="888" spans="1:6" x14ac:dyDescent="0.25">
      <c r="A888">
        <v>862</v>
      </c>
      <c r="E888">
        <f>(PI()*($E$22-(SUM($E$27:E887)/($O$6*$D$17*$O$16))-$E$24)*$D$6)/((1/(2*$D$18))*LN($D$8/$D$7)+1/($D$9*$D$8)+1/($D$19*$D$7))</f>
        <v>-9.3434412203180592</v>
      </c>
      <c r="F888">
        <f>-SUM($E$27:E888)</f>
        <v>25642.73854278024</v>
      </c>
    </row>
    <row r="889" spans="1:6" x14ac:dyDescent="0.25">
      <c r="A889">
        <v>863</v>
      </c>
      <c r="E889">
        <f>(PI()*($E$22-(SUM($E$27:E888)/($O$6*$D$17*$O$16))-$E$24)*$D$6)/((1/(2*$D$18))*LN($D$8/$D$7)+1/($D$9*$D$8)+1/($D$19*$D$7))</f>
        <v>-9.3218239971988091</v>
      </c>
      <c r="F889">
        <f>-SUM($E$27:E889)</f>
        <v>25652.060366777438</v>
      </c>
    </row>
    <row r="890" spans="1:6" x14ac:dyDescent="0.25">
      <c r="A890">
        <v>864</v>
      </c>
      <c r="E890">
        <f>(PI()*($E$22-(SUM($E$27:E889)/($O$6*$D$17*$O$16))-$E$24)*$D$6)/((1/(2*$D$18))*LN($D$8/$D$7)+1/($D$9*$D$8)+1/($D$19*$D$7))</f>
        <v>-9.3002567882364815</v>
      </c>
      <c r="F890">
        <f>-SUM($E$27:E890)</f>
        <v>25661.360623565673</v>
      </c>
    </row>
    <row r="891" spans="1:6" x14ac:dyDescent="0.25">
      <c r="A891">
        <v>865</v>
      </c>
      <c r="E891">
        <f>(PI()*($E$22-(SUM($E$27:E890)/($O$6*$D$17*$O$16))-$E$24)*$D$6)/((1/(2*$D$18))*LN($D$8/$D$7)+1/($D$9*$D$8)+1/($D$19*$D$7))</f>
        <v>-9.278739477717048</v>
      </c>
      <c r="F891">
        <f>-SUM($E$27:E891)</f>
        <v>25670.639363043392</v>
      </c>
    </row>
    <row r="892" spans="1:6" x14ac:dyDescent="0.25">
      <c r="A892">
        <v>866</v>
      </c>
      <c r="E892">
        <f>(PI()*($E$22-(SUM($E$27:E891)/($O$6*$D$17*$O$16))-$E$24)*$D$6)/((1/(2*$D$18))*LN($D$8/$D$7)+1/($D$9*$D$8)+1/($D$19*$D$7))</f>
        <v>-9.2572719501942036</v>
      </c>
      <c r="F892">
        <f>-SUM($E$27:E892)</f>
        <v>25679.896634993587</v>
      </c>
    </row>
    <row r="893" spans="1:6" x14ac:dyDescent="0.25">
      <c r="A893">
        <v>867</v>
      </c>
      <c r="E893">
        <f>(PI()*($E$22-(SUM($E$27:E892)/($O$6*$D$17*$O$16))-$E$24)*$D$6)/((1/(2*$D$18))*LN($D$8/$D$7)+1/($D$9*$D$8)+1/($D$19*$D$7))</f>
        <v>-9.2358540904887469</v>
      </c>
      <c r="F893">
        <f>-SUM($E$27:E893)</f>
        <v>25689.132489084077</v>
      </c>
    </row>
    <row r="894" spans="1:6" x14ac:dyDescent="0.25">
      <c r="A894">
        <v>868</v>
      </c>
      <c r="E894">
        <f>(PI()*($E$22-(SUM($E$27:E893)/($O$6*$D$17*$O$16))-$E$24)*$D$6)/((1/(2*$D$18))*LN($D$8/$D$7)+1/($D$9*$D$8)+1/($D$19*$D$7))</f>
        <v>-9.2144857836879446</v>
      </c>
      <c r="F894">
        <f>-SUM($E$27:E894)</f>
        <v>25698.346974867763</v>
      </c>
    </row>
    <row r="895" spans="1:6" x14ac:dyDescent="0.25">
      <c r="A895">
        <v>869</v>
      </c>
      <c r="E895">
        <f>(PI()*($E$22-(SUM($E$27:E894)/($O$6*$D$17*$O$16))-$E$24)*$D$6)/((1/(2*$D$18))*LN($D$8/$D$7)+1/($D$9*$D$8)+1/($D$19*$D$7))</f>
        <v>-9.1931669151449498</v>
      </c>
      <c r="F895">
        <f>-SUM($E$27:E895)</f>
        <v>25707.540141782909</v>
      </c>
    </row>
    <row r="896" spans="1:6" x14ac:dyDescent="0.25">
      <c r="A896">
        <v>870</v>
      </c>
      <c r="E896">
        <f>(PI()*($E$22-(SUM($E$27:E895)/($O$6*$D$17*$O$16))-$E$24)*$D$6)/((1/(2*$D$18))*LN($D$8/$D$7)+1/($D$9*$D$8)+1/($D$19*$D$7))</f>
        <v>-9.171897370478149</v>
      </c>
      <c r="F896">
        <f>-SUM($E$27:E896)</f>
        <v>25716.712039153386</v>
      </c>
    </row>
    <row r="897" spans="1:6" x14ac:dyDescent="0.25">
      <c r="A897">
        <v>871</v>
      </c>
      <c r="E897">
        <f>(PI()*($E$22-(SUM($E$27:E896)/($O$6*$D$17*$O$16))-$E$24)*$D$6)/((1/(2*$D$18))*LN($D$8/$D$7)+1/($D$9*$D$8)+1/($D$19*$D$7))</f>
        <v>-9.1506770355705616</v>
      </c>
      <c r="F897">
        <f>-SUM($E$27:E897)</f>
        <v>25725.862716188956</v>
      </c>
    </row>
    <row r="898" spans="1:6" x14ac:dyDescent="0.25">
      <c r="A898">
        <v>872</v>
      </c>
      <c r="E898">
        <f>(PI()*($E$22-(SUM($E$27:E897)/($O$6*$D$17*$O$16))-$E$24)*$D$6)/((1/(2*$D$18))*LN($D$8/$D$7)+1/($D$9*$D$8)+1/($D$19*$D$7))</f>
        <v>-9.1295057965692408</v>
      </c>
      <c r="F898">
        <f>-SUM($E$27:E898)</f>
        <v>25734.992221985525</v>
      </c>
    </row>
    <row r="899" spans="1:6" x14ac:dyDescent="0.25">
      <c r="A899">
        <v>873</v>
      </c>
      <c r="E899">
        <f>(PI()*($E$22-(SUM($E$27:E898)/($O$6*$D$17*$O$16))-$E$24)*$D$6)/((1/(2*$D$18))*LN($D$8/$D$7)+1/($D$9*$D$8)+1/($D$19*$D$7))</f>
        <v>-9.1083835398846453</v>
      </c>
      <c r="F899">
        <f>-SUM($E$27:E899)</f>
        <v>25744.100605525411</v>
      </c>
    </row>
    <row r="900" spans="1:6" x14ac:dyDescent="0.25">
      <c r="A900">
        <v>874</v>
      </c>
      <c r="E900">
        <f>(PI()*($E$22-(SUM($E$27:E899)/($O$6*$D$17*$O$16))-$E$24)*$D$6)/((1/(2*$D$18))*LN($D$8/$D$7)+1/($D$9*$D$8)+1/($D$19*$D$7))</f>
        <v>-9.0873101521900477</v>
      </c>
      <c r="F900">
        <f>-SUM($E$27:E900)</f>
        <v>25753.187915677601</v>
      </c>
    </row>
    <row r="901" spans="1:6" x14ac:dyDescent="0.25">
      <c r="A901">
        <v>875</v>
      </c>
      <c r="E901">
        <f>(PI()*($E$22-(SUM($E$27:E900)/($O$6*$D$17*$O$16))-$E$24)*$D$6)/((1/(2*$D$18))*LN($D$8/$D$7)+1/($D$9*$D$8)+1/($D$19*$D$7))</f>
        <v>-9.0662855204209176</v>
      </c>
      <c r="F901">
        <f>-SUM($E$27:E901)</f>
        <v>25762.254201198022</v>
      </c>
    </row>
    <row r="902" spans="1:6" x14ac:dyDescent="0.25">
      <c r="A902">
        <v>876</v>
      </c>
      <c r="E902">
        <f>(PI()*($E$22-(SUM($E$27:E901)/($O$6*$D$17*$O$16))-$E$24)*$D$6)/((1/(2*$D$18))*LN($D$8/$D$7)+1/($D$9*$D$8)+1/($D$19*$D$7))</f>
        <v>-9.04530953177429</v>
      </c>
      <c r="F902">
        <f>-SUM($E$27:E902)</f>
        <v>25771.299510729797</v>
      </c>
    </row>
    <row r="903" spans="1:6" x14ac:dyDescent="0.25">
      <c r="A903">
        <v>877</v>
      </c>
      <c r="E903">
        <f>(PI()*($E$22-(SUM($E$27:E902)/($O$6*$D$17*$O$16))-$E$24)*$D$6)/((1/(2*$D$18))*LN($D$8/$D$7)+1/($D$9*$D$8)+1/($D$19*$D$7))</f>
        <v>-9.0243820737082086</v>
      </c>
      <c r="F903">
        <f>-SUM($E$27:E903)</f>
        <v>25780.323892803506</v>
      </c>
    </row>
    <row r="904" spans="1:6" x14ac:dyDescent="0.25">
      <c r="A904">
        <v>878</v>
      </c>
      <c r="E904">
        <f>(PI()*($E$22-(SUM($E$27:E903)/($O$6*$D$17*$O$16))-$E$24)*$D$6)/((1/(2*$D$18))*LN($D$8/$D$7)+1/($D$9*$D$8)+1/($D$19*$D$7))</f>
        <v>-9.003503033941092</v>
      </c>
      <c r="F904">
        <f>-SUM($E$27:E904)</f>
        <v>25789.327395837448</v>
      </c>
    </row>
    <row r="905" spans="1:6" x14ac:dyDescent="0.25">
      <c r="A905">
        <v>879</v>
      </c>
      <c r="E905">
        <f>(PI()*($E$22-(SUM($E$27:E904)/($O$6*$D$17*$O$16))-$E$24)*$D$6)/((1/(2*$D$18))*LN($D$8/$D$7)+1/($D$9*$D$8)+1/($D$19*$D$7))</f>
        <v>-8.9826723004511262</v>
      </c>
      <c r="F905">
        <f>-SUM($E$27:E905)</f>
        <v>25798.3100681379</v>
      </c>
    </row>
    <row r="906" spans="1:6" x14ac:dyDescent="0.25">
      <c r="A906">
        <v>880</v>
      </c>
      <c r="E906">
        <f>(PI()*($E$22-(SUM($E$27:E905)/($O$6*$D$17*$O$16))-$E$24)*$D$6)/((1/(2*$D$18))*LN($D$8/$D$7)+1/($D$9*$D$8)+1/($D$19*$D$7))</f>
        <v>-8.9618897614756818</v>
      </c>
      <c r="F906">
        <f>-SUM($E$27:E906)</f>
        <v>25807.271957899375</v>
      </c>
    </row>
    <row r="907" spans="1:6" x14ac:dyDescent="0.25">
      <c r="A907">
        <v>881</v>
      </c>
      <c r="E907">
        <f>(PI()*($E$22-(SUM($E$27:E906)/($O$6*$D$17*$O$16))-$E$24)*$D$6)/((1/(2*$D$18))*LN($D$8/$D$7)+1/($D$9*$D$8)+1/($D$19*$D$7))</f>
        <v>-8.9411553055107191</v>
      </c>
      <c r="F907">
        <f>-SUM($E$27:E907)</f>
        <v>25816.213113204885</v>
      </c>
    </row>
    <row r="908" spans="1:6" x14ac:dyDescent="0.25">
      <c r="A908">
        <v>882</v>
      </c>
      <c r="E908">
        <f>(PI()*($E$22-(SUM($E$27:E907)/($O$6*$D$17*$O$16))-$E$24)*$D$6)/((1/(2*$D$18))*LN($D$8/$D$7)+1/($D$9*$D$8)+1/($D$19*$D$7))</f>
        <v>-8.9204688213101377</v>
      </c>
      <c r="F908">
        <f>-SUM($E$27:E908)</f>
        <v>25825.133582026196</v>
      </c>
    </row>
    <row r="909" spans="1:6" x14ac:dyDescent="0.25">
      <c r="A909">
        <v>883</v>
      </c>
      <c r="E909">
        <f>(PI()*($E$22-(SUM($E$27:E908)/($O$6*$D$17*$O$16))-$E$24)*$D$6)/((1/(2*$D$18))*LN($D$8/$D$7)+1/($D$9*$D$8)+1/($D$19*$D$7))</f>
        <v>-8.8998301978852634</v>
      </c>
      <c r="F909">
        <f>-SUM($E$27:E909)</f>
        <v>25834.033412224082</v>
      </c>
    </row>
    <row r="910" spans="1:6" x14ac:dyDescent="0.25">
      <c r="A910">
        <v>884</v>
      </c>
      <c r="E910">
        <f>(PI()*($E$22-(SUM($E$27:E909)/($O$6*$D$17*$O$16))-$E$24)*$D$6)/((1/(2*$D$18))*LN($D$8/$D$7)+1/($D$9*$D$8)+1/($D$19*$D$7))</f>
        <v>-8.8792393245041783</v>
      </c>
      <c r="F910">
        <f>-SUM($E$27:E910)</f>
        <v>25842.912651548588</v>
      </c>
    </row>
    <row r="911" spans="1:6" x14ac:dyDescent="0.25">
      <c r="A911">
        <v>885</v>
      </c>
      <c r="E911">
        <f>(PI()*($E$22-(SUM($E$27:E910)/($O$6*$D$17*$O$16))-$E$24)*$D$6)/((1/(2*$D$18))*LN($D$8/$D$7)+1/($D$9*$D$8)+1/($D$19*$D$7))</f>
        <v>-8.8586960906911738</v>
      </c>
      <c r="F911">
        <f>-SUM($E$27:E911)</f>
        <v>25851.771347639278</v>
      </c>
    </row>
    <row r="912" spans="1:6" x14ac:dyDescent="0.25">
      <c r="A912">
        <v>886</v>
      </c>
      <c r="E912">
        <f>(PI()*($E$22-(SUM($E$27:E911)/($O$6*$D$17*$O$16))-$E$24)*$D$6)/((1/(2*$D$18))*LN($D$8/$D$7)+1/($D$9*$D$8)+1/($D$19*$D$7))</f>
        <v>-8.8382003862261307</v>
      </c>
      <c r="F912">
        <f>-SUM($E$27:E912)</f>
        <v>25860.609548025503</v>
      </c>
    </row>
    <row r="913" spans="1:6" x14ac:dyDescent="0.25">
      <c r="A913">
        <v>887</v>
      </c>
      <c r="E913">
        <f>(PI()*($E$22-(SUM($E$27:E912)/($O$6*$D$17*$O$16))-$E$24)*$D$6)/((1/(2*$D$18))*LN($D$8/$D$7)+1/($D$9*$D$8)+1/($D$19*$D$7))</f>
        <v>-8.8177521011439541</v>
      </c>
      <c r="F913">
        <f>-SUM($E$27:E913)</f>
        <v>25869.427300126648</v>
      </c>
    </row>
    <row r="914" spans="1:6" x14ac:dyDescent="0.25">
      <c r="A914">
        <v>888</v>
      </c>
      <c r="E914">
        <f>(PI()*($E$22-(SUM($E$27:E913)/($O$6*$D$17*$O$16))-$E$24)*$D$6)/((1/(2*$D$18))*LN($D$8/$D$7)+1/($D$9*$D$8)+1/($D$19*$D$7))</f>
        <v>-8.7973511257339219</v>
      </c>
      <c r="F914">
        <f>-SUM($E$27:E914)</f>
        <v>25878.224651252382</v>
      </c>
    </row>
    <row r="915" spans="1:6" x14ac:dyDescent="0.25">
      <c r="A915">
        <v>889</v>
      </c>
      <c r="E915">
        <f>(PI()*($E$22-(SUM($E$27:E914)/($O$6*$D$17*$O$16))-$E$24)*$D$6)/((1/(2*$D$18))*LN($D$8/$D$7)+1/($D$9*$D$8)+1/($D$19*$D$7))</f>
        <v>-8.7769973505392045</v>
      </c>
      <c r="F915">
        <f>-SUM($E$27:E915)</f>
        <v>25887.00164860292</v>
      </c>
    </row>
    <row r="916" spans="1:6" x14ac:dyDescent="0.25">
      <c r="A916">
        <v>890</v>
      </c>
      <c r="E916">
        <f>(PI()*($E$22-(SUM($E$27:E915)/($O$6*$D$17*$O$16))-$E$24)*$D$6)/((1/(2*$D$18))*LN($D$8/$D$7)+1/($D$9*$D$8)+1/($D$19*$D$7))</f>
        <v>-8.7566906663561763</v>
      </c>
      <c r="F916">
        <f>-SUM($E$27:E916)</f>
        <v>25895.758339269276</v>
      </c>
    </row>
    <row r="917" spans="1:6" x14ac:dyDescent="0.25">
      <c r="A917">
        <v>891</v>
      </c>
      <c r="E917">
        <f>(PI()*($E$22-(SUM($E$27:E916)/($O$6*$D$17*$O$16))-$E$24)*$D$6)/((1/(2*$D$18))*LN($D$8/$D$7)+1/($D$9*$D$8)+1/($D$19*$D$7))</f>
        <v>-8.7364309642338771</v>
      </c>
      <c r="F917">
        <f>-SUM($E$27:E917)</f>
        <v>25904.494770233508</v>
      </c>
    </row>
    <row r="918" spans="1:6" x14ac:dyDescent="0.25">
      <c r="A918">
        <v>892</v>
      </c>
      <c r="E918">
        <f>(PI()*($E$22-(SUM($E$27:E917)/($O$6*$D$17*$O$16))-$E$24)*$D$6)/((1/(2*$D$18))*LN($D$8/$D$7)+1/($D$9*$D$8)+1/($D$19*$D$7))</f>
        <v>-8.7162181354734098</v>
      </c>
      <c r="F918">
        <f>-SUM($E$27:E918)</f>
        <v>25913.210988368981</v>
      </c>
    </row>
    <row r="919" spans="1:6" x14ac:dyDescent="0.25">
      <c r="A919">
        <v>893</v>
      </c>
      <c r="E919">
        <f>(PI()*($E$22-(SUM($E$27:E918)/($O$6*$D$17*$O$16))-$E$24)*$D$6)/((1/(2*$D$18))*LN($D$8/$D$7)+1/($D$9*$D$8)+1/($D$19*$D$7))</f>
        <v>-8.6960520716273741</v>
      </c>
      <c r="F919">
        <f>-SUM($E$27:E919)</f>
        <v>25921.907040440608</v>
      </c>
    </row>
    <row r="920" spans="1:6" x14ac:dyDescent="0.25">
      <c r="A920">
        <v>894</v>
      </c>
      <c r="E920">
        <f>(PI()*($E$22-(SUM($E$27:E919)/($O$6*$D$17*$O$16))-$E$24)*$D$6)/((1/(2*$D$18))*LN($D$8/$D$7)+1/($D$9*$D$8)+1/($D$19*$D$7))</f>
        <v>-8.6759326644992836</v>
      </c>
      <c r="F920">
        <f>-SUM($E$27:E920)</f>
        <v>25930.582973105109</v>
      </c>
    </row>
    <row r="921" spans="1:6" x14ac:dyDescent="0.25">
      <c r="A921">
        <v>895</v>
      </c>
      <c r="E921">
        <f>(PI()*($E$22-(SUM($E$27:E920)/($O$6*$D$17*$O$16))-$E$24)*$D$6)/((1/(2*$D$18))*LN($D$8/$D$7)+1/($D$9*$D$8)+1/($D$19*$D$7))</f>
        <v>-8.6558598061429493</v>
      </c>
      <c r="F921">
        <f>-SUM($E$27:E921)</f>
        <v>25939.238832911251</v>
      </c>
    </row>
    <row r="922" spans="1:6" x14ac:dyDescent="0.25">
      <c r="A922">
        <v>896</v>
      </c>
      <c r="E922">
        <f>(PI()*($E$22-(SUM($E$27:E921)/($O$6*$D$17*$O$16))-$E$24)*$D$6)/((1/(2*$D$18))*LN($D$8/$D$7)+1/($D$9*$D$8)+1/($D$19*$D$7))</f>
        <v>-8.6358333888619807</v>
      </c>
      <c r="F922">
        <f>-SUM($E$27:E922)</f>
        <v>25947.874666300111</v>
      </c>
    </row>
    <row r="923" spans="1:6" x14ac:dyDescent="0.25">
      <c r="A923">
        <v>897</v>
      </c>
      <c r="E923">
        <f>(PI()*($E$22-(SUM($E$27:E922)/($O$6*$D$17*$O$16))-$E$24)*$D$6)/((1/(2*$D$18))*LN($D$8/$D$7)+1/($D$9*$D$8)+1/($D$19*$D$7))</f>
        <v>-8.6158533052090984</v>
      </c>
      <c r="F923">
        <f>-SUM($E$27:E923)</f>
        <v>25956.490519605319</v>
      </c>
    </row>
    <row r="924" spans="1:6" x14ac:dyDescent="0.25">
      <c r="A924">
        <v>898</v>
      </c>
      <c r="E924">
        <f>(PI()*($E$22-(SUM($E$27:E923)/($O$6*$D$17*$O$16))-$E$24)*$D$6)/((1/(2*$D$18))*LN($D$8/$D$7)+1/($D$9*$D$8)+1/($D$19*$D$7))</f>
        <v>-8.5959194479856595</v>
      </c>
      <c r="F924">
        <f>-SUM($E$27:E924)</f>
        <v>25965.086439053306</v>
      </c>
    </row>
    <row r="925" spans="1:6" x14ac:dyDescent="0.25">
      <c r="A925">
        <v>899</v>
      </c>
      <c r="E925">
        <f>(PI()*($E$22-(SUM($E$27:E924)/($O$6*$D$17*$O$16))-$E$24)*$D$6)/((1/(2*$D$18))*LN($D$8/$D$7)+1/($D$9*$D$8)+1/($D$19*$D$7))</f>
        <v>-8.5760317102410095</v>
      </c>
      <c r="F925">
        <f>-SUM($E$27:E925)</f>
        <v>25973.662470763546</v>
      </c>
    </row>
    <row r="926" spans="1:6" x14ac:dyDescent="0.25">
      <c r="A926">
        <v>900</v>
      </c>
      <c r="E926">
        <f>(PI()*($E$22-(SUM($E$27:E925)/($O$6*$D$17*$O$16))-$E$24)*$D$6)/((1/(2*$D$18))*LN($D$8/$D$7)+1/($D$9*$D$8)+1/($D$19*$D$7))</f>
        <v>-8.5561899852719563</v>
      </c>
      <c r="F926">
        <f>-SUM($E$27:E926)</f>
        <v>25982.218660748818</v>
      </c>
    </row>
    <row r="927" spans="1:6" x14ac:dyDescent="0.25">
      <c r="A927">
        <v>901</v>
      </c>
      <c r="E927">
        <f>(PI()*($E$22-(SUM($E$27:E926)/($O$6*$D$17*$O$16))-$E$24)*$D$6)/((1/(2*$D$18))*LN($D$8/$D$7)+1/($D$9*$D$8)+1/($D$19*$D$7))</f>
        <v>-8.5363941666221681</v>
      </c>
      <c r="F927">
        <f>-SUM($E$27:E927)</f>
        <v>25990.75505491544</v>
      </c>
    </row>
    <row r="928" spans="1:6" x14ac:dyDescent="0.25">
      <c r="A928">
        <v>902</v>
      </c>
      <c r="E928">
        <f>(PI()*($E$22-(SUM($E$27:E927)/($O$6*$D$17*$O$16))-$E$24)*$D$6)/((1/(2*$D$18))*LN($D$8/$D$7)+1/($D$9*$D$8)+1/($D$19*$D$7))</f>
        <v>-8.5166441480816264</v>
      </c>
      <c r="F928">
        <f>-SUM($E$27:E928)</f>
        <v>25999.271699063524</v>
      </c>
    </row>
    <row r="929" spans="1:6" x14ac:dyDescent="0.25">
      <c r="A929">
        <v>903</v>
      </c>
      <c r="E929">
        <f>(PI()*($E$22-(SUM($E$27:E928)/($O$6*$D$17*$O$16))-$E$24)*$D$6)/((1/(2*$D$18))*LN($D$8/$D$7)+1/($D$9*$D$8)+1/($D$19*$D$7))</f>
        <v>-8.4969398236860236</v>
      </c>
      <c r="F929">
        <f>-SUM($E$27:E929)</f>
        <v>26007.76863888721</v>
      </c>
    </row>
    <row r="930" spans="1:6" x14ac:dyDescent="0.25">
      <c r="A930">
        <v>904</v>
      </c>
      <c r="E930">
        <f>(PI()*($E$22-(SUM($E$27:E929)/($O$6*$D$17*$O$16))-$E$24)*$D$6)/((1/(2*$D$18))*LN($D$8/$D$7)+1/($D$9*$D$8)+1/($D$19*$D$7))</f>
        <v>-8.4772810877162286</v>
      </c>
      <c r="F930">
        <f>-SUM($E$27:E930)</f>
        <v>26016.245919974925</v>
      </c>
    </row>
    <row r="931" spans="1:6" x14ac:dyDescent="0.25">
      <c r="A931">
        <v>905</v>
      </c>
      <c r="E931">
        <f>(PI()*($E$22-(SUM($E$27:E930)/($O$6*$D$17*$O$16))-$E$24)*$D$6)/((1/(2*$D$18))*LN($D$8/$D$7)+1/($D$9*$D$8)+1/($D$19*$D$7))</f>
        <v>-8.4576678346977108</v>
      </c>
      <c r="F931">
        <f>-SUM($E$27:E931)</f>
        <v>26024.703587809621</v>
      </c>
    </row>
    <row r="932" spans="1:6" x14ac:dyDescent="0.25">
      <c r="A932">
        <v>906</v>
      </c>
      <c r="E932">
        <f>(PI()*($E$22-(SUM($E$27:E931)/($O$6*$D$17*$O$16))-$E$24)*$D$6)/((1/(2*$D$18))*LN($D$8/$D$7)+1/($D$9*$D$8)+1/($D$19*$D$7))</f>
        <v>-8.4380999593999491</v>
      </c>
      <c r="F932">
        <f>-SUM($E$27:E932)</f>
        <v>26033.141687769021</v>
      </c>
    </row>
    <row r="933" spans="1:6" x14ac:dyDescent="0.25">
      <c r="A933">
        <v>907</v>
      </c>
      <c r="E933">
        <f>(PI()*($E$22-(SUM($E$27:E932)/($O$6*$D$17*$O$16))-$E$24)*$D$6)/((1/(2*$D$18))*LN($D$8/$D$7)+1/($D$9*$D$8)+1/($D$19*$D$7))</f>
        <v>-8.4185773568358897</v>
      </c>
      <c r="F933">
        <f>-SUM($E$27:E933)</f>
        <v>26041.560265125856</v>
      </c>
    </row>
    <row r="934" spans="1:6" x14ac:dyDescent="0.25">
      <c r="A934">
        <v>908</v>
      </c>
      <c r="E934">
        <f>(PI()*($E$22-(SUM($E$27:E933)/($O$6*$D$17*$O$16))-$E$24)*$D$6)/((1/(2*$D$18))*LN($D$8/$D$7)+1/($D$9*$D$8)+1/($D$19*$D$7))</f>
        <v>-8.399099922261394</v>
      </c>
      <c r="F934">
        <f>-SUM($E$27:E934)</f>
        <v>26049.959365048118</v>
      </c>
    </row>
    <row r="935" spans="1:6" x14ac:dyDescent="0.25">
      <c r="A935">
        <v>909</v>
      </c>
      <c r="E935">
        <f>(PI()*($E$22-(SUM($E$27:E934)/($O$6*$D$17*$O$16))-$E$24)*$D$6)/((1/(2*$D$18))*LN($D$8/$D$7)+1/($D$9*$D$8)+1/($D$19*$D$7))</f>
        <v>-8.3796675511746432</v>
      </c>
      <c r="F935">
        <f>-SUM($E$27:E935)</f>
        <v>26058.339032599291</v>
      </c>
    </row>
    <row r="936" spans="1:6" x14ac:dyDescent="0.25">
      <c r="A936">
        <v>910</v>
      </c>
      <c r="E936">
        <f>(PI()*($E$22-(SUM($E$27:E935)/($O$6*$D$17*$O$16))-$E$24)*$D$6)/((1/(2*$D$18))*LN($D$8/$D$7)+1/($D$9*$D$8)+1/($D$19*$D$7))</f>
        <v>-8.3602801393156216</v>
      </c>
      <c r="F936">
        <f>-SUM($E$27:E936)</f>
        <v>26066.699312738609</v>
      </c>
    </row>
    <row r="937" spans="1:6" x14ac:dyDescent="0.25">
      <c r="A937">
        <v>911</v>
      </c>
      <c r="E937">
        <f>(PI()*($E$22-(SUM($E$27:E936)/($O$6*$D$17*$O$16))-$E$24)*$D$6)/((1/(2*$D$18))*LN($D$8/$D$7)+1/($D$9*$D$8)+1/($D$19*$D$7))</f>
        <v>-8.3409375826654983</v>
      </c>
      <c r="F937">
        <f>-SUM($E$27:E937)</f>
        <v>26075.040250321275</v>
      </c>
    </row>
    <row r="938" spans="1:6" x14ac:dyDescent="0.25">
      <c r="A938">
        <v>912</v>
      </c>
      <c r="E938">
        <f>(PI()*($E$22-(SUM($E$27:E937)/($O$6*$D$17*$O$16))-$E$24)*$D$6)/((1/(2*$D$18))*LN($D$8/$D$7)+1/($D$9*$D$8)+1/($D$19*$D$7))</f>
        <v>-8.3216397774461353</v>
      </c>
      <c r="F938">
        <f>-SUM($E$27:E938)</f>
        <v>26083.36189009872</v>
      </c>
    </row>
    <row r="939" spans="1:6" x14ac:dyDescent="0.25">
      <c r="A939">
        <v>913</v>
      </c>
      <c r="E939">
        <f>(PI()*($E$22-(SUM($E$27:E938)/($O$6*$D$17*$O$16))-$E$24)*$D$6)/((1/(2*$D$18))*LN($D$8/$D$7)+1/($D$9*$D$8)+1/($D$19*$D$7))</f>
        <v>-8.3023866201194885</v>
      </c>
      <c r="F939">
        <f>-SUM($E$27:E939)</f>
        <v>26091.664276718839</v>
      </c>
    </row>
    <row r="940" spans="1:6" x14ac:dyDescent="0.25">
      <c r="A940">
        <v>914</v>
      </c>
      <c r="E940">
        <f>(PI()*($E$22-(SUM($E$27:E939)/($O$6*$D$17*$O$16))-$E$24)*$D$6)/((1/(2*$D$18))*LN($D$8/$D$7)+1/($D$9*$D$8)+1/($D$19*$D$7))</f>
        <v>-8.2831780073870505</v>
      </c>
      <c r="F940">
        <f>-SUM($E$27:E940)</f>
        <v>26099.947454726225</v>
      </c>
    </row>
    <row r="941" spans="1:6" x14ac:dyDescent="0.25">
      <c r="A941">
        <v>915</v>
      </c>
      <c r="E941">
        <f>(PI()*($E$22-(SUM($E$27:E940)/($O$6*$D$17*$O$16))-$E$24)*$D$6)/((1/(2*$D$18))*LN($D$8/$D$7)+1/($D$9*$D$8)+1/($D$19*$D$7))</f>
        <v>-8.2640138361893154</v>
      </c>
      <c r="F941">
        <f>-SUM($E$27:E941)</f>
        <v>26108.211468562415</v>
      </c>
    </row>
    <row r="942" spans="1:6" x14ac:dyDescent="0.25">
      <c r="A942">
        <v>916</v>
      </c>
      <c r="E942">
        <f>(PI()*($E$22-(SUM($E$27:E941)/($O$6*$D$17*$O$16))-$E$24)*$D$6)/((1/(2*$D$18))*LN($D$8/$D$7)+1/($D$9*$D$8)+1/($D$19*$D$7))</f>
        <v>-8.2448940037052143</v>
      </c>
      <c r="F942">
        <f>-SUM($E$27:E942)</f>
        <v>26116.456362566121</v>
      </c>
    </row>
    <row r="943" spans="1:6" x14ac:dyDescent="0.25">
      <c r="A943">
        <v>917</v>
      </c>
      <c r="E943">
        <f>(PI()*($E$22-(SUM($E$27:E942)/($O$6*$D$17*$O$16))-$E$24)*$D$6)/((1/(2*$D$18))*LN($D$8/$D$7)+1/($D$9*$D$8)+1/($D$19*$D$7))</f>
        <v>-8.2258184073515785</v>
      </c>
      <c r="F943">
        <f>-SUM($E$27:E943)</f>
        <v>26124.682180973472</v>
      </c>
    </row>
    <row r="944" spans="1:6" x14ac:dyDescent="0.25">
      <c r="A944">
        <v>918</v>
      </c>
      <c r="E944">
        <f>(PI()*($E$22-(SUM($E$27:E943)/($O$6*$D$17*$O$16))-$E$24)*$D$6)/((1/(2*$D$18))*LN($D$8/$D$7)+1/($D$9*$D$8)+1/($D$19*$D$7))</f>
        <v>-8.2067869447825714</v>
      </c>
      <c r="F944">
        <f>-SUM($E$27:E944)</f>
        <v>26132.888967918254</v>
      </c>
    </row>
    <row r="945" spans="1:6" x14ac:dyDescent="0.25">
      <c r="A945">
        <v>919</v>
      </c>
      <c r="E945">
        <f>(PI()*($E$22-(SUM($E$27:E944)/($O$6*$D$17*$O$16))-$E$24)*$D$6)/((1/(2*$D$18))*LN($D$8/$D$7)+1/($D$9*$D$8)+1/($D$19*$D$7))</f>
        <v>-8.1877995138891499</v>
      </c>
      <c r="F945">
        <f>-SUM($E$27:E945)</f>
        <v>26141.076767432143</v>
      </c>
    </row>
    <row r="946" spans="1:6" x14ac:dyDescent="0.25">
      <c r="A946">
        <v>920</v>
      </c>
      <c r="E946">
        <f>(PI()*($E$22-(SUM($E$27:E945)/($O$6*$D$17*$O$16))-$E$24)*$D$6)/((1/(2*$D$18))*LN($D$8/$D$7)+1/($D$9*$D$8)+1/($D$19*$D$7))</f>
        <v>-8.168856012798507</v>
      </c>
      <c r="F946">
        <f>-SUM($E$27:E946)</f>
        <v>26149.245623444942</v>
      </c>
    </row>
    <row r="947" spans="1:6" x14ac:dyDescent="0.25">
      <c r="A947">
        <v>921</v>
      </c>
      <c r="E947">
        <f>(PI()*($E$22-(SUM($E$27:E946)/($O$6*$D$17*$O$16))-$E$24)*$D$6)/((1/(2*$D$18))*LN($D$8/$D$7)+1/($D$9*$D$8)+1/($D$19*$D$7))</f>
        <v>-8.1499563398735333</v>
      </c>
      <c r="F947">
        <f>-SUM($E$27:E947)</f>
        <v>26157.395579784814</v>
      </c>
    </row>
    <row r="948" spans="1:6" x14ac:dyDescent="0.25">
      <c r="A948">
        <v>922</v>
      </c>
      <c r="E948">
        <f>(PI()*($E$22-(SUM($E$27:E947)/($O$6*$D$17*$O$16))-$E$24)*$D$6)/((1/(2*$D$18))*LN($D$8/$D$7)+1/($D$9*$D$8)+1/($D$19*$D$7))</f>
        <v>-8.1311003937122805</v>
      </c>
      <c r="F948">
        <f>-SUM($E$27:E948)</f>
        <v>26165.526680178526</v>
      </c>
    </row>
    <row r="949" spans="1:6" x14ac:dyDescent="0.25">
      <c r="A949">
        <v>923</v>
      </c>
      <c r="E949">
        <f>(PI()*($E$22-(SUM($E$27:E948)/($O$6*$D$17*$O$16))-$E$24)*$D$6)/((1/(2*$D$18))*LN($D$8/$D$7)+1/($D$9*$D$8)+1/($D$19*$D$7))</f>
        <v>-8.1122880731473828</v>
      </c>
      <c r="F949">
        <f>-SUM($E$27:E949)</f>
        <v>26173.638968251675</v>
      </c>
    </row>
    <row r="950" spans="1:6" x14ac:dyDescent="0.25">
      <c r="A950">
        <v>924</v>
      </c>
      <c r="E950">
        <f>(PI()*($E$22-(SUM($E$27:E949)/($O$6*$D$17*$O$16))-$E$24)*$D$6)/((1/(2*$D$18))*LN($D$8/$D$7)+1/($D$9*$D$8)+1/($D$19*$D$7))</f>
        <v>-8.0935192772455498</v>
      </c>
      <c r="F950">
        <f>-SUM($E$27:E950)</f>
        <v>26181.73248752892</v>
      </c>
    </row>
    <row r="951" spans="1:6" x14ac:dyDescent="0.25">
      <c r="A951">
        <v>925</v>
      </c>
      <c r="E951">
        <f>(PI()*($E$22-(SUM($E$27:E950)/($O$6*$D$17*$O$16))-$E$24)*$D$6)/((1/(2*$D$18))*LN($D$8/$D$7)+1/($D$9*$D$8)+1/($D$19*$D$7))</f>
        <v>-8.0747939053070272</v>
      </c>
      <c r="F951">
        <f>-SUM($E$27:E951)</f>
        <v>26189.807281434227</v>
      </c>
    </row>
    <row r="952" spans="1:6" x14ac:dyDescent="0.25">
      <c r="A952">
        <v>926</v>
      </c>
      <c r="E952">
        <f>(PI()*($E$22-(SUM($E$27:E951)/($O$6*$D$17*$O$16))-$E$24)*$D$6)/((1/(2*$D$18))*LN($D$8/$D$7)+1/($D$9*$D$8)+1/($D$19*$D$7))</f>
        <v>-8.0561118568650176</v>
      </c>
      <c r="F952">
        <f>-SUM($E$27:E952)</f>
        <v>26197.863393291093</v>
      </c>
    </row>
    <row r="953" spans="1:6" x14ac:dyDescent="0.25">
      <c r="A953">
        <v>927</v>
      </c>
      <c r="E953">
        <f>(PI()*($E$22-(SUM($E$27:E952)/($O$6*$D$17*$O$16))-$E$24)*$D$6)/((1/(2*$D$18))*LN($D$8/$D$7)+1/($D$9*$D$8)+1/($D$19*$D$7))</f>
        <v>-8.0374730316851863</v>
      </c>
      <c r="F953">
        <f>-SUM($E$27:E953)</f>
        <v>26205.900866322776</v>
      </c>
    </row>
    <row r="954" spans="1:6" x14ac:dyDescent="0.25">
      <c r="A954">
        <v>928</v>
      </c>
      <c r="E954">
        <f>(PI()*($E$22-(SUM($E$27:E953)/($O$6*$D$17*$O$16))-$E$24)*$D$6)/((1/(2*$D$18))*LN($D$8/$D$7)+1/($D$9*$D$8)+1/($D$19*$D$7))</f>
        <v>-8.0188773297651021</v>
      </c>
      <c r="F954">
        <f>-SUM($E$27:E954)</f>
        <v>26213.919743652543</v>
      </c>
    </row>
    <row r="955" spans="1:6" x14ac:dyDescent="0.25">
      <c r="A955">
        <v>929</v>
      </c>
      <c r="E955">
        <f>(PI()*($E$22-(SUM($E$27:E954)/($O$6*$D$17*$O$16))-$E$24)*$D$6)/((1/(2*$D$18))*LN($D$8/$D$7)+1/($D$9*$D$8)+1/($D$19*$D$7))</f>
        <v>-8.0003246513336741</v>
      </c>
      <c r="F955">
        <f>-SUM($E$27:E955)</f>
        <v>26221.920068303876</v>
      </c>
    </row>
    <row r="956" spans="1:6" x14ac:dyDescent="0.25">
      <c r="A956">
        <v>930</v>
      </c>
      <c r="E956">
        <f>(PI()*($E$22-(SUM($E$27:E955)/($O$6*$D$17*$O$16))-$E$24)*$D$6)/((1/(2*$D$18))*LN($D$8/$D$7)+1/($D$9*$D$8)+1/($D$19*$D$7))</f>
        <v>-7.981814896850687</v>
      </c>
      <c r="F956">
        <f>-SUM($E$27:E956)</f>
        <v>26229.901883200728</v>
      </c>
    </row>
    <row r="957" spans="1:6" x14ac:dyDescent="0.25">
      <c r="A957">
        <v>931</v>
      </c>
      <c r="E957">
        <f>(PI()*($E$22-(SUM($E$27:E956)/($O$6*$D$17*$O$16))-$E$24)*$D$6)/((1/(2*$D$18))*LN($D$8/$D$7)+1/($D$9*$D$8)+1/($D$19*$D$7))</f>
        <v>-7.9633479670061842</v>
      </c>
      <c r="F957">
        <f>-SUM($E$27:E957)</f>
        <v>26237.865231167732</v>
      </c>
    </row>
    <row r="958" spans="1:6" x14ac:dyDescent="0.25">
      <c r="A958">
        <v>932</v>
      </c>
      <c r="E958">
        <f>(PI()*($E$22-(SUM($E$27:E957)/($O$6*$D$17*$O$16))-$E$24)*$D$6)/((1/(2*$D$18))*LN($D$8/$D$7)+1/($D$9*$D$8)+1/($D$19*$D$7))</f>
        <v>-7.9449237627200109</v>
      </c>
      <c r="F958">
        <f>-SUM($E$27:E958)</f>
        <v>26245.810154930452</v>
      </c>
    </row>
    <row r="959" spans="1:6" x14ac:dyDescent="0.25">
      <c r="A959">
        <v>933</v>
      </c>
      <c r="E959">
        <f>(PI()*($E$22-(SUM($E$27:E958)/($O$6*$D$17*$O$16))-$E$24)*$D$6)/((1/(2*$D$18))*LN($D$8/$D$7)+1/($D$9*$D$8)+1/($D$19*$D$7))</f>
        <v>-7.9265421851412219</v>
      </c>
      <c r="F959">
        <f>-SUM($E$27:E959)</f>
        <v>26253.736697115593</v>
      </c>
    </row>
    <row r="960" spans="1:6" x14ac:dyDescent="0.25">
      <c r="A960">
        <v>934</v>
      </c>
      <c r="E960">
        <f>(PI()*($E$22-(SUM($E$27:E959)/($O$6*$D$17*$O$16))-$E$24)*$D$6)/((1/(2*$D$18))*LN($D$8/$D$7)+1/($D$9*$D$8)+1/($D$19*$D$7))</f>
        <v>-7.908203135647577</v>
      </c>
      <c r="F960">
        <f>-SUM($E$27:E960)</f>
        <v>26261.644900251242</v>
      </c>
    </row>
    <row r="961" spans="1:6" x14ac:dyDescent="0.25">
      <c r="A961">
        <v>935</v>
      </c>
      <c r="E961">
        <f>(PI()*($E$22-(SUM($E$27:E960)/($O$6*$D$17*$O$16))-$E$24)*$D$6)/((1/(2*$D$18))*LN($D$8/$D$7)+1/($D$9*$D$8)+1/($D$19*$D$7))</f>
        <v>-7.8899065158450181</v>
      </c>
      <c r="F961">
        <f>-SUM($E$27:E961)</f>
        <v>26269.534806767086</v>
      </c>
    </row>
    <row r="962" spans="1:6" x14ac:dyDescent="0.25">
      <c r="A962">
        <v>936</v>
      </c>
      <c r="E962">
        <f>(PI()*($E$22-(SUM($E$27:E961)/($O$6*$D$17*$O$16))-$E$24)*$D$6)/((1/(2*$D$18))*LN($D$8/$D$7)+1/($D$9*$D$8)+1/($D$19*$D$7))</f>
        <v>-7.8716522275671448</v>
      </c>
      <c r="F962">
        <f>-SUM($E$27:E962)</f>
        <v>26277.406458994654</v>
      </c>
    </row>
    <row r="963" spans="1:6" x14ac:dyDescent="0.25">
      <c r="A963">
        <v>937</v>
      </c>
      <c r="E963">
        <f>(PI()*($E$22-(SUM($E$27:E962)/($O$6*$D$17*$O$16))-$E$24)*$D$6)/((1/(2*$D$18))*LN($D$8/$D$7)+1/($D$9*$D$8)+1/($D$19*$D$7))</f>
        <v>-7.8534401728746541</v>
      </c>
      <c r="F963">
        <f>-SUM($E$27:E963)</f>
        <v>26285.25989916753</v>
      </c>
    </row>
    <row r="964" spans="1:6" x14ac:dyDescent="0.25">
      <c r="A964">
        <v>938</v>
      </c>
      <c r="E964">
        <f>(PI()*($E$22-(SUM($E$27:E963)/($O$6*$D$17*$O$16))-$E$24)*$D$6)/((1/(2*$D$18))*LN($D$8/$D$7)+1/($D$9*$D$8)+1/($D$19*$D$7))</f>
        <v>-7.8352702540548513</v>
      </c>
      <c r="F964">
        <f>-SUM($E$27:E964)</f>
        <v>26293.095169421584</v>
      </c>
    </row>
    <row r="965" spans="1:6" x14ac:dyDescent="0.25">
      <c r="A965">
        <v>939</v>
      </c>
      <c r="E965">
        <f>(PI()*($E$22-(SUM($E$27:E964)/($O$6*$D$17*$O$16))-$E$24)*$D$6)/((1/(2*$D$18))*LN($D$8/$D$7)+1/($D$9*$D$8)+1/($D$19*$D$7))</f>
        <v>-7.8171423736211185</v>
      </c>
      <c r="F965">
        <f>-SUM($E$27:E965)</f>
        <v>26300.912311795204</v>
      </c>
    </row>
    <row r="966" spans="1:6" x14ac:dyDescent="0.25">
      <c r="A966">
        <v>940</v>
      </c>
      <c r="E966">
        <f>(PI()*($E$22-(SUM($E$27:E965)/($O$6*$D$17*$O$16))-$E$24)*$D$6)/((1/(2*$D$18))*LN($D$8/$D$7)+1/($D$9*$D$8)+1/($D$19*$D$7))</f>
        <v>-7.7990564343123756</v>
      </c>
      <c r="F966">
        <f>-SUM($E$27:E966)</f>
        <v>26308.711368229517</v>
      </c>
    </row>
    <row r="967" spans="1:6" x14ac:dyDescent="0.25">
      <c r="A967">
        <v>941</v>
      </c>
      <c r="E967">
        <f>(PI()*($E$22-(SUM($E$27:E966)/($O$6*$D$17*$O$16))-$E$24)*$D$6)/((1/(2*$D$18))*LN($D$8/$D$7)+1/($D$9*$D$8)+1/($D$19*$D$7))</f>
        <v>-7.7810123390925581</v>
      </c>
      <c r="F967">
        <f>-SUM($E$27:E967)</f>
        <v>26316.492380568608</v>
      </c>
    </row>
    <row r="968" spans="1:6" x14ac:dyDescent="0.25">
      <c r="A968">
        <v>942</v>
      </c>
      <c r="E968">
        <f>(PI()*($E$22-(SUM($E$27:E967)/($O$6*$D$17*$O$16))-$E$24)*$D$6)/((1/(2*$D$18))*LN($D$8/$D$7)+1/($D$9*$D$8)+1/($D$19*$D$7))</f>
        <v>-7.7630099911501231</v>
      </c>
      <c r="F968">
        <f>-SUM($E$27:E968)</f>
        <v>26324.25539055976</v>
      </c>
    </row>
    <row r="969" spans="1:6" x14ac:dyDescent="0.25">
      <c r="A969">
        <v>943</v>
      </c>
      <c r="E969">
        <f>(PI()*($E$22-(SUM($E$27:E968)/($O$6*$D$17*$O$16))-$E$24)*$D$6)/((1/(2*$D$18))*LN($D$8/$D$7)+1/($D$9*$D$8)+1/($D$19*$D$7))</f>
        <v>-7.7450492938975142</v>
      </c>
      <c r="F969">
        <f>-SUM($E$27:E969)</f>
        <v>26332.000439853658</v>
      </c>
    </row>
    <row r="970" spans="1:6" x14ac:dyDescent="0.25">
      <c r="A970">
        <v>944</v>
      </c>
      <c r="E970">
        <f>(PI()*($E$22-(SUM($E$27:E969)/($O$6*$D$17*$O$16))-$E$24)*$D$6)/((1/(2*$D$18))*LN($D$8/$D$7)+1/($D$9*$D$8)+1/($D$19*$D$7))</f>
        <v>-7.7271301509706314</v>
      </c>
      <c r="F970">
        <f>-SUM($E$27:E970)</f>
        <v>26339.72757000463</v>
      </c>
    </row>
    <row r="971" spans="1:6" x14ac:dyDescent="0.25">
      <c r="A971">
        <v>945</v>
      </c>
      <c r="E971">
        <f>(PI()*($E$22-(SUM($E$27:E970)/($O$6*$D$17*$O$16))-$E$24)*$D$6)/((1/(2*$D$18))*LN($D$8/$D$7)+1/($D$9*$D$8)+1/($D$19*$D$7))</f>
        <v>-7.709252466228329</v>
      </c>
      <c r="F971">
        <f>-SUM($E$27:E971)</f>
        <v>26347.43682247086</v>
      </c>
    </row>
    <row r="972" spans="1:6" x14ac:dyDescent="0.25">
      <c r="A972">
        <v>946</v>
      </c>
      <c r="E972">
        <f>(PI()*($E$22-(SUM($E$27:E971)/($O$6*$D$17*$O$16))-$E$24)*$D$6)/((1/(2*$D$18))*LN($D$8/$D$7)+1/($D$9*$D$8)+1/($D$19*$D$7))</f>
        <v>-7.6914161437518986</v>
      </c>
      <c r="F972">
        <f>-SUM($E$27:E972)</f>
        <v>26355.128238614612</v>
      </c>
    </row>
    <row r="973" spans="1:6" x14ac:dyDescent="0.25">
      <c r="A973">
        <v>947</v>
      </c>
      <c r="E973">
        <f>(PI()*($E$22-(SUM($E$27:E972)/($O$6*$D$17*$O$16))-$E$24)*$D$6)/((1/(2*$D$18))*LN($D$8/$D$7)+1/($D$9*$D$8)+1/($D$19*$D$7))</f>
        <v>-7.6736210878445617</v>
      </c>
      <c r="F973">
        <f>-SUM($E$27:E973)</f>
        <v>26362.801859702457</v>
      </c>
    </row>
    <row r="974" spans="1:6" x14ac:dyDescent="0.25">
      <c r="A974">
        <v>948</v>
      </c>
      <c r="E974">
        <f>(PI()*($E$22-(SUM($E$27:E973)/($O$6*$D$17*$O$16))-$E$24)*$D$6)/((1/(2*$D$18))*LN($D$8/$D$7)+1/($D$9*$D$8)+1/($D$19*$D$7))</f>
        <v>-7.6558672030309163</v>
      </c>
      <c r="F974">
        <f>-SUM($E$27:E974)</f>
        <v>26370.457726905486</v>
      </c>
    </row>
    <row r="975" spans="1:6" x14ac:dyDescent="0.25">
      <c r="A975">
        <v>949</v>
      </c>
      <c r="E975">
        <f>(PI()*($E$22-(SUM($E$27:E974)/($O$6*$D$17*$O$16))-$E$24)*$D$6)/((1/(2*$D$18))*LN($D$8/$D$7)+1/($D$9*$D$8)+1/($D$19*$D$7))</f>
        <v>-7.6381543940564907</v>
      </c>
      <c r="F975">
        <f>-SUM($E$27:E975)</f>
        <v>26378.095881299541</v>
      </c>
    </row>
    <row r="976" spans="1:6" x14ac:dyDescent="0.25">
      <c r="A976">
        <v>950</v>
      </c>
      <c r="E976">
        <f>(PI()*($E$22-(SUM($E$27:E975)/($O$6*$D$17*$O$16))-$E$24)*$D$6)/((1/(2*$D$18))*LN($D$8/$D$7)+1/($D$9*$D$8)+1/($D$19*$D$7))</f>
        <v>-7.6204825658871744</v>
      </c>
      <c r="F976">
        <f>-SUM($E$27:E976)</f>
        <v>26385.716363865427</v>
      </c>
    </row>
    <row r="977" spans="1:6" x14ac:dyDescent="0.25">
      <c r="A977">
        <v>951</v>
      </c>
      <c r="E977">
        <f>(PI()*($E$22-(SUM($E$27:E976)/($O$6*$D$17*$O$16))-$E$24)*$D$6)/((1/(2*$D$18))*LN($D$8/$D$7)+1/($D$9*$D$8)+1/($D$19*$D$7))</f>
        <v>-7.6028516237087294</v>
      </c>
      <c r="F977">
        <f>-SUM($E$27:E977)</f>
        <v>26393.319215489137</v>
      </c>
    </row>
    <row r="978" spans="1:6" x14ac:dyDescent="0.25">
      <c r="A978">
        <v>952</v>
      </c>
      <c r="E978">
        <f>(PI()*($E$22-(SUM($E$27:E977)/($O$6*$D$17*$O$16))-$E$24)*$D$6)/((1/(2*$D$18))*LN($D$8/$D$7)+1/($D$9*$D$8)+1/($D$19*$D$7))</f>
        <v>-7.5852614729262813</v>
      </c>
      <c r="F978">
        <f>-SUM($E$27:E978)</f>
        <v>26400.904476962063</v>
      </c>
    </row>
    <row r="979" spans="1:6" x14ac:dyDescent="0.25">
      <c r="A979">
        <v>953</v>
      </c>
      <c r="E979">
        <f>(PI()*($E$22-(SUM($E$27:E978)/($O$6*$D$17*$O$16))-$E$24)*$D$6)/((1/(2*$D$18))*LN($D$8/$D$7)+1/($D$9*$D$8)+1/($D$19*$D$7))</f>
        <v>-7.5677120191638378</v>
      </c>
      <c r="F979">
        <f>-SUM($E$27:E979)</f>
        <v>26408.472188981228</v>
      </c>
    </row>
    <row r="980" spans="1:6" x14ac:dyDescent="0.25">
      <c r="A980">
        <v>954</v>
      </c>
      <c r="E980">
        <f>(PI()*($E$22-(SUM($E$27:E979)/($O$6*$D$17*$O$16))-$E$24)*$D$6)/((1/(2*$D$18))*LN($D$8/$D$7)+1/($D$9*$D$8)+1/($D$19*$D$7))</f>
        <v>-7.5502031682637192</v>
      </c>
      <c r="F980">
        <f>-SUM($E$27:E980)</f>
        <v>26416.022392149491</v>
      </c>
    </row>
    <row r="981" spans="1:6" x14ac:dyDescent="0.25">
      <c r="A981">
        <v>955</v>
      </c>
      <c r="E981">
        <f>(PI()*($E$22-(SUM($E$27:E980)/($O$6*$D$17*$O$16))-$E$24)*$D$6)/((1/(2*$D$18))*LN($D$8/$D$7)+1/($D$9*$D$8)+1/($D$19*$D$7))</f>
        <v>-7.532734826286128</v>
      </c>
      <c r="F981">
        <f>-SUM($E$27:E981)</f>
        <v>26423.555126975778</v>
      </c>
    </row>
    <row r="982" spans="1:6" x14ac:dyDescent="0.25">
      <c r="A982">
        <v>956</v>
      </c>
      <c r="E982">
        <f>(PI()*($E$22-(SUM($E$27:E981)/($O$6*$D$17*$O$16))-$E$24)*$D$6)/((1/(2*$D$18))*LN($D$8/$D$7)+1/($D$9*$D$8)+1/($D$19*$D$7))</f>
        <v>-7.5153068995085786</v>
      </c>
      <c r="F982">
        <f>-SUM($E$27:E982)</f>
        <v>26431.070433875288</v>
      </c>
    </row>
    <row r="983" spans="1:6" x14ac:dyDescent="0.25">
      <c r="A983">
        <v>957</v>
      </c>
      <c r="E983">
        <f>(PI()*($E$22-(SUM($E$27:E982)/($O$6*$D$17*$O$16))-$E$24)*$D$6)/((1/(2*$D$18))*LN($D$8/$D$7)+1/($D$9*$D$8)+1/($D$19*$D$7))</f>
        <v>-7.4979192944254471</v>
      </c>
      <c r="F983">
        <f>-SUM($E$27:E983)</f>
        <v>26438.568353169714</v>
      </c>
    </row>
    <row r="984" spans="1:6" x14ac:dyDescent="0.25">
      <c r="A984">
        <v>958</v>
      </c>
      <c r="E984">
        <f>(PI()*($E$22-(SUM($E$27:E983)/($O$6*$D$17*$O$16))-$E$24)*$D$6)/((1/(2*$D$18))*LN($D$8/$D$7)+1/($D$9*$D$8)+1/($D$19*$D$7))</f>
        <v>-7.4805719177474286</v>
      </c>
      <c r="F984">
        <f>-SUM($E$27:E984)</f>
        <v>26446.04892508746</v>
      </c>
    </row>
    <row r="985" spans="1:6" x14ac:dyDescent="0.25">
      <c r="A985">
        <v>959</v>
      </c>
      <c r="E985">
        <f>(PI()*($E$22-(SUM($E$27:E984)/($O$6*$D$17*$O$16))-$E$24)*$D$6)/((1/(2*$D$18))*LN($D$8/$D$7)+1/($D$9*$D$8)+1/($D$19*$D$7))</f>
        <v>-7.4632646764010797</v>
      </c>
      <c r="F985">
        <f>-SUM($E$27:E985)</f>
        <v>26453.51218976386</v>
      </c>
    </row>
    <row r="986" spans="1:6" x14ac:dyDescent="0.25">
      <c r="A986">
        <v>960</v>
      </c>
      <c r="E986">
        <f>(PI()*($E$22-(SUM($E$27:E985)/($O$6*$D$17*$O$16))-$E$24)*$D$6)/((1/(2*$D$18))*LN($D$8/$D$7)+1/($D$9*$D$8)+1/($D$19*$D$7))</f>
        <v>-7.4459974775282483</v>
      </c>
      <c r="F986">
        <f>-SUM($E$27:E986)</f>
        <v>26460.958187241387</v>
      </c>
    </row>
    <row r="987" spans="1:6" x14ac:dyDescent="0.25">
      <c r="A987">
        <v>961</v>
      </c>
      <c r="E987">
        <f>(PI()*($E$22-(SUM($E$27:E986)/($O$6*$D$17*$O$16))-$E$24)*$D$6)/((1/(2*$D$18))*LN($D$8/$D$7)+1/($D$9*$D$8)+1/($D$19*$D$7))</f>
        <v>-7.4287702284856696</v>
      </c>
      <c r="F987">
        <f>-SUM($E$27:E987)</f>
        <v>26468.386957469873</v>
      </c>
    </row>
    <row r="988" spans="1:6" x14ac:dyDescent="0.25">
      <c r="A988">
        <v>962</v>
      </c>
      <c r="E988">
        <f>(PI()*($E$22-(SUM($E$27:E987)/($O$6*$D$17*$O$16))-$E$24)*$D$6)/((1/(2*$D$18))*LN($D$8/$D$7)+1/($D$9*$D$8)+1/($D$19*$D$7))</f>
        <v>-7.4115828368443992</v>
      </c>
      <c r="F988">
        <f>-SUM($E$27:E988)</f>
        <v>26475.798540306718</v>
      </c>
    </row>
    <row r="989" spans="1:6" x14ac:dyDescent="0.25">
      <c r="A989">
        <v>963</v>
      </c>
      <c r="E989">
        <f>(PI()*($E$22-(SUM($E$27:E988)/($O$6*$D$17*$O$16))-$E$24)*$D$6)/((1/(2*$D$18))*LN($D$8/$D$7)+1/($D$9*$D$8)+1/($D$19*$D$7))</f>
        <v>-7.3944352103893323</v>
      </c>
      <c r="F989">
        <f>-SUM($E$27:E989)</f>
        <v>26483.192975517108</v>
      </c>
    </row>
    <row r="990" spans="1:6" x14ac:dyDescent="0.25">
      <c r="A990">
        <v>964</v>
      </c>
      <c r="E990">
        <f>(PI()*($E$22-(SUM($E$27:E989)/($O$6*$D$17*$O$16))-$E$24)*$D$6)/((1/(2*$D$18))*LN($D$8/$D$7)+1/($D$9*$D$8)+1/($D$19*$D$7))</f>
        <v>-7.3773272571187212</v>
      </c>
      <c r="F990">
        <f>-SUM($E$27:E990)</f>
        <v>26490.570302774227</v>
      </c>
    </row>
    <row r="991" spans="1:6" x14ac:dyDescent="0.25">
      <c r="A991">
        <v>965</v>
      </c>
      <c r="E991">
        <f>(PI()*($E$22-(SUM($E$27:E990)/($O$6*$D$17*$O$16))-$E$24)*$D$6)/((1/(2*$D$18))*LN($D$8/$D$7)+1/($D$9*$D$8)+1/($D$19*$D$7))</f>
        <v>-7.3602588852436872</v>
      </c>
      <c r="F991">
        <f>-SUM($E$27:E991)</f>
        <v>26497.930561659472</v>
      </c>
    </row>
    <row r="992" spans="1:6" x14ac:dyDescent="0.25">
      <c r="A992">
        <v>966</v>
      </c>
      <c r="E992">
        <f>(PI()*($E$22-(SUM($E$27:E991)/($O$6*$D$17*$O$16))-$E$24)*$D$6)/((1/(2*$D$18))*LN($D$8/$D$7)+1/($D$9*$D$8)+1/($D$19*$D$7))</f>
        <v>-7.3432300031877027</v>
      </c>
      <c r="F992">
        <f>-SUM($E$27:E992)</f>
        <v>26505.273791662661</v>
      </c>
    </row>
    <row r="993" spans="1:6" x14ac:dyDescent="0.25">
      <c r="A993">
        <v>967</v>
      </c>
      <c r="E993">
        <f>(PI()*($E$22-(SUM($E$27:E992)/($O$6*$D$17*$O$16))-$E$24)*$D$6)/((1/(2*$D$18))*LN($D$8/$D$7)+1/($D$9*$D$8)+1/($D$19*$D$7))</f>
        <v>-7.3262405195861211</v>
      </c>
      <c r="F993">
        <f>-SUM($E$27:E993)</f>
        <v>26512.600032182247</v>
      </c>
    </row>
    <row r="994" spans="1:6" x14ac:dyDescent="0.25">
      <c r="A994">
        <v>968</v>
      </c>
      <c r="E994">
        <f>(PI()*($E$22-(SUM($E$27:E993)/($O$6*$D$17*$O$16))-$E$24)*$D$6)/((1/(2*$D$18))*LN($D$8/$D$7)+1/($D$9*$D$8)+1/($D$19*$D$7))</f>
        <v>-7.3092903432856824</v>
      </c>
      <c r="F994">
        <f>-SUM($E$27:E994)</f>
        <v>26519.909322525531</v>
      </c>
    </row>
    <row r="995" spans="1:6" x14ac:dyDescent="0.25">
      <c r="A995">
        <v>969</v>
      </c>
      <c r="E995">
        <f>(PI()*($E$22-(SUM($E$27:E994)/($O$6*$D$17*$O$16))-$E$24)*$D$6)/((1/(2*$D$18))*LN($D$8/$D$7)+1/($D$9*$D$8)+1/($D$19*$D$7))</f>
        <v>-7.2923793833440094</v>
      </c>
      <c r="F995">
        <f>-SUM($E$27:E995)</f>
        <v>26527.201701908874</v>
      </c>
    </row>
    <row r="996" spans="1:6" x14ac:dyDescent="0.25">
      <c r="A996">
        <v>970</v>
      </c>
      <c r="E996">
        <f>(PI()*($E$22-(SUM($E$27:E995)/($O$6*$D$17*$O$16))-$E$24)*$D$6)/((1/(2*$D$18))*LN($D$8/$D$7)+1/($D$9*$D$8)+1/($D$19*$D$7))</f>
        <v>-7.2755075490291352</v>
      </c>
      <c r="F996">
        <f>-SUM($E$27:E996)</f>
        <v>26534.477209457902</v>
      </c>
    </row>
    <row r="997" spans="1:6" x14ac:dyDescent="0.25">
      <c r="A997">
        <v>971</v>
      </c>
      <c r="E997">
        <f>(PI()*($E$22-(SUM($E$27:E996)/($O$6*$D$17*$O$16))-$E$24)*$D$6)/((1/(2*$D$18))*LN($D$8/$D$7)+1/($D$9*$D$8)+1/($D$19*$D$7))</f>
        <v>-7.2586747498190158</v>
      </c>
      <c r="F997">
        <f>-SUM($E$27:E997)</f>
        <v>26541.735884207723</v>
      </c>
    </row>
    <row r="998" spans="1:6" x14ac:dyDescent="0.25">
      <c r="A998">
        <v>972</v>
      </c>
      <c r="E998">
        <f>(PI()*($E$22-(SUM($E$27:E997)/($O$6*$D$17*$O$16))-$E$24)*$D$6)/((1/(2*$D$18))*LN($D$8/$D$7)+1/($D$9*$D$8)+1/($D$19*$D$7))</f>
        <v>-7.2418808954010396</v>
      </c>
      <c r="F998">
        <f>-SUM($E$27:E998)</f>
        <v>26548.977765103125</v>
      </c>
    </row>
    <row r="999" spans="1:6" x14ac:dyDescent="0.25">
      <c r="A999">
        <v>973</v>
      </c>
      <c r="E999">
        <f>(PI()*($E$22-(SUM($E$27:E998)/($O$6*$D$17*$O$16))-$E$24)*$D$6)/((1/(2*$D$18))*LN($D$8/$D$7)+1/($D$9*$D$8)+1/($D$19*$D$7))</f>
        <v>-7.2251258956715452</v>
      </c>
      <c r="F999">
        <f>-SUM($E$27:E999)</f>
        <v>26556.202890998797</v>
      </c>
    </row>
    <row r="1000" spans="1:6" x14ac:dyDescent="0.25">
      <c r="A1000">
        <v>974</v>
      </c>
      <c r="E1000">
        <f>(PI()*($E$22-(SUM($E$27:E999)/($O$6*$D$17*$O$16))-$E$24)*$D$6)/((1/(2*$D$18))*LN($D$8/$D$7)+1/($D$9*$D$8)+1/($D$19*$D$7))</f>
        <v>-7.2084096607353434</v>
      </c>
      <c r="F1000">
        <f>-SUM($E$27:E1000)</f>
        <v>26563.411300659533</v>
      </c>
    </row>
    <row r="1001" spans="1:6" x14ac:dyDescent="0.25">
      <c r="A1001">
        <v>975</v>
      </c>
      <c r="E1001">
        <f>(PI()*($E$22-(SUM($E$27:E1000)/($O$6*$D$17*$O$16))-$E$24)*$D$6)/((1/(2*$D$18))*LN($D$8/$D$7)+1/($D$9*$D$8)+1/($D$19*$D$7))</f>
        <v>-7.1917321009052166</v>
      </c>
      <c r="F1001">
        <f>-SUM($E$27:E1001)</f>
        <v>26570.603032760439</v>
      </c>
    </row>
    <row r="1002" spans="1:6" x14ac:dyDescent="0.25">
      <c r="A1002">
        <v>976</v>
      </c>
      <c r="E1002">
        <f>(PI()*($E$22-(SUM($E$27:E1001)/($O$6*$D$17*$O$16))-$E$24)*$D$6)/((1/(2*$D$18))*LN($D$8/$D$7)+1/($D$9*$D$8)+1/($D$19*$D$7))</f>
        <v>-7.175093126701463</v>
      </c>
      <c r="F1002">
        <f>-SUM($E$27:E1002)</f>
        <v>26577.77812588714</v>
      </c>
    </row>
    <row r="1003" spans="1:6" x14ac:dyDescent="0.25">
      <c r="A1003">
        <v>977</v>
      </c>
      <c r="E1003">
        <f>(PI()*($E$22-(SUM($E$27:E1002)/($O$6*$D$17*$O$16))-$E$24)*$D$6)/((1/(2*$D$18))*LN($D$8/$D$7)+1/($D$9*$D$8)+1/($D$19*$D$7))</f>
        <v>-7.1584926488513965</v>
      </c>
      <c r="F1003">
        <f>-SUM($E$27:E1003)</f>
        <v>26584.93661853599</v>
      </c>
    </row>
    <row r="1004" spans="1:6" x14ac:dyDescent="0.25">
      <c r="A1004">
        <v>978</v>
      </c>
      <c r="E1004">
        <f>(PI()*($E$22-(SUM($E$27:E1003)/($O$6*$D$17*$O$16))-$E$24)*$D$6)/((1/(2*$D$18))*LN($D$8/$D$7)+1/($D$9*$D$8)+1/($D$19*$D$7))</f>
        <v>-7.1419305782888634</v>
      </c>
      <c r="F1004">
        <f>-SUM($E$27:E1004)</f>
        <v>26592.078549114278</v>
      </c>
    </row>
    <row r="1005" spans="1:6" x14ac:dyDescent="0.25">
      <c r="A1005">
        <v>979</v>
      </c>
      <c r="E1005">
        <f>(PI()*($E$22-(SUM($E$27:E1004)/($O$6*$D$17*$O$16))-$E$24)*$D$6)/((1/(2*$D$18))*LN($D$8/$D$7)+1/($D$9*$D$8)+1/($D$19*$D$7))</f>
        <v>-7.1254068261537995</v>
      </c>
      <c r="F1005">
        <f>-SUM($E$27:E1005)</f>
        <v>26599.203955940433</v>
      </c>
    </row>
    <row r="1006" spans="1:6" x14ac:dyDescent="0.25">
      <c r="A1006">
        <v>980</v>
      </c>
      <c r="E1006">
        <f>(PI()*($E$22-(SUM($E$27:E1005)/($O$6*$D$17*$O$16))-$E$24)*$D$6)/((1/(2*$D$18))*LN($D$8/$D$7)+1/($D$9*$D$8)+1/($D$19*$D$7))</f>
        <v>-7.1089213037917105</v>
      </c>
      <c r="F1006">
        <f>-SUM($E$27:E1006)</f>
        <v>26606.312877244225</v>
      </c>
    </row>
    <row r="1007" spans="1:6" x14ac:dyDescent="0.25">
      <c r="A1007">
        <v>981</v>
      </c>
      <c r="E1007">
        <f>(PI()*($E$22-(SUM($E$27:E1006)/($O$6*$D$17*$O$16))-$E$24)*$D$6)/((1/(2*$D$18))*LN($D$8/$D$7)+1/($D$9*$D$8)+1/($D$19*$D$7))</f>
        <v>-7.0924739227532232</v>
      </c>
      <c r="F1007">
        <f>-SUM($E$27:E1007)</f>
        <v>26613.405351166977</v>
      </c>
    </row>
    <row r="1008" spans="1:6" x14ac:dyDescent="0.25">
      <c r="A1008">
        <v>982</v>
      </c>
      <c r="E1008">
        <f>(PI()*($E$22-(SUM($E$27:E1007)/($O$6*$D$17*$O$16))-$E$24)*$D$6)/((1/(2*$D$18))*LN($D$8/$D$7)+1/($D$9*$D$8)+1/($D$19*$D$7))</f>
        <v>-7.0760645947936043</v>
      </c>
      <c r="F1008">
        <f>-SUM($E$27:E1008)</f>
        <v>26620.481415761769</v>
      </c>
    </row>
    <row r="1009" spans="1:6" x14ac:dyDescent="0.25">
      <c r="A1009">
        <v>983</v>
      </c>
      <c r="E1009">
        <f>(PI()*($E$22-(SUM($E$27:E1008)/($O$6*$D$17*$O$16))-$E$24)*$D$6)/((1/(2*$D$18))*LN($D$8/$D$7)+1/($D$9*$D$8)+1/($D$19*$D$7))</f>
        <v>-7.0596932318722807</v>
      </c>
      <c r="F1009">
        <f>-SUM($E$27:E1009)</f>
        <v>26627.541108993642</v>
      </c>
    </row>
    <row r="1010" spans="1:6" x14ac:dyDescent="0.25">
      <c r="A1010">
        <v>984</v>
      </c>
      <c r="E1010">
        <f>(PI()*($E$22-(SUM($E$27:E1009)/($O$6*$D$17*$O$16))-$E$24)*$D$6)/((1/(2*$D$18))*LN($D$8/$D$7)+1/($D$9*$D$8)+1/($D$19*$D$7))</f>
        <v>-7.0433597461523698</v>
      </c>
      <c r="F1010">
        <f>-SUM($E$27:E1010)</f>
        <v>26634.584468739795</v>
      </c>
    </row>
    <row r="1011" spans="1:6" x14ac:dyDescent="0.25">
      <c r="A1011">
        <v>985</v>
      </c>
      <c r="E1011">
        <f>(PI()*($E$22-(SUM($E$27:E1010)/($O$6*$D$17*$O$16))-$E$24)*$D$6)/((1/(2*$D$18))*LN($D$8/$D$7)+1/($D$9*$D$8)+1/($D$19*$D$7))</f>
        <v>-7.0270640500002246</v>
      </c>
      <c r="F1011">
        <f>-SUM($E$27:E1011)</f>
        <v>26641.611532789793</v>
      </c>
    </row>
    <row r="1012" spans="1:6" x14ac:dyDescent="0.25">
      <c r="A1012">
        <v>986</v>
      </c>
      <c r="E1012">
        <f>(PI()*($E$22-(SUM($E$27:E1011)/($O$6*$D$17*$O$16))-$E$24)*$D$6)/((1/(2*$D$18))*LN($D$8/$D$7)+1/($D$9*$D$8)+1/($D$19*$D$7))</f>
        <v>-7.0108060559849417</v>
      </c>
      <c r="F1012">
        <f>-SUM($E$27:E1012)</f>
        <v>26648.622338845777</v>
      </c>
    </row>
    <row r="1013" spans="1:6" x14ac:dyDescent="0.25">
      <c r="A1013">
        <v>987</v>
      </c>
      <c r="E1013">
        <f>(PI()*($E$22-(SUM($E$27:E1012)/($O$6*$D$17*$O$16))-$E$24)*$D$6)/((1/(2*$D$18))*LN($D$8/$D$7)+1/($D$9*$D$8)+1/($D$19*$D$7))</f>
        <v>-6.9945856768778887</v>
      </c>
      <c r="F1013">
        <f>-SUM($E$27:E1013)</f>
        <v>26655.616924522656</v>
      </c>
    </row>
    <row r="1014" spans="1:6" x14ac:dyDescent="0.25">
      <c r="A1014">
        <v>988</v>
      </c>
      <c r="E1014">
        <f>(PI()*($E$22-(SUM($E$27:E1013)/($O$6*$D$17*$O$16))-$E$24)*$D$6)/((1/(2*$D$18))*LN($D$8/$D$7)+1/($D$9*$D$8)+1/($D$19*$D$7))</f>
        <v>-6.9784028256522603</v>
      </c>
      <c r="F1014">
        <f>-SUM($E$27:E1014)</f>
        <v>26662.595327348306</v>
      </c>
    </row>
    <row r="1015" spans="1:6" x14ac:dyDescent="0.25">
      <c r="A1015">
        <v>989</v>
      </c>
      <c r="E1015">
        <f>(PI()*($E$22-(SUM($E$27:E1014)/($O$6*$D$17*$O$16))-$E$24)*$D$6)/((1/(2*$D$18))*LN($D$8/$D$7)+1/($D$9*$D$8)+1/($D$19*$D$7))</f>
        <v>-6.9622574154826022</v>
      </c>
      <c r="F1015">
        <f>-SUM($E$27:E1015)</f>
        <v>26669.557584763788</v>
      </c>
    </row>
    <row r="1016" spans="1:6" x14ac:dyDescent="0.25">
      <c r="A1016">
        <v>990</v>
      </c>
      <c r="E1016">
        <f>(PI()*($E$22-(SUM($E$27:E1015)/($O$6*$D$17*$O$16))-$E$24)*$D$6)/((1/(2*$D$18))*LN($D$8/$D$7)+1/($D$9*$D$8)+1/($D$19*$D$7))</f>
        <v>-6.9461493597443331</v>
      </c>
      <c r="F1016">
        <f>-SUM($E$27:E1016)</f>
        <v>26676.503734123533</v>
      </c>
    </row>
    <row r="1017" spans="1:6" x14ac:dyDescent="0.25">
      <c r="A1017">
        <v>991</v>
      </c>
      <c r="E1017">
        <f>(PI()*($E$22-(SUM($E$27:E1016)/($O$6*$D$17*$O$16))-$E$24)*$D$6)/((1/(2*$D$18))*LN($D$8/$D$7)+1/($D$9*$D$8)+1/($D$19*$D$7))</f>
        <v>-6.9300785720132829</v>
      </c>
      <c r="F1017">
        <f>-SUM($E$27:E1017)</f>
        <v>26683.433812695544</v>
      </c>
    </row>
    <row r="1018" spans="1:6" x14ac:dyDescent="0.25">
      <c r="A1018">
        <v>992</v>
      </c>
      <c r="E1018">
        <f>(PI()*($E$22-(SUM($E$27:E1017)/($O$6*$D$17*$O$16))-$E$24)*$D$6)/((1/(2*$D$18))*LN($D$8/$D$7)+1/($D$9*$D$8)+1/($D$19*$D$7))</f>
        <v>-6.9140449660652568</v>
      </c>
      <c r="F1018">
        <f>-SUM($E$27:E1018)</f>
        <v>26690.347857661611</v>
      </c>
    </row>
    <row r="1019" spans="1:6" x14ac:dyDescent="0.25">
      <c r="A1019">
        <v>993</v>
      </c>
      <c r="E1019">
        <f>(PI()*($E$22-(SUM($E$27:E1018)/($O$6*$D$17*$O$16))-$E$24)*$D$6)/((1/(2*$D$18))*LN($D$8/$D$7)+1/($D$9*$D$8)+1/($D$19*$D$7))</f>
        <v>-6.8980484558755197</v>
      </c>
      <c r="F1019">
        <f>-SUM($E$27:E1019)</f>
        <v>26697.245906117485</v>
      </c>
    </row>
    <row r="1020" spans="1:6" x14ac:dyDescent="0.25">
      <c r="A1020">
        <v>994</v>
      </c>
      <c r="E1020">
        <f>(PI()*($E$22-(SUM($E$27:E1019)/($O$6*$D$17*$O$16))-$E$24)*$D$6)/((1/(2*$D$18))*LN($D$8/$D$7)+1/($D$9*$D$8)+1/($D$19*$D$7))</f>
        <v>-6.8820889556184</v>
      </c>
      <c r="F1020">
        <f>-SUM($E$27:E1020)</f>
        <v>26704.127995073104</v>
      </c>
    </row>
    <row r="1021" spans="1:6" x14ac:dyDescent="0.25">
      <c r="A1021">
        <v>995</v>
      </c>
      <c r="E1021">
        <f>(PI()*($E$22-(SUM($E$27:E1020)/($O$6*$D$17*$O$16))-$E$24)*$D$6)/((1/(2*$D$18))*LN($D$8/$D$7)+1/($D$9*$D$8)+1/($D$19*$D$7))</f>
        <v>-6.8661663796667636</v>
      </c>
      <c r="F1021">
        <f>-SUM($E$27:E1021)</f>
        <v>26710.994161452771</v>
      </c>
    </row>
    <row r="1022" spans="1:6" x14ac:dyDescent="0.25">
      <c r="A1022">
        <v>996</v>
      </c>
      <c r="E1022">
        <f>(PI()*($E$22-(SUM($E$27:E1021)/($O$6*$D$17*$O$16))-$E$24)*$D$6)/((1/(2*$D$18))*LN($D$8/$D$7)+1/($D$9*$D$8)+1/($D$19*$D$7))</f>
        <v>-6.8502806425916054</v>
      </c>
      <c r="F1022">
        <f>-SUM($E$27:E1022)</f>
        <v>26717.844442095364</v>
      </c>
    </row>
    <row r="1023" spans="1:6" x14ac:dyDescent="0.25">
      <c r="A1023">
        <v>997</v>
      </c>
      <c r="E1023">
        <f>(PI()*($E$22-(SUM($E$27:E1022)/($O$6*$D$17*$O$16))-$E$24)*$D$6)/((1/(2*$D$18))*LN($D$8/$D$7)+1/($D$9*$D$8)+1/($D$19*$D$7))</f>
        <v>-6.834431659161555</v>
      </c>
      <c r="F1023">
        <f>-SUM($E$27:E1023)</f>
        <v>26724.678873754525</v>
      </c>
    </row>
    <row r="1024" spans="1:6" x14ac:dyDescent="0.25">
      <c r="A1024">
        <v>998</v>
      </c>
      <c r="E1024">
        <f>(PI()*($E$22-(SUM($E$27:E1023)/($O$6*$D$17*$O$16))-$E$24)*$D$6)/((1/(2*$D$18))*LN($D$8/$D$7)+1/($D$9*$D$8)+1/($D$19*$D$7))</f>
        <v>-6.8186193443424603</v>
      </c>
      <c r="F1024">
        <f>-SUM($E$27:E1024)</f>
        <v>26731.497493098868</v>
      </c>
    </row>
    <row r="1025" spans="1:6" x14ac:dyDescent="0.25">
      <c r="A1025">
        <v>999</v>
      </c>
      <c r="E1025">
        <f>(PI()*($E$22-(SUM($E$27:E1024)/($O$6*$D$17*$O$16))-$E$24)*$D$6)/((1/(2*$D$18))*LN($D$8/$D$7)+1/($D$9*$D$8)+1/($D$19*$D$7))</f>
        <v>-6.8028436132968828</v>
      </c>
      <c r="F1025">
        <f>-SUM($E$27:E1025)</f>
        <v>26738.300336712164</v>
      </c>
    </row>
    <row r="1026" spans="1:6" x14ac:dyDescent="0.25">
      <c r="A1026">
        <v>1000</v>
      </c>
      <c r="E1026">
        <f>(PI()*($E$22-(SUM($E$27:E1025)/($O$6*$D$17*$O$16))-$E$24)*$D$6)/((1/(2*$D$18))*LN($D$8/$D$7)+1/($D$9*$D$8)+1/($D$19*$D$7))</f>
        <v>-6.7871043813836778</v>
      </c>
      <c r="F1026">
        <f>-SUM($E$27:E1026)</f>
        <v>26745.087441093547</v>
      </c>
    </row>
    <row r="1027" spans="1:6" x14ac:dyDescent="0.25">
      <c r="A1027">
        <v>1001</v>
      </c>
      <c r="E1027">
        <f>(PI()*($E$22-(SUM($E$27:E1026)/($O$6*$D$17*$O$16))-$E$24)*$D$6)/((1/(2*$D$18))*LN($D$8/$D$7)+1/($D$9*$D$8)+1/($D$19*$D$7))</f>
        <v>-6.7714015641575172</v>
      </c>
      <c r="F1027">
        <f>-SUM($E$27:E1027)</f>
        <v>26751.858842657704</v>
      </c>
    </row>
    <row r="1028" spans="1:6" x14ac:dyDescent="0.25">
      <c r="A1028">
        <v>1002</v>
      </c>
      <c r="E1028">
        <f>(PI()*($E$22-(SUM($E$27:E1027)/($O$6*$D$17*$O$16))-$E$24)*$D$6)/((1/(2*$D$18))*LN($D$8/$D$7)+1/($D$9*$D$8)+1/($D$19*$D$7))</f>
        <v>-6.7557350773684597</v>
      </c>
      <c r="F1028">
        <f>-SUM($E$27:E1028)</f>
        <v>26758.614577735072</v>
      </c>
    </row>
    <row r="1029" spans="1:6" x14ac:dyDescent="0.25">
      <c r="A1029">
        <v>1003</v>
      </c>
      <c r="E1029">
        <f>(PI()*($E$22-(SUM($E$27:E1028)/($O$6*$D$17*$O$16))-$E$24)*$D$6)/((1/(2*$D$18))*LN($D$8/$D$7)+1/($D$9*$D$8)+1/($D$19*$D$7))</f>
        <v>-6.7401048369614829</v>
      </c>
      <c r="F1029">
        <f>-SUM($E$27:E1029)</f>
        <v>26765.354682572033</v>
      </c>
    </row>
    <row r="1030" spans="1:6" x14ac:dyDescent="0.25">
      <c r="A1030">
        <v>1004</v>
      </c>
      <c r="E1030">
        <f>(PI()*($E$22-(SUM($E$27:E1029)/($O$6*$D$17*$O$16))-$E$24)*$D$6)/((1/(2*$D$18))*LN($D$8/$D$7)+1/($D$9*$D$8)+1/($D$19*$D$7))</f>
        <v>-6.724510759076038</v>
      </c>
      <c r="F1030">
        <f>-SUM($E$27:E1030)</f>
        <v>26772.079193331108</v>
      </c>
    </row>
    <row r="1031" spans="1:6" x14ac:dyDescent="0.25">
      <c r="A1031">
        <v>1005</v>
      </c>
      <c r="E1031">
        <f>(PI()*($E$22-(SUM($E$27:E1030)/($O$6*$D$17*$O$16))-$E$24)*$D$6)/((1/(2*$D$18))*LN($D$8/$D$7)+1/($D$9*$D$8)+1/($D$19*$D$7))</f>
        <v>-6.7089527600455847</v>
      </c>
      <c r="F1031">
        <f>-SUM($E$27:E1031)</f>
        <v>26778.788146091156</v>
      </c>
    </row>
    <row r="1032" spans="1:6" x14ac:dyDescent="0.25">
      <c r="A1032">
        <v>1006</v>
      </c>
      <c r="E1032">
        <f>(PI()*($E$22-(SUM($E$27:E1031)/($O$6*$D$17*$O$16))-$E$24)*$D$6)/((1/(2*$D$18))*LN($D$8/$D$7)+1/($D$9*$D$8)+1/($D$19*$D$7))</f>
        <v>-6.6934307563971771</v>
      </c>
      <c r="F1032">
        <f>-SUM($E$27:E1032)</f>
        <v>26785.481576847553</v>
      </c>
    </row>
    <row r="1033" spans="1:6" x14ac:dyDescent="0.25">
      <c r="A1033">
        <v>1007</v>
      </c>
      <c r="E1033">
        <f>(PI()*($E$22-(SUM($E$27:E1032)/($O$6*$D$17*$O$16))-$E$24)*$D$6)/((1/(2*$D$18))*LN($D$8/$D$7)+1/($D$9*$D$8)+1/($D$19*$D$7))</f>
        <v>-6.6779446648509841</v>
      </c>
      <c r="F1033">
        <f>-SUM($E$27:E1033)</f>
        <v>26792.159521512403</v>
      </c>
    </row>
    <row r="1034" spans="1:6" x14ac:dyDescent="0.25">
      <c r="A1034">
        <v>1008</v>
      </c>
      <c r="E1034">
        <f>(PI()*($E$22-(SUM($E$27:E1033)/($O$6*$D$17*$O$16))-$E$24)*$D$6)/((1/(2*$D$18))*LN($D$8/$D$7)+1/($D$9*$D$8)+1/($D$19*$D$7))</f>
        <v>-6.6624944023198589</v>
      </c>
      <c r="F1034">
        <f>-SUM($E$27:E1034)</f>
        <v>26798.822015914724</v>
      </c>
    </row>
    <row r="1035" spans="1:6" x14ac:dyDescent="0.25">
      <c r="A1035">
        <v>1009</v>
      </c>
      <c r="E1035">
        <f>(PI()*($E$22-(SUM($E$27:E1034)/($O$6*$D$17*$O$16))-$E$24)*$D$6)/((1/(2*$D$18))*LN($D$8/$D$7)+1/($D$9*$D$8)+1/($D$19*$D$7))</f>
        <v>-6.6470798859088642</v>
      </c>
      <c r="F1035">
        <f>-SUM($E$27:E1035)</f>
        <v>26805.469095800632</v>
      </c>
    </row>
    <row r="1036" spans="1:6" x14ac:dyDescent="0.25">
      <c r="A1036">
        <v>1010</v>
      </c>
      <c r="E1036">
        <f>(PI()*($E$22-(SUM($E$27:E1035)/($O$6*$D$17*$O$16))-$E$24)*$D$6)/((1/(2*$D$18))*LN($D$8/$D$7)+1/($D$9*$D$8)+1/($D$19*$D$7))</f>
        <v>-6.6317010329148784</v>
      </c>
      <c r="F1036">
        <f>-SUM($E$27:E1036)</f>
        <v>26812.100796833547</v>
      </c>
    </row>
    <row r="1037" spans="1:6" x14ac:dyDescent="0.25">
      <c r="A1037">
        <v>1011</v>
      </c>
      <c r="E1037">
        <f>(PI()*($E$22-(SUM($E$27:E1036)/($O$6*$D$17*$O$16))-$E$24)*$D$6)/((1/(2*$D$18))*LN($D$8/$D$7)+1/($D$9*$D$8)+1/($D$19*$D$7))</f>
        <v>-6.6163577608261148</v>
      </c>
      <c r="F1037">
        <f>-SUM($E$27:E1037)</f>
        <v>26818.717154594375</v>
      </c>
    </row>
    <row r="1038" spans="1:6" x14ac:dyDescent="0.25">
      <c r="A1038">
        <v>1012</v>
      </c>
      <c r="E1038">
        <f>(PI()*($E$22-(SUM($E$27:E1037)/($O$6*$D$17*$O$16))-$E$24)*$D$6)/((1/(2*$D$18))*LN($D$8/$D$7)+1/($D$9*$D$8)+1/($D$19*$D$7))</f>
        <v>-6.6010499873216846</v>
      </c>
      <c r="F1038">
        <f>-SUM($E$27:E1038)</f>
        <v>26825.318204581698</v>
      </c>
    </row>
    <row r="1039" spans="1:6" x14ac:dyDescent="0.25">
      <c r="A1039">
        <v>1013</v>
      </c>
      <c r="E1039">
        <f>(PI()*($E$22-(SUM($E$27:E1038)/($O$6*$D$17*$O$16))-$E$24)*$D$6)/((1/(2*$D$18))*LN($D$8/$D$7)+1/($D$9*$D$8)+1/($D$19*$D$7))</f>
        <v>-6.5857776302711599</v>
      </c>
      <c r="F1039">
        <f>-SUM($E$27:E1039)</f>
        <v>26831.90398221197</v>
      </c>
    </row>
    <row r="1040" spans="1:6" x14ac:dyDescent="0.25">
      <c r="A1040">
        <v>1014</v>
      </c>
      <c r="E1040">
        <f>(PI()*($E$22-(SUM($E$27:E1039)/($O$6*$D$17*$O$16))-$E$24)*$D$6)/((1/(2*$D$18))*LN($D$8/$D$7)+1/($D$9*$D$8)+1/($D$19*$D$7))</f>
        <v>-6.5705406077341282</v>
      </c>
      <c r="F1040">
        <f>-SUM($E$27:E1040)</f>
        <v>26838.474522819706</v>
      </c>
    </row>
    <row r="1041" spans="1:6" x14ac:dyDescent="0.25">
      <c r="A1041">
        <v>1015</v>
      </c>
      <c r="E1041">
        <f>(PI()*($E$22-(SUM($E$27:E1040)/($O$6*$D$17*$O$16))-$E$24)*$D$6)/((1/(2*$D$18))*LN($D$8/$D$7)+1/($D$9*$D$8)+1/($D$19*$D$7))</f>
        <v>-6.5553388379597726</v>
      </c>
      <c r="F1041">
        <f>-SUM($E$27:E1041)</f>
        <v>26845.029861657666</v>
      </c>
    </row>
    <row r="1042" spans="1:6" x14ac:dyDescent="0.25">
      <c r="A1042">
        <v>1016</v>
      </c>
      <c r="E1042">
        <f>(PI()*($E$22-(SUM($E$27:E1041)/($O$6*$D$17*$O$16))-$E$24)*$D$6)/((1/(2*$D$18))*LN($D$8/$D$7)+1/($D$9*$D$8)+1/($D$19*$D$7))</f>
        <v>-6.5401722393863988</v>
      </c>
      <c r="F1042">
        <f>-SUM($E$27:E1042)</f>
        <v>26851.570033897053</v>
      </c>
    </row>
    <row r="1043" spans="1:6" x14ac:dyDescent="0.25">
      <c r="A1043">
        <v>1017</v>
      </c>
      <c r="E1043">
        <f>(PI()*($E$22-(SUM($E$27:E1042)/($O$6*$D$17*$O$16))-$E$24)*$D$6)/((1/(2*$D$18))*LN($D$8/$D$7)+1/($D$9*$D$8)+1/($D$19*$D$7))</f>
        <v>-6.5250407306410185</v>
      </c>
      <c r="F1043">
        <f>-SUM($E$27:E1043)</f>
        <v>26858.095074627694</v>
      </c>
    </row>
    <row r="1044" spans="1:6" x14ac:dyDescent="0.25">
      <c r="A1044">
        <v>1018</v>
      </c>
      <c r="E1044">
        <f>(PI()*($E$22-(SUM($E$27:E1043)/($O$6*$D$17*$O$16))-$E$24)*$D$6)/((1/(2*$D$18))*LN($D$8/$D$7)+1/($D$9*$D$8)+1/($D$19*$D$7))</f>
        <v>-6.5099442305389177</v>
      </c>
      <c r="F1044">
        <f>-SUM($E$27:E1044)</f>
        <v>26864.605018858234</v>
      </c>
    </row>
    <row r="1045" spans="1:6" x14ac:dyDescent="0.25">
      <c r="A1045">
        <v>1019</v>
      </c>
      <c r="E1045">
        <f>(PI()*($E$22-(SUM($E$27:E1044)/($O$6*$D$17*$O$16))-$E$24)*$D$6)/((1/(2*$D$18))*LN($D$8/$D$7)+1/($D$9*$D$8)+1/($D$19*$D$7))</f>
        <v>-6.4948826580832133</v>
      </c>
      <c r="F1045">
        <f>-SUM($E$27:E1045)</f>
        <v>26871.099901516318</v>
      </c>
    </row>
    <row r="1046" spans="1:6" x14ac:dyDescent="0.25">
      <c r="A1046">
        <v>1020</v>
      </c>
      <c r="E1046">
        <f>(PI()*($E$22-(SUM($E$27:E1045)/($O$6*$D$17*$O$16))-$E$24)*$D$6)/((1/(2*$D$18))*LN($D$8/$D$7)+1/($D$9*$D$8)+1/($D$19*$D$7))</f>
        <v>-6.4798559324644014</v>
      </c>
      <c r="F1046">
        <f>-SUM($E$27:E1046)</f>
        <v>26877.579757448781</v>
      </c>
    </row>
    <row r="1047" spans="1:6" x14ac:dyDescent="0.25">
      <c r="A1047">
        <v>1021</v>
      </c>
      <c r="E1047">
        <f>(PI()*($E$22-(SUM($E$27:E1046)/($O$6*$D$17*$O$16))-$E$24)*$D$6)/((1/(2*$D$18))*LN($D$8/$D$7)+1/($D$9*$D$8)+1/($D$19*$D$7))</f>
        <v>-6.4648639730599742</v>
      </c>
      <c r="F1047">
        <f>-SUM($E$27:E1047)</f>
        <v>26884.044621421839</v>
      </c>
    </row>
    <row r="1048" spans="1:6" x14ac:dyDescent="0.25">
      <c r="A1048">
        <v>1022</v>
      </c>
      <c r="E1048">
        <f>(PI()*($E$22-(SUM($E$27:E1047)/($O$6*$D$17*$O$16))-$E$24)*$D$6)/((1/(2*$D$18))*LN($D$8/$D$7)+1/($D$9*$D$8)+1/($D$19*$D$7))</f>
        <v>-6.44990669943392</v>
      </c>
      <c r="F1048">
        <f>-SUM($E$27:E1048)</f>
        <v>26890.494528121271</v>
      </c>
    </row>
    <row r="1049" spans="1:6" x14ac:dyDescent="0.25">
      <c r="A1049">
        <v>1023</v>
      </c>
      <c r="E1049">
        <f>(PI()*($E$22-(SUM($E$27:E1048)/($O$6*$D$17*$O$16))-$E$24)*$D$6)/((1/(2*$D$18))*LN($D$8/$D$7)+1/($D$9*$D$8)+1/($D$19*$D$7))</f>
        <v>-6.4349840313363504</v>
      </c>
      <c r="F1049">
        <f>-SUM($E$27:E1049)</f>
        <v>26896.929512152608</v>
      </c>
    </row>
    <row r="1050" spans="1:6" x14ac:dyDescent="0.25">
      <c r="A1050">
        <v>1024</v>
      </c>
      <c r="E1050">
        <f>(PI()*($E$22-(SUM($E$27:E1049)/($O$6*$D$17*$O$16))-$E$24)*$D$6)/((1/(2*$D$18))*LN($D$8/$D$7)+1/($D$9*$D$8)+1/($D$19*$D$7))</f>
        <v>-6.420095888703016</v>
      </c>
      <c r="F1050">
        <f>-SUM($E$27:E1050)</f>
        <v>26903.34960804131</v>
      </c>
    </row>
    <row r="1051" spans="1:6" x14ac:dyDescent="0.25">
      <c r="A1051" s="2">
        <v>1025</v>
      </c>
      <c r="B1051" s="2"/>
      <c r="C1051" s="2"/>
      <c r="D1051" s="2"/>
      <c r="E1051" s="2">
        <f>(PI()*($E$22-(SUM($E$27:E1050)/($O$6*$D$17*$O$16))-$E$24)*$D$6)/((1/(2*$D$18))*LN($D$8/$D$7)+1/($D$9*$D$8)+1/($D$19*$D$7))</f>
        <v>-6.4052421916549473</v>
      </c>
      <c r="F1051" s="2">
        <f>-SUM($E$27:E1051)</f>
        <v>26909.754850232966</v>
      </c>
    </row>
    <row r="1052" spans="1:6" x14ac:dyDescent="0.25">
      <c r="A1052">
        <v>1026</v>
      </c>
      <c r="E1052">
        <f>(PI()*($E$22-(SUM($E$27:E1051)/($O$6*$D$17*$O$16))-$E$24)*$D$6)/((1/(2*$D$18))*LN($D$8/$D$7)+1/($D$9*$D$8)+1/($D$19*$D$7))</f>
        <v>-6.3904228604979396</v>
      </c>
      <c r="F1052">
        <f>-SUM($E$27:E1052)</f>
        <v>26916.145273093465</v>
      </c>
    </row>
    <row r="1053" spans="1:6" x14ac:dyDescent="0.25">
      <c r="A1053">
        <v>1027</v>
      </c>
      <c r="E1053">
        <f>(PI()*($E$22-(SUM($E$27:E1052)/($O$6*$D$17*$O$16))-$E$24)*$D$6)/((1/(2*$D$18))*LN($D$8/$D$7)+1/($D$9*$D$8)+1/($D$19*$D$7))</f>
        <v>-6.3756378157222118</v>
      </c>
      <c r="F1053">
        <f>-SUM($E$27:E1053)</f>
        <v>26922.520910909188</v>
      </c>
    </row>
    <row r="1054" spans="1:6" x14ac:dyDescent="0.25">
      <c r="A1054">
        <v>1028</v>
      </c>
      <c r="E1054">
        <f>(PI()*($E$22-(SUM($E$27:E1053)/($O$6*$D$17*$O$16))-$E$24)*$D$6)/((1/(2*$D$18))*LN($D$8/$D$7)+1/($D$9*$D$8)+1/($D$19*$D$7))</f>
        <v>-6.3608869780019184</v>
      </c>
      <c r="F1054">
        <f>-SUM($E$27:E1054)</f>
        <v>26928.881797887192</v>
      </c>
    </row>
    <row r="1055" spans="1:6" x14ac:dyDescent="0.25">
      <c r="A1055">
        <v>1029</v>
      </c>
      <c r="E1055">
        <f>(PI()*($E$22-(SUM($E$27:E1054)/($O$6*$D$17*$O$16))-$E$24)*$D$6)/((1/(2*$D$18))*LN($D$8/$D$7)+1/($D$9*$D$8)+1/($D$19*$D$7))</f>
        <v>-6.3461702681947427</v>
      </c>
      <c r="F1055">
        <f>-SUM($E$27:E1055)</f>
        <v>26935.227968155388</v>
      </c>
    </row>
    <row r="1056" spans="1:6" x14ac:dyDescent="0.25">
      <c r="A1056">
        <v>1030</v>
      </c>
      <c r="E1056">
        <f>(PI()*($E$22-(SUM($E$27:E1055)/($O$6*$D$17*$O$16))-$E$24)*$D$6)/((1/(2*$D$18))*LN($D$8/$D$7)+1/($D$9*$D$8)+1/($D$19*$D$7))</f>
        <v>-6.3314876073414759</v>
      </c>
      <c r="F1056">
        <f>-SUM($E$27:E1056)</f>
        <v>26941.55945576273</v>
      </c>
    </row>
    <row r="1057" spans="1:6" x14ac:dyDescent="0.25">
      <c r="A1057">
        <v>1031</v>
      </c>
      <c r="E1057">
        <f>(PI()*($E$22-(SUM($E$27:E1056)/($O$6*$D$17*$O$16))-$E$24)*$D$6)/((1/(2*$D$18))*LN($D$8/$D$7)+1/($D$9*$D$8)+1/($D$19*$D$7))</f>
        <v>-6.3168389166655938</v>
      </c>
      <c r="F1057">
        <f>-SUM($E$27:E1057)</f>
        <v>26947.876294679394</v>
      </c>
    </row>
    <row r="1058" spans="1:6" x14ac:dyDescent="0.25">
      <c r="A1058">
        <v>1032</v>
      </c>
      <c r="E1058">
        <f>(PI()*($E$22-(SUM($E$27:E1057)/($O$6*$D$17*$O$16))-$E$24)*$D$6)/((1/(2*$D$18))*LN($D$8/$D$7)+1/($D$9*$D$8)+1/($D$19*$D$7))</f>
        <v>-6.3022241175728357</v>
      </c>
      <c r="F1058">
        <f>-SUM($E$27:E1058)</f>
        <v>26954.178518796965</v>
      </c>
    </row>
    <row r="1059" spans="1:6" x14ac:dyDescent="0.25">
      <c r="A1059">
        <v>1033</v>
      </c>
      <c r="E1059">
        <f>(PI()*($E$22-(SUM($E$27:E1058)/($O$6*$D$17*$O$16))-$E$24)*$D$6)/((1/(2*$D$18))*LN($D$8/$D$7)+1/($D$9*$D$8)+1/($D$19*$D$7))</f>
        <v>-6.2876431316507739</v>
      </c>
      <c r="F1059">
        <f>-SUM($E$27:E1059)</f>
        <v>26960.466161928616</v>
      </c>
    </row>
    <row r="1060" spans="1:6" x14ac:dyDescent="0.25">
      <c r="A1060">
        <v>1034</v>
      </c>
      <c r="E1060">
        <f>(PI()*($E$22-(SUM($E$27:E1059)/($O$6*$D$17*$O$16))-$E$24)*$D$6)/((1/(2*$D$18))*LN($D$8/$D$7)+1/($D$9*$D$8)+1/($D$19*$D$7))</f>
        <v>-6.2730958806683894</v>
      </c>
      <c r="F1060">
        <f>-SUM($E$27:E1060)</f>
        <v>26966.739257809284</v>
      </c>
    </row>
    <row r="1061" spans="1:6" x14ac:dyDescent="0.25">
      <c r="A1061">
        <v>1035</v>
      </c>
      <c r="E1061">
        <f>(PI()*($E$22-(SUM($E$27:E1060)/($O$6*$D$17*$O$16))-$E$24)*$D$6)/((1/(2*$D$18))*LN($D$8/$D$7)+1/($D$9*$D$8)+1/($D$19*$D$7))</f>
        <v>-6.2585822865756739</v>
      </c>
      <c r="F1061">
        <f>-SUM($E$27:E1061)</f>
        <v>26972.997840095861</v>
      </c>
    </row>
    <row r="1062" spans="1:6" x14ac:dyDescent="0.25">
      <c r="A1062">
        <v>1036</v>
      </c>
      <c r="E1062">
        <f>(PI()*($E$22-(SUM($E$27:E1061)/($O$6*$D$17*$O$16))-$E$24)*$D$6)/((1/(2*$D$18))*LN($D$8/$D$7)+1/($D$9*$D$8)+1/($D$19*$D$7))</f>
        <v>-6.2441022715031798</v>
      </c>
      <c r="F1062">
        <f>-SUM($E$27:E1062)</f>
        <v>26979.241942367364</v>
      </c>
    </row>
    <row r="1063" spans="1:6" x14ac:dyDescent="0.25">
      <c r="A1063">
        <v>1037</v>
      </c>
      <c r="E1063">
        <f>(PI()*($E$22-(SUM($E$27:E1062)/($O$6*$D$17*$O$16))-$E$24)*$D$6)/((1/(2*$D$18))*LN($D$8/$D$7)+1/($D$9*$D$8)+1/($D$19*$D$7))</f>
        <v>-6.2296557577616465</v>
      </c>
      <c r="F1063">
        <f>-SUM($E$27:E1063)</f>
        <v>26985.471598125125</v>
      </c>
    </row>
    <row r="1064" spans="1:6" x14ac:dyDescent="0.25">
      <c r="A1064">
        <v>1038</v>
      </c>
      <c r="E1064">
        <f>(PI()*($E$22-(SUM($E$27:E1063)/($O$6*$D$17*$O$16))-$E$24)*$D$6)/((1/(2*$D$18))*LN($D$8/$D$7)+1/($D$9*$D$8)+1/($D$19*$D$7))</f>
        <v>-6.2152426678415429</v>
      </c>
      <c r="F1064">
        <f>-SUM($E$27:E1064)</f>
        <v>26991.686840792965</v>
      </c>
    </row>
    <row r="1065" spans="1:6" x14ac:dyDescent="0.25">
      <c r="A1065">
        <v>1039</v>
      </c>
      <c r="E1065">
        <f>(PI()*($E$22-(SUM($E$27:E1064)/($O$6*$D$17*$O$16))-$E$24)*$D$6)/((1/(2*$D$18))*LN($D$8/$D$7)+1/($D$9*$D$8)+1/($D$19*$D$7))</f>
        <v>-6.200862924412661</v>
      </c>
      <c r="F1065">
        <f>-SUM($E$27:E1065)</f>
        <v>26997.887703717377</v>
      </c>
    </row>
    <row r="1066" spans="1:6" x14ac:dyDescent="0.25">
      <c r="A1066">
        <v>1040</v>
      </c>
      <c r="E1066">
        <f>(PI()*($E$22-(SUM($E$27:E1065)/($O$6*$D$17*$O$16))-$E$24)*$D$6)/((1/(2*$D$18))*LN($D$8/$D$7)+1/($D$9*$D$8)+1/($D$19*$D$7))</f>
        <v>-6.1865164503237153</v>
      </c>
      <c r="F1066">
        <f>-SUM($E$27:E1066)</f>
        <v>27004.074220167702</v>
      </c>
    </row>
    <row r="1067" spans="1:6" x14ac:dyDescent="0.25">
      <c r="A1067">
        <v>1041</v>
      </c>
      <c r="E1067">
        <f>(PI()*($E$22-(SUM($E$27:E1066)/($O$6*$D$17*$O$16))-$E$24)*$D$6)/((1/(2*$D$18))*LN($D$8/$D$7)+1/($D$9*$D$8)+1/($D$19*$D$7))</f>
        <v>-6.1722031686019045</v>
      </c>
      <c r="F1067">
        <f>-SUM($E$27:E1067)</f>
        <v>27010.246423336303</v>
      </c>
    </row>
    <row r="1068" spans="1:6" x14ac:dyDescent="0.25">
      <c r="A1068">
        <v>1042</v>
      </c>
      <c r="E1068">
        <f>(PI()*($E$22-(SUM($E$27:E1067)/($O$6*$D$17*$O$16))-$E$24)*$D$6)/((1/(2*$D$18))*LN($D$8/$D$7)+1/($D$9*$D$8)+1/($D$19*$D$7))</f>
        <v>-6.1579230024525335</v>
      </c>
      <c r="F1068">
        <f>-SUM($E$27:E1068)</f>
        <v>27016.404346338753</v>
      </c>
    </row>
    <row r="1069" spans="1:6" x14ac:dyDescent="0.25">
      <c r="A1069">
        <v>1043</v>
      </c>
      <c r="E1069">
        <f>(PI()*($E$22-(SUM($E$27:E1068)/($O$6*$D$17*$O$16))-$E$24)*$D$6)/((1/(2*$D$18))*LN($D$8/$D$7)+1/($D$9*$D$8)+1/($D$19*$D$7))</f>
        <v>-6.1436758752585767</v>
      </c>
      <c r="F1069">
        <f>-SUM($E$27:E1069)</f>
        <v>27022.54802221401</v>
      </c>
    </row>
    <row r="1070" spans="1:6" x14ac:dyDescent="0.25">
      <c r="A1070">
        <v>1044</v>
      </c>
      <c r="E1070">
        <f>(PI()*($E$22-(SUM($E$27:E1069)/($O$6*$D$17*$O$16))-$E$24)*$D$6)/((1/(2*$D$18))*LN($D$8/$D$7)+1/($D$9*$D$8)+1/($D$19*$D$7))</f>
        <v>-6.1294617105802498</v>
      </c>
      <c r="F1070">
        <f>-SUM($E$27:E1070)</f>
        <v>27028.677483924592</v>
      </c>
    </row>
    <row r="1071" spans="1:6" x14ac:dyDescent="0.25">
      <c r="A1071">
        <v>1045</v>
      </c>
      <c r="E1071">
        <f>(PI()*($E$22-(SUM($E$27:E1070)/($O$6*$D$17*$O$16))-$E$24)*$D$6)/((1/(2*$D$18))*LN($D$8/$D$7)+1/($D$9*$D$8)+1/($D$19*$D$7))</f>
        <v>-6.1152804321546563</v>
      </c>
      <c r="F1071">
        <f>-SUM($E$27:E1071)</f>
        <v>27034.792764356745</v>
      </c>
    </row>
    <row r="1072" spans="1:6" x14ac:dyDescent="0.25">
      <c r="A1072">
        <v>1046</v>
      </c>
      <c r="E1072">
        <f>(PI()*($E$22-(SUM($E$27:E1071)/($O$6*$D$17*$O$16))-$E$24)*$D$6)/((1/(2*$D$18))*LN($D$8/$D$7)+1/($D$9*$D$8)+1/($D$19*$D$7))</f>
        <v>-6.1011319638953143</v>
      </c>
      <c r="F1072">
        <f>-SUM($E$27:E1072)</f>
        <v>27040.893896320642</v>
      </c>
    </row>
    <row r="1073" spans="1:6" x14ac:dyDescent="0.25">
      <c r="A1073">
        <v>1047</v>
      </c>
      <c r="E1073">
        <f>(PI()*($E$22-(SUM($E$27:E1072)/($O$6*$D$17*$O$16))-$E$24)*$D$6)/((1/(2*$D$18))*LN($D$8/$D$7)+1/($D$9*$D$8)+1/($D$19*$D$7))</f>
        <v>-6.0870162298917911</v>
      </c>
      <c r="F1073">
        <f>-SUM($E$27:E1073)</f>
        <v>27046.980912550534</v>
      </c>
    </row>
    <row r="1074" spans="1:6" x14ac:dyDescent="0.25">
      <c r="A1074">
        <v>1048</v>
      </c>
      <c r="E1074">
        <f>(PI()*($E$22-(SUM($E$27:E1073)/($O$6*$D$17*$O$16))-$E$24)*$D$6)/((1/(2*$D$18))*LN($D$8/$D$7)+1/($D$9*$D$8)+1/($D$19*$D$7))</f>
        <v>-6.0729331544092862</v>
      </c>
      <c r="F1074">
        <f>-SUM($E$27:E1074)</f>
        <v>27053.053845704944</v>
      </c>
    </row>
    <row r="1075" spans="1:6" x14ac:dyDescent="0.25">
      <c r="A1075">
        <v>1049</v>
      </c>
      <c r="E1075">
        <f>(PI()*($E$22-(SUM($E$27:E1074)/($O$6*$D$17*$O$16))-$E$24)*$D$6)/((1/(2*$D$18))*LN($D$8/$D$7)+1/($D$9*$D$8)+1/($D$19*$D$7))</f>
        <v>-6.0588826618882061</v>
      </c>
      <c r="F1075">
        <f>-SUM($E$27:E1075)</f>
        <v>27059.112728366832</v>
      </c>
    </row>
    <row r="1076" spans="1:6" x14ac:dyDescent="0.25">
      <c r="A1076">
        <v>1050</v>
      </c>
      <c r="E1076">
        <f>(PI()*($E$22-(SUM($E$27:E1075)/($O$6*$D$17*$O$16))-$E$24)*$D$6)/((1/(2*$D$18))*LN($D$8/$D$7)+1/($D$9*$D$8)+1/($D$19*$D$7))</f>
        <v>-6.0448646769437975</v>
      </c>
      <c r="F1076">
        <f>-SUM($E$27:E1076)</f>
        <v>27065.157593043776</v>
      </c>
    </row>
    <row r="1077" spans="1:6" x14ac:dyDescent="0.25">
      <c r="A1077">
        <v>1051</v>
      </c>
      <c r="E1077">
        <f>(PI()*($E$22-(SUM($E$27:E1076)/($O$6*$D$17*$O$16))-$E$24)*$D$6)/((1/(2*$D$18))*LN($D$8/$D$7)+1/($D$9*$D$8)+1/($D$19*$D$7))</f>
        <v>-6.0308791243656898</v>
      </c>
      <c r="F1077">
        <f>-SUM($E$27:E1077)</f>
        <v>27071.188472168142</v>
      </c>
    </row>
    <row r="1078" spans="1:6" x14ac:dyDescent="0.25">
      <c r="A1078">
        <v>1052</v>
      </c>
      <c r="E1078">
        <f>(PI()*($E$22-(SUM($E$27:E1077)/($O$6*$D$17*$O$16))-$E$24)*$D$6)/((1/(2*$D$18))*LN($D$8/$D$7)+1/($D$9*$D$8)+1/($D$19*$D$7))</f>
        <v>-6.0169259291175461</v>
      </c>
      <c r="F1078">
        <f>-SUM($E$27:E1078)</f>
        <v>27077.20539809726</v>
      </c>
    </row>
    <row r="1079" spans="1:6" x14ac:dyDescent="0.25">
      <c r="A1079">
        <v>1053</v>
      </c>
      <c r="E1079">
        <f>(PI()*($E$22-(SUM($E$27:E1078)/($O$6*$D$17*$O$16))-$E$24)*$D$6)/((1/(2*$D$18))*LN($D$8/$D$7)+1/($D$9*$D$8)+1/($D$19*$D$7))</f>
        <v>-6.0030050163366226</v>
      </c>
      <c r="F1079">
        <f>-SUM($E$27:E1079)</f>
        <v>27083.208403113596</v>
      </c>
    </row>
    <row r="1080" spans="1:6" x14ac:dyDescent="0.25">
      <c r="A1080">
        <v>1054</v>
      </c>
      <c r="E1080">
        <f>(PI()*($E$22-(SUM($E$27:E1079)/($O$6*$D$17*$O$16))-$E$24)*$D$6)/((1/(2*$D$18))*LN($D$8/$D$7)+1/($D$9*$D$8)+1/($D$19*$D$7))</f>
        <v>-5.9891163113333761</v>
      </c>
      <c r="F1080">
        <f>-SUM($E$27:E1080)</f>
        <v>27089.197519424928</v>
      </c>
    </row>
    <row r="1081" spans="1:6" x14ac:dyDescent="0.25">
      <c r="A1081">
        <v>1055</v>
      </c>
      <c r="E1081">
        <f>(PI()*($E$22-(SUM($E$27:E1080)/($O$6*$D$17*$O$16))-$E$24)*$D$6)/((1/(2*$D$18))*LN($D$8/$D$7)+1/($D$9*$D$8)+1/($D$19*$D$7))</f>
        <v>-5.9752597395910856</v>
      </c>
      <c r="F1081">
        <f>-SUM($E$27:E1081)</f>
        <v>27095.172779164521</v>
      </c>
    </row>
    <row r="1082" spans="1:6" x14ac:dyDescent="0.25">
      <c r="A1082">
        <v>1056</v>
      </c>
      <c r="E1082">
        <f>(PI()*($E$22-(SUM($E$27:E1081)/($O$6*$D$17*$O$16))-$E$24)*$D$6)/((1/(2*$D$18))*LN($D$8/$D$7)+1/($D$9*$D$8)+1/($D$19*$D$7))</f>
        <v>-5.9614352267654116</v>
      </c>
      <c r="F1082">
        <f>-SUM($E$27:E1082)</f>
        <v>27101.134214391288</v>
      </c>
    </row>
    <row r="1083" spans="1:6" x14ac:dyDescent="0.25">
      <c r="A1083">
        <v>1057</v>
      </c>
      <c r="E1083">
        <f>(PI()*($E$22-(SUM($E$27:E1082)/($O$6*$D$17*$O$16))-$E$24)*$D$6)/((1/(2*$D$18))*LN($D$8/$D$7)+1/($D$9*$D$8)+1/($D$19*$D$7))</f>
        <v>-5.9476426986840254</v>
      </c>
      <c r="F1083">
        <f>-SUM($E$27:E1083)</f>
        <v>27107.081857089972</v>
      </c>
    </row>
    <row r="1084" spans="1:6" x14ac:dyDescent="0.25">
      <c r="A1084">
        <v>1058</v>
      </c>
      <c r="E1084">
        <f>(PI()*($E$22-(SUM($E$27:E1083)/($O$6*$D$17*$O$16))-$E$24)*$D$6)/((1/(2*$D$18))*LN($D$8/$D$7)+1/($D$9*$D$8)+1/($D$19*$D$7))</f>
        <v>-5.9338820813462165</v>
      </c>
      <c r="F1084">
        <f>-SUM($E$27:E1084)</f>
        <v>27113.015739171318</v>
      </c>
    </row>
    <row r="1085" spans="1:6" x14ac:dyDescent="0.25">
      <c r="A1085">
        <v>1059</v>
      </c>
      <c r="E1085">
        <f>(PI()*($E$22-(SUM($E$27:E1084)/($O$6*$D$17*$O$16))-$E$24)*$D$6)/((1/(2*$D$18))*LN($D$8/$D$7)+1/($D$9*$D$8)+1/($D$19*$D$7))</f>
        <v>-5.9201533009224852</v>
      </c>
      <c r="F1085">
        <f>-SUM($E$27:E1085)</f>
        <v>27118.93589247224</v>
      </c>
    </row>
    <row r="1086" spans="1:6" x14ac:dyDescent="0.25">
      <c r="A1086">
        <v>1060</v>
      </c>
      <c r="E1086">
        <f>(PI()*($E$22-(SUM($E$27:E1085)/($O$6*$D$17*$O$16))-$E$24)*$D$6)/((1/(2*$D$18))*LN($D$8/$D$7)+1/($D$9*$D$8)+1/($D$19*$D$7))</f>
        <v>-5.9064562837541317</v>
      </c>
      <c r="F1086">
        <f>-SUM($E$27:E1086)</f>
        <v>27124.842348755996</v>
      </c>
    </row>
    <row r="1087" spans="1:6" x14ac:dyDescent="0.25">
      <c r="A1087">
        <v>1061</v>
      </c>
      <c r="E1087">
        <f>(PI()*($E$22-(SUM($E$27:E1086)/($O$6*$D$17*$O$16))-$E$24)*$D$6)/((1/(2*$D$18))*LN($D$8/$D$7)+1/($D$9*$D$8)+1/($D$19*$D$7))</f>
        <v>-5.8927909563528704</v>
      </c>
      <c r="F1087">
        <f>-SUM($E$27:E1087)</f>
        <v>27130.735139712349</v>
      </c>
    </row>
    <row r="1088" spans="1:6" x14ac:dyDescent="0.25">
      <c r="A1088">
        <v>1062</v>
      </c>
      <c r="E1088">
        <f>(PI()*($E$22-(SUM($E$27:E1087)/($O$6*$D$17*$O$16))-$E$24)*$D$6)/((1/(2*$D$18))*LN($D$8/$D$7)+1/($D$9*$D$8)+1/($D$19*$D$7))</f>
        <v>-5.8791572454004681</v>
      </c>
      <c r="F1088">
        <f>-SUM($E$27:E1088)</f>
        <v>27136.614296957749</v>
      </c>
    </row>
    <row r="1089" spans="1:6" x14ac:dyDescent="0.25">
      <c r="A1089">
        <v>1063</v>
      </c>
      <c r="E1089">
        <f>(PI()*($E$22-(SUM($E$27:E1088)/($O$6*$D$17*$O$16))-$E$24)*$D$6)/((1/(2*$D$18))*LN($D$8/$D$7)+1/($D$9*$D$8)+1/($D$19*$D$7))</f>
        <v>-5.8655550777482945</v>
      </c>
      <c r="F1089">
        <f>-SUM($E$27:E1089)</f>
        <v>27142.479852035496</v>
      </c>
    </row>
    <row r="1090" spans="1:6" x14ac:dyDescent="0.25">
      <c r="A1090">
        <v>1064</v>
      </c>
      <c r="E1090">
        <f>(PI()*($E$22-(SUM($E$27:E1089)/($O$6*$D$17*$O$16))-$E$24)*$D$6)/((1/(2*$D$18))*LN($D$8/$D$7)+1/($D$9*$D$8)+1/($D$19*$D$7))</f>
        <v>-5.851984380416976</v>
      </c>
      <c r="F1090">
        <f>-SUM($E$27:E1090)</f>
        <v>27148.331836415913</v>
      </c>
    </row>
    <row r="1091" spans="1:6" x14ac:dyDescent="0.25">
      <c r="A1091">
        <v>1065</v>
      </c>
      <c r="E1091">
        <f>(PI()*($E$22-(SUM($E$27:E1090)/($O$6*$D$17*$O$16))-$E$24)*$D$6)/((1/(2*$D$18))*LN($D$8/$D$7)+1/($D$9*$D$8)+1/($D$19*$D$7))</f>
        <v>-5.8384450805959629</v>
      </c>
      <c r="F1091">
        <f>-SUM($E$27:E1091)</f>
        <v>27154.17028149651</v>
      </c>
    </row>
    <row r="1092" spans="1:6" x14ac:dyDescent="0.25">
      <c r="A1092">
        <v>1066</v>
      </c>
      <c r="E1092">
        <f>(PI()*($E$22-(SUM($E$27:E1091)/($O$6*$D$17*$O$16))-$E$24)*$D$6)/((1/(2*$D$18))*LN($D$8/$D$7)+1/($D$9*$D$8)+1/($D$19*$D$7))</f>
        <v>-5.8249371056431896</v>
      </c>
      <c r="F1092">
        <f>-SUM($E$27:E1092)</f>
        <v>27159.995218602155</v>
      </c>
    </row>
    <row r="1093" spans="1:6" x14ac:dyDescent="0.25">
      <c r="A1093">
        <v>1067</v>
      </c>
      <c r="E1093">
        <f>(PI()*($E$22-(SUM($E$27:E1092)/($O$6*$D$17*$O$16))-$E$24)*$D$6)/((1/(2*$D$18))*LN($D$8/$D$7)+1/($D$9*$D$8)+1/($D$19*$D$7))</f>
        <v>-5.8114603830846407</v>
      </c>
      <c r="F1093">
        <f>-SUM($E$27:E1093)</f>
        <v>27165.806678985238</v>
      </c>
    </row>
    <row r="1094" spans="1:6" x14ac:dyDescent="0.25">
      <c r="A1094">
        <v>1068</v>
      </c>
      <c r="E1094">
        <f>(PI()*($E$22-(SUM($E$27:E1093)/($O$6*$D$17*$O$16))-$E$24)*$D$6)/((1/(2*$D$18))*LN($D$8/$D$7)+1/($D$9*$D$8)+1/($D$19*$D$7))</f>
        <v>-5.7980148406139911</v>
      </c>
      <c r="F1094">
        <f>-SUM($E$27:E1094)</f>
        <v>27171.604693825851</v>
      </c>
    </row>
    <row r="1095" spans="1:6" x14ac:dyDescent="0.25">
      <c r="A1095">
        <v>1069</v>
      </c>
      <c r="E1095">
        <f>(PI()*($E$22-(SUM($E$27:E1094)/($O$6*$D$17*$O$16))-$E$24)*$D$6)/((1/(2*$D$18))*LN($D$8/$D$7)+1/($D$9*$D$8)+1/($D$19*$D$7))</f>
        <v>-5.7846004060921894</v>
      </c>
      <c r="F1095">
        <f>-SUM($E$27:E1095)</f>
        <v>27177.389294231943</v>
      </c>
    </row>
    <row r="1096" spans="1:6" x14ac:dyDescent="0.25">
      <c r="A1096">
        <v>1070</v>
      </c>
      <c r="E1096">
        <f>(PI()*($E$22-(SUM($E$27:E1095)/($O$6*$D$17*$O$16))-$E$24)*$D$6)/((1/(2*$D$18))*LN($D$8/$D$7)+1/($D$9*$D$8)+1/($D$19*$D$7))</f>
        <v>-5.7712170075470857</v>
      </c>
      <c r="F1096">
        <f>-SUM($E$27:E1096)</f>
        <v>27183.16051123949</v>
      </c>
    </row>
    <row r="1097" spans="1:6" x14ac:dyDescent="0.25">
      <c r="A1097">
        <v>1071</v>
      </c>
      <c r="E1097">
        <f>(PI()*($E$22-(SUM($E$27:E1096)/($O$6*$D$17*$O$16))-$E$24)*$D$6)/((1/(2*$D$18))*LN($D$8/$D$7)+1/($D$9*$D$8)+1/($D$19*$D$7))</f>
        <v>-5.7578645731730758</v>
      </c>
      <c r="F1097">
        <f>-SUM($E$27:E1097)</f>
        <v>27188.918375812664</v>
      </c>
    </row>
    <row r="1098" spans="1:6" x14ac:dyDescent="0.25">
      <c r="A1098">
        <v>1072</v>
      </c>
      <c r="E1098">
        <f>(PI()*($E$22-(SUM($E$27:E1097)/($O$6*$D$17*$O$16))-$E$24)*$D$6)/((1/(2*$D$18))*LN($D$8/$D$7)+1/($D$9*$D$8)+1/($D$19*$D$7))</f>
        <v>-5.7445430313306414</v>
      </c>
      <c r="F1098">
        <f>-SUM($E$27:E1098)</f>
        <v>27194.662918843995</v>
      </c>
    </row>
    <row r="1099" spans="1:6" x14ac:dyDescent="0.25">
      <c r="A1099">
        <v>1073</v>
      </c>
      <c r="E1099">
        <f>(PI()*($E$22-(SUM($E$27:E1098)/($O$6*$D$17*$O$16))-$E$24)*$D$6)/((1/(2*$D$18))*LN($D$8/$D$7)+1/($D$9*$D$8)+1/($D$19*$D$7))</f>
        <v>-5.7312523105460622</v>
      </c>
      <c r="F1099">
        <f>-SUM($E$27:E1099)</f>
        <v>27200.394171154541</v>
      </c>
    </row>
    <row r="1100" spans="1:6" x14ac:dyDescent="0.25">
      <c r="A1100">
        <v>1074</v>
      </c>
      <c r="E1100">
        <f>(PI()*($E$22-(SUM($E$27:E1099)/($O$6*$D$17*$O$16))-$E$24)*$D$6)/((1/(2*$D$18))*LN($D$8/$D$7)+1/($D$9*$D$8)+1/($D$19*$D$7))</f>
        <v>-5.7179923395109329</v>
      </c>
      <c r="F1100">
        <f>-SUM($E$27:E1100)</f>
        <v>27206.112163494054</v>
      </c>
    </row>
    <row r="1101" spans="1:6" x14ac:dyDescent="0.25">
      <c r="A1101">
        <v>1075</v>
      </c>
      <c r="E1101">
        <f>(PI()*($E$22-(SUM($E$27:E1100)/($O$6*$D$17*$O$16))-$E$24)*$D$6)/((1/(2*$D$18))*LN($D$8/$D$7)+1/($D$9*$D$8)+1/($D$19*$D$7))</f>
        <v>-5.7047630470818609</v>
      </c>
      <c r="F1101">
        <f>-SUM($E$27:E1101)</f>
        <v>27211.816926541134</v>
      </c>
    </row>
    <row r="1102" spans="1:6" x14ac:dyDescent="0.25">
      <c r="A1102">
        <v>1076</v>
      </c>
      <c r="E1102">
        <f>(PI()*($E$22-(SUM($E$27:E1101)/($O$6*$D$17*$O$16))-$E$24)*$D$6)/((1/(2*$D$18))*LN($D$8/$D$7)+1/($D$9*$D$8)+1/($D$19*$D$7))</f>
        <v>-5.6915643622800562</v>
      </c>
      <c r="F1102">
        <f>-SUM($E$27:E1102)</f>
        <v>27217.508490903416</v>
      </c>
    </row>
    <row r="1103" spans="1:6" x14ac:dyDescent="0.25">
      <c r="A1103">
        <v>1077</v>
      </c>
      <c r="E1103">
        <f>(PI()*($E$22-(SUM($E$27:E1102)/($O$6*$D$17*$O$16))-$E$24)*$D$6)/((1/(2*$D$18))*LN($D$8/$D$7)+1/($D$9*$D$8)+1/($D$19*$D$7))</f>
        <v>-5.6783962142909052</v>
      </c>
      <c r="F1103">
        <f>-SUM($E$27:E1103)</f>
        <v>27223.186887117707</v>
      </c>
    </row>
    <row r="1104" spans="1:6" x14ac:dyDescent="0.25">
      <c r="A1104">
        <v>1078</v>
      </c>
      <c r="E1104">
        <f>(PI()*($E$22-(SUM($E$27:E1103)/($O$6*$D$17*$O$16))-$E$24)*$D$6)/((1/(2*$D$18))*LN($D$8/$D$7)+1/($D$9*$D$8)+1/($D$19*$D$7))</f>
        <v>-5.6652585324636942</v>
      </c>
      <c r="F1104">
        <f>-SUM($E$27:E1104)</f>
        <v>27228.852145650169</v>
      </c>
    </row>
    <row r="1105" spans="1:6" x14ac:dyDescent="0.25">
      <c r="A1105">
        <v>1079</v>
      </c>
      <c r="E1105">
        <f>(PI()*($E$22-(SUM($E$27:E1104)/($O$6*$D$17*$O$16))-$E$24)*$D$6)/((1/(2*$D$18))*LN($D$8/$D$7)+1/($D$9*$D$8)+1/($D$19*$D$7))</f>
        <v>-5.652151246311111</v>
      </c>
      <c r="F1105">
        <f>-SUM($E$27:E1105)</f>
        <v>27234.504296896481</v>
      </c>
    </row>
    <row r="1106" spans="1:6" x14ac:dyDescent="0.25">
      <c r="A1106">
        <v>1080</v>
      </c>
      <c r="E1106">
        <f>(PI()*($E$22-(SUM($E$27:E1105)/($O$6*$D$17*$O$16))-$E$24)*$D$6)/((1/(2*$D$18))*LN($D$8/$D$7)+1/($D$9*$D$8)+1/($D$19*$D$7))</f>
        <v>-5.6390742855089657</v>
      </c>
      <c r="F1106">
        <f>-SUM($E$27:E1106)</f>
        <v>27240.143371181988</v>
      </c>
    </row>
    <row r="1107" spans="1:6" x14ac:dyDescent="0.25">
      <c r="A1107">
        <v>1081</v>
      </c>
      <c r="E1107">
        <f>(PI()*($E$22-(SUM($E$27:E1106)/($O$6*$D$17*$O$16))-$E$24)*$D$6)/((1/(2*$D$18))*LN($D$8/$D$7)+1/($D$9*$D$8)+1/($D$19*$D$7))</f>
        <v>-5.6260275798957506</v>
      </c>
      <c r="F1107">
        <f>-SUM($E$27:E1107)</f>
        <v>27245.769398761884</v>
      </c>
    </row>
    <row r="1108" spans="1:6" x14ac:dyDescent="0.25">
      <c r="A1108">
        <v>1082</v>
      </c>
      <c r="E1108">
        <f>(PI()*($E$22-(SUM($E$27:E1107)/($O$6*$D$17*$O$16))-$E$24)*$D$6)/((1/(2*$D$18))*LN($D$8/$D$7)+1/($D$9*$D$8)+1/($D$19*$D$7))</f>
        <v>-5.6130110594722922</v>
      </c>
      <c r="F1108">
        <f>-SUM($E$27:E1108)</f>
        <v>27251.382409821355</v>
      </c>
    </row>
    <row r="1109" spans="1:6" x14ac:dyDescent="0.25">
      <c r="A1109">
        <v>1083</v>
      </c>
      <c r="E1109">
        <f>(PI()*($E$22-(SUM($E$27:E1108)/($O$6*$D$17*$O$16))-$E$24)*$D$6)/((1/(2*$D$18))*LN($D$8/$D$7)+1/($D$9*$D$8)+1/($D$19*$D$7))</f>
        <v>-5.6000246544013672</v>
      </c>
      <c r="F1109">
        <f>-SUM($E$27:E1109)</f>
        <v>27256.982434475758</v>
      </c>
    </row>
    <row r="1110" spans="1:6" x14ac:dyDescent="0.25">
      <c r="A1110">
        <v>1084</v>
      </c>
      <c r="E1110">
        <f>(PI()*($E$22-(SUM($E$27:E1109)/($O$6*$D$17*$O$16))-$E$24)*$D$6)/((1/(2*$D$18))*LN($D$8/$D$7)+1/($D$9*$D$8)+1/($D$19*$D$7))</f>
        <v>-5.5870682950073238</v>
      </c>
      <c r="F1110">
        <f>-SUM($E$27:E1110)</f>
        <v>27262.569502770766</v>
      </c>
    </row>
    <row r="1111" spans="1:6" x14ac:dyDescent="0.25">
      <c r="A1111">
        <v>1085</v>
      </c>
      <c r="E1111">
        <f>(PI()*($E$22-(SUM($E$27:E1110)/($O$6*$D$17*$O$16))-$E$24)*$D$6)/((1/(2*$D$18))*LN($D$8/$D$7)+1/($D$9*$D$8)+1/($D$19*$D$7))</f>
        <v>-5.5741419117757314</v>
      </c>
      <c r="F1111">
        <f>-SUM($E$27:E1111)</f>
        <v>27268.143644682543</v>
      </c>
    </row>
    <row r="1112" spans="1:6" x14ac:dyDescent="0.25">
      <c r="A1112">
        <v>1086</v>
      </c>
      <c r="E1112">
        <f>(PI()*($E$22-(SUM($E$27:E1111)/($O$6*$D$17*$O$16))-$E$24)*$D$6)/((1/(2*$D$18))*LN($D$8/$D$7)+1/($D$9*$D$8)+1/($D$19*$D$7))</f>
        <v>-5.5612454353529737</v>
      </c>
      <c r="F1112">
        <f>-SUM($E$27:E1112)</f>
        <v>27273.704890117897</v>
      </c>
    </row>
    <row r="1113" spans="1:6" x14ac:dyDescent="0.25">
      <c r="A1113">
        <v>1087</v>
      </c>
      <c r="E1113">
        <f>(PI()*($E$22-(SUM($E$27:E1112)/($O$6*$D$17*$O$16))-$E$24)*$D$6)/((1/(2*$D$18))*LN($D$8/$D$7)+1/($D$9*$D$8)+1/($D$19*$D$7))</f>
        <v>-5.5483787965458955</v>
      </c>
      <c r="F1113">
        <f>-SUM($E$27:E1113)</f>
        <v>27279.253268914443</v>
      </c>
    </row>
    <row r="1114" spans="1:6" x14ac:dyDescent="0.25">
      <c r="A1114">
        <v>1088</v>
      </c>
      <c r="E1114">
        <f>(PI()*($E$22-(SUM($E$27:E1113)/($O$6*$D$17*$O$16))-$E$24)*$D$6)/((1/(2*$D$18))*LN($D$8/$D$7)+1/($D$9*$D$8)+1/($D$19*$D$7))</f>
        <v>-5.5355419263214394</v>
      </c>
      <c r="F1114">
        <f>-SUM($E$27:E1114)</f>
        <v>27284.788810840764</v>
      </c>
    </row>
    <row r="1115" spans="1:6" x14ac:dyDescent="0.25">
      <c r="A1115">
        <v>1089</v>
      </c>
      <c r="E1115">
        <f>(PI()*($E$22-(SUM($E$27:E1114)/($O$6*$D$17*$O$16))-$E$24)*$D$6)/((1/(2*$D$18))*LN($D$8/$D$7)+1/($D$9*$D$8)+1/($D$19*$D$7))</f>
        <v>-5.5227347558062432</v>
      </c>
      <c r="F1115">
        <f>-SUM($E$27:E1115)</f>
        <v>27290.311545596571</v>
      </c>
    </row>
    <row r="1116" spans="1:6" x14ac:dyDescent="0.25">
      <c r="A1116">
        <v>1090</v>
      </c>
      <c r="E1116">
        <f>(PI()*($E$22-(SUM($E$27:E1115)/($O$6*$D$17*$O$16))-$E$24)*$D$6)/((1/(2*$D$18))*LN($D$8/$D$7)+1/($D$9*$D$8)+1/($D$19*$D$7))</f>
        <v>-5.509957216286324</v>
      </c>
      <c r="F1116">
        <f>-SUM($E$27:E1116)</f>
        <v>27295.821502812858</v>
      </c>
    </row>
    <row r="1117" spans="1:6" x14ac:dyDescent="0.25">
      <c r="A1117">
        <v>1091</v>
      </c>
      <c r="E1117">
        <f>(PI()*($E$22-(SUM($E$27:E1116)/($O$6*$D$17*$O$16))-$E$24)*$D$6)/((1/(2*$D$18))*LN($D$8/$D$7)+1/($D$9*$D$8)+1/($D$19*$D$7))</f>
        <v>-5.4972092392066356</v>
      </c>
      <c r="F1117">
        <f>-SUM($E$27:E1117)</f>
        <v>27301.318712052063</v>
      </c>
    </row>
    <row r="1118" spans="1:6" x14ac:dyDescent="0.25">
      <c r="A1118">
        <v>1092</v>
      </c>
      <c r="E1118">
        <f>(PI()*($E$22-(SUM($E$27:E1117)/($O$6*$D$17*$O$16))-$E$24)*$D$6)/((1/(2*$D$18))*LN($D$8/$D$7)+1/($D$9*$D$8)+1/($D$19*$D$7))</f>
        <v>-5.4844907561707812</v>
      </c>
      <c r="F1118">
        <f>-SUM($E$27:E1118)</f>
        <v>27306.803202808234</v>
      </c>
    </row>
    <row r="1119" spans="1:6" x14ac:dyDescent="0.25">
      <c r="A1119">
        <v>1093</v>
      </c>
      <c r="E1119">
        <f>(PI()*($E$22-(SUM($E$27:E1118)/($O$6*$D$17*$O$16))-$E$24)*$D$6)/((1/(2*$D$18))*LN($D$8/$D$7)+1/($D$9*$D$8)+1/($D$19*$D$7))</f>
        <v>-5.4718016989405758</v>
      </c>
      <c r="F1119">
        <f>-SUM($E$27:E1119)</f>
        <v>27312.275004507173</v>
      </c>
    </row>
    <row r="1120" spans="1:6" x14ac:dyDescent="0.25">
      <c r="A1120">
        <v>1094</v>
      </c>
      <c r="E1120">
        <f>(PI()*($E$22-(SUM($E$27:E1119)/($O$6*$D$17*$O$16))-$E$24)*$D$6)/((1/(2*$D$18))*LN($D$8/$D$7)+1/($D$9*$D$8)+1/($D$19*$D$7))</f>
        <v>-5.4591419994357446</v>
      </c>
      <c r="F1120">
        <f>-SUM($E$27:E1120)</f>
        <v>27317.734146506609</v>
      </c>
    </row>
    <row r="1121" spans="1:6" x14ac:dyDescent="0.25">
      <c r="A1121">
        <v>1095</v>
      </c>
      <c r="E1121">
        <f>(PI()*($E$22-(SUM($E$27:E1120)/($O$6*$D$17*$O$16))-$E$24)*$D$6)/((1/(2*$D$18))*LN($D$8/$D$7)+1/($D$9*$D$8)+1/($D$19*$D$7))</f>
        <v>-5.4465115897335004</v>
      </c>
      <c r="F1121">
        <f>-SUM($E$27:E1121)</f>
        <v>27323.180658096342</v>
      </c>
    </row>
    <row r="1122" spans="1:6" x14ac:dyDescent="0.25">
      <c r="A1122">
        <v>1096</v>
      </c>
      <c r="E1122">
        <f>(PI()*($E$22-(SUM($E$27:E1121)/($O$6*$D$17*$O$16))-$E$24)*$D$6)/((1/(2*$D$18))*LN($D$8/$D$7)+1/($D$9*$D$8)+1/($D$19*$D$7))</f>
        <v>-5.4339104020682054</v>
      </c>
      <c r="F1122">
        <f>-SUM($E$27:E1122)</f>
        <v>27328.614568498411</v>
      </c>
    </row>
    <row r="1123" spans="1:6" x14ac:dyDescent="0.25">
      <c r="A1123">
        <v>1097</v>
      </c>
      <c r="E1123">
        <f>(PI()*($E$22-(SUM($E$27:E1122)/($O$6*$D$17*$O$16))-$E$24)*$D$6)/((1/(2*$D$18))*LN($D$8/$D$7)+1/($D$9*$D$8)+1/($D$19*$D$7))</f>
        <v>-5.4213383688310168</v>
      </c>
      <c r="F1123">
        <f>-SUM($E$27:E1123)</f>
        <v>27334.035906867241</v>
      </c>
    </row>
    <row r="1124" spans="1:6" x14ac:dyDescent="0.25">
      <c r="A1124">
        <v>1098</v>
      </c>
      <c r="E1124">
        <f>(PI()*($E$22-(SUM($E$27:E1123)/($O$6*$D$17*$O$16))-$E$24)*$D$6)/((1/(2*$D$18))*LN($D$8/$D$7)+1/($D$9*$D$8)+1/($D$19*$D$7))</f>
        <v>-5.4087954225695185</v>
      </c>
      <c r="F1124">
        <f>-SUM($E$27:E1124)</f>
        <v>27339.444702289809</v>
      </c>
    </row>
    <row r="1125" spans="1:6" x14ac:dyDescent="0.25">
      <c r="A1125">
        <v>1099</v>
      </c>
      <c r="E1125">
        <f>(PI()*($E$22-(SUM($E$27:E1124)/($O$6*$D$17*$O$16))-$E$24)*$D$6)/((1/(2*$D$18))*LN($D$8/$D$7)+1/($D$9*$D$8)+1/($D$19*$D$7))</f>
        <v>-5.3962814959873251</v>
      </c>
      <c r="F1125">
        <f>-SUM($E$27:E1125)</f>
        <v>27344.840983785798</v>
      </c>
    </row>
    <row r="1126" spans="1:6" x14ac:dyDescent="0.25">
      <c r="A1126">
        <v>1100</v>
      </c>
      <c r="E1126">
        <f>(PI()*($E$22-(SUM($E$27:E1125)/($O$6*$D$17*$O$16))-$E$24)*$D$6)/((1/(2*$D$18))*LN($D$8/$D$7)+1/($D$9*$D$8)+1/($D$19*$D$7))</f>
        <v>-5.3837965219437773</v>
      </c>
      <c r="F1126">
        <f>-SUM($E$27:E1126)</f>
        <v>27350.224780307741</v>
      </c>
    </row>
    <row r="1127" spans="1:6" x14ac:dyDescent="0.25">
      <c r="A1127">
        <v>1101</v>
      </c>
      <c r="E1127">
        <f>(PI()*($E$22-(SUM($E$27:E1126)/($O$6*$D$17*$O$16))-$E$24)*$D$6)/((1/(2*$D$18))*LN($D$8/$D$7)+1/($D$9*$D$8)+1/($D$19*$D$7))</f>
        <v>-5.3713404334535522</v>
      </c>
      <c r="F1127">
        <f>-SUM($E$27:E1127)</f>
        <v>27355.596120741193</v>
      </c>
    </row>
    <row r="1128" spans="1:6" x14ac:dyDescent="0.25">
      <c r="A1128">
        <v>1102</v>
      </c>
      <c r="E1128">
        <f>(PI()*($E$22-(SUM($E$27:E1127)/($O$6*$D$17*$O$16))-$E$24)*$D$6)/((1/(2*$D$18))*LN($D$8/$D$7)+1/($D$9*$D$8)+1/($D$19*$D$7))</f>
        <v>-5.3589131636862941</v>
      </c>
      <c r="F1128">
        <f>-SUM($E$27:E1128)</f>
        <v>27360.95503390488</v>
      </c>
    </row>
    <row r="1129" spans="1:6" x14ac:dyDescent="0.25">
      <c r="A1129">
        <v>1103</v>
      </c>
      <c r="E1129">
        <f>(PI()*($E$22-(SUM($E$27:E1128)/($O$6*$D$17*$O$16))-$E$24)*$D$6)/((1/(2*$D$18))*LN($D$8/$D$7)+1/($D$9*$D$8)+1/($D$19*$D$7))</f>
        <v>-5.3465146459662707</v>
      </c>
      <c r="F1129">
        <f>-SUM($E$27:E1129)</f>
        <v>27366.301548550848</v>
      </c>
    </row>
    <row r="1130" spans="1:6" x14ac:dyDescent="0.25">
      <c r="A1130">
        <v>1104</v>
      </c>
      <c r="E1130">
        <f>(PI()*($E$22-(SUM($E$27:E1129)/($O$6*$D$17*$O$16))-$E$24)*$D$6)/((1/(2*$D$18))*LN($D$8/$D$7)+1/($D$9*$D$8)+1/($D$19*$D$7))</f>
        <v>-5.33414481377201</v>
      </c>
      <c r="F1130">
        <f>-SUM($E$27:E1130)</f>
        <v>27371.63569336462</v>
      </c>
    </row>
    <row r="1131" spans="1:6" x14ac:dyDescent="0.25">
      <c r="A1131">
        <v>1105</v>
      </c>
      <c r="E1131">
        <f>(PI()*($E$22-(SUM($E$27:E1130)/($O$6*$D$17*$O$16))-$E$24)*$D$6)/((1/(2*$D$18))*LN($D$8/$D$7)+1/($D$9*$D$8)+1/($D$19*$D$7))</f>
        <v>-5.3218036007359677</v>
      </c>
      <c r="F1131">
        <f>-SUM($E$27:E1131)</f>
        <v>27376.957496965355</v>
      </c>
    </row>
    <row r="1132" spans="1:6" x14ac:dyDescent="0.25">
      <c r="A1132">
        <v>1106</v>
      </c>
      <c r="E1132">
        <f>(PI()*($E$22-(SUM($E$27:E1131)/($O$6*$D$17*$O$16))-$E$24)*$D$6)/((1/(2*$D$18))*LN($D$8/$D$7)+1/($D$9*$D$8)+1/($D$19*$D$7))</f>
        <v>-5.3094909406441211</v>
      </c>
      <c r="F1132">
        <f>-SUM($E$27:E1132)</f>
        <v>27382.266987905998</v>
      </c>
    </row>
    <row r="1133" spans="1:6" x14ac:dyDescent="0.25">
      <c r="A1133">
        <v>1107</v>
      </c>
      <c r="E1133">
        <f>(PI()*($E$22-(SUM($E$27:E1132)/($O$6*$D$17*$O$16))-$E$24)*$D$6)/((1/(2*$D$18))*LN($D$8/$D$7)+1/($D$9*$D$8)+1/($D$19*$D$7))</f>
        <v>-5.2972067674356493</v>
      </c>
      <c r="F1133">
        <f>-SUM($E$27:E1133)</f>
        <v>27387.564194673432</v>
      </c>
    </row>
    <row r="1134" spans="1:6" x14ac:dyDescent="0.25">
      <c r="A1134">
        <v>1108</v>
      </c>
      <c r="E1134">
        <f>(PI()*($E$22-(SUM($E$27:E1133)/($O$6*$D$17*$O$16))-$E$24)*$D$6)/((1/(2*$D$18))*LN($D$8/$D$7)+1/($D$9*$D$8)+1/($D$19*$D$7))</f>
        <v>-5.2849510152025827</v>
      </c>
      <c r="F1134">
        <f>-SUM($E$27:E1134)</f>
        <v>27392.849145688633</v>
      </c>
    </row>
    <row r="1135" spans="1:6" x14ac:dyDescent="0.25">
      <c r="A1135">
        <v>1109</v>
      </c>
      <c r="E1135">
        <f>(PI()*($E$22-(SUM($E$27:E1134)/($O$6*$D$17*$O$16))-$E$24)*$D$6)/((1/(2*$D$18))*LN($D$8/$D$7)+1/($D$9*$D$8)+1/($D$19*$D$7))</f>
        <v>-5.272723618189425</v>
      </c>
      <c r="F1135">
        <f>-SUM($E$27:E1135)</f>
        <v>27398.121869306822</v>
      </c>
    </row>
    <row r="1136" spans="1:6" x14ac:dyDescent="0.25">
      <c r="A1136">
        <v>1110</v>
      </c>
      <c r="E1136">
        <f>(PI()*($E$22-(SUM($E$27:E1135)/($O$6*$D$17*$O$16))-$E$24)*$D$6)/((1/(2*$D$18))*LN($D$8/$D$7)+1/($D$9*$D$8)+1/($D$19*$D$7))</f>
        <v>-5.2605245107928189</v>
      </c>
      <c r="F1136">
        <f>-SUM($E$27:E1136)</f>
        <v>27403.382393817614</v>
      </c>
    </row>
    <row r="1137" spans="1:6" x14ac:dyDescent="0.25">
      <c r="A1137">
        <v>1111</v>
      </c>
      <c r="E1137">
        <f>(PI()*($E$22-(SUM($E$27:E1136)/($O$6*$D$17*$O$16))-$E$24)*$D$6)/((1/(2*$D$18))*LN($D$8/$D$7)+1/($D$9*$D$8)+1/($D$19*$D$7))</f>
        <v>-5.2483536275611886</v>
      </c>
      <c r="F1137">
        <f>-SUM($E$27:E1137)</f>
        <v>27408.630747445175</v>
      </c>
    </row>
    <row r="1138" spans="1:6" x14ac:dyDescent="0.25">
      <c r="A1138">
        <v>1112</v>
      </c>
      <c r="E1138">
        <f>(PI()*($E$22-(SUM($E$27:E1137)/($O$6*$D$17*$O$16))-$E$24)*$D$6)/((1/(2*$D$18))*LN($D$8/$D$7)+1/($D$9*$D$8)+1/($D$19*$D$7))</f>
        <v>-5.2362109031943884</v>
      </c>
      <c r="F1138">
        <f>-SUM($E$27:E1138)</f>
        <v>27413.866958348368</v>
      </c>
    </row>
    <row r="1139" spans="1:6" x14ac:dyDescent="0.25">
      <c r="A1139">
        <v>1113</v>
      </c>
      <c r="E1139">
        <f>(PI()*($E$22-(SUM($E$27:E1138)/($O$6*$D$17*$O$16))-$E$24)*$D$6)/((1/(2*$D$18))*LN($D$8/$D$7)+1/($D$9*$D$8)+1/($D$19*$D$7))</f>
        <v>-5.2240962725433588</v>
      </c>
      <c r="F1139">
        <f>-SUM($E$27:E1139)</f>
        <v>27419.091054620912</v>
      </c>
    </row>
    <row r="1140" spans="1:6" x14ac:dyDescent="0.25">
      <c r="A1140">
        <v>1114</v>
      </c>
      <c r="E1140">
        <f>(PI()*($E$22-(SUM($E$27:E1139)/($O$6*$D$17*$O$16))-$E$24)*$D$6)/((1/(2*$D$18))*LN($D$8/$D$7)+1/($D$9*$D$8)+1/($D$19*$D$7))</f>
        <v>-5.2120096706097483</v>
      </c>
      <c r="F1140">
        <f>-SUM($E$27:E1140)</f>
        <v>27424.303064291522</v>
      </c>
    </row>
    <row r="1141" spans="1:6" x14ac:dyDescent="0.25">
      <c r="A1141">
        <v>1115</v>
      </c>
      <c r="E1141">
        <f>(PI()*($E$22-(SUM($E$27:E1140)/($O$6*$D$17*$O$16))-$E$24)*$D$6)/((1/(2*$D$18))*LN($D$8/$D$7)+1/($D$9*$D$8)+1/($D$19*$D$7))</f>
        <v>-5.1999510325456217</v>
      </c>
      <c r="F1141">
        <f>-SUM($E$27:E1141)</f>
        <v>27429.503015324066</v>
      </c>
    </row>
    <row r="1142" spans="1:6" x14ac:dyDescent="0.25">
      <c r="A1142">
        <v>1116</v>
      </c>
      <c r="E1142">
        <f>(PI()*($E$22-(SUM($E$27:E1141)/($O$6*$D$17*$O$16))-$E$24)*$D$6)/((1/(2*$D$18))*LN($D$8/$D$7)+1/($D$9*$D$8)+1/($D$19*$D$7))</f>
        <v>-5.1879202936530557</v>
      </c>
      <c r="F1142">
        <f>-SUM($E$27:E1142)</f>
        <v>27434.69093561772</v>
      </c>
    </row>
    <row r="1143" spans="1:6" x14ac:dyDescent="0.25">
      <c r="A1143">
        <v>1117</v>
      </c>
      <c r="E1143">
        <f>(PI()*($E$22-(SUM($E$27:E1142)/($O$6*$D$17*$O$16))-$E$24)*$D$6)/((1/(2*$D$18))*LN($D$8/$D$7)+1/($D$9*$D$8)+1/($D$19*$D$7))</f>
        <v>-5.1759173893838035</v>
      </c>
      <c r="F1143">
        <f>-SUM($E$27:E1143)</f>
        <v>27439.866853007105</v>
      </c>
    </row>
    <row r="1144" spans="1:6" x14ac:dyDescent="0.25">
      <c r="A1144">
        <v>1118</v>
      </c>
      <c r="E1144">
        <f>(PI()*($E$22-(SUM($E$27:E1143)/($O$6*$D$17*$O$16))-$E$24)*$D$6)/((1/(2*$D$18))*LN($D$8/$D$7)+1/($D$9*$D$8)+1/($D$19*$D$7))</f>
        <v>-5.1639422553389931</v>
      </c>
      <c r="F1144">
        <f>-SUM($E$27:E1144)</f>
        <v>27445.030795262443</v>
      </c>
    </row>
    <row r="1145" spans="1:6" x14ac:dyDescent="0.25">
      <c r="A1145">
        <v>1119</v>
      </c>
      <c r="E1145">
        <f>(PI()*($E$22-(SUM($E$27:E1144)/($O$6*$D$17*$O$16))-$E$24)*$D$6)/((1/(2*$D$18))*LN($D$8/$D$7)+1/($D$9*$D$8)+1/($D$19*$D$7))</f>
        <v>-5.1519948272687124</v>
      </c>
      <c r="F1145">
        <f>-SUM($E$27:E1145)</f>
        <v>27450.182790089711</v>
      </c>
    </row>
    <row r="1146" spans="1:6" x14ac:dyDescent="0.25">
      <c r="A1146">
        <v>1120</v>
      </c>
      <c r="E1146">
        <f>(PI()*($E$22-(SUM($E$27:E1145)/($O$6*$D$17*$O$16))-$E$24)*$D$6)/((1/(2*$D$18))*LN($D$8/$D$7)+1/($D$9*$D$8)+1/($D$19*$D$7))</f>
        <v>-5.1400750410717277</v>
      </c>
      <c r="F1146">
        <f>-SUM($E$27:E1146)</f>
        <v>27455.322865130784</v>
      </c>
    </row>
    <row r="1147" spans="1:6" x14ac:dyDescent="0.25">
      <c r="A1147">
        <v>1121</v>
      </c>
      <c r="E1147">
        <f>(PI()*($E$22-(SUM($E$27:E1146)/($O$6*$D$17*$O$16))-$E$24)*$D$6)/((1/(2*$D$18))*LN($D$8/$D$7)+1/($D$9*$D$8)+1/($D$19*$D$7))</f>
        <v>-5.1281828327950878</v>
      </c>
      <c r="F1147">
        <f>-SUM($E$27:E1147)</f>
        <v>27460.451047963579</v>
      </c>
    </row>
    <row r="1148" spans="1:6" x14ac:dyDescent="0.25">
      <c r="A1148">
        <v>1122</v>
      </c>
      <c r="E1148">
        <f>(PI()*($E$22-(SUM($E$27:E1147)/($O$6*$D$17*$O$16))-$E$24)*$D$6)/((1/(2*$D$18))*LN($D$8/$D$7)+1/($D$9*$D$8)+1/($D$19*$D$7))</f>
        <v>-5.1163181386338206</v>
      </c>
      <c r="F1148">
        <f>-SUM($E$27:E1148)</f>
        <v>27465.567366102212</v>
      </c>
    </row>
    <row r="1149" spans="1:6" x14ac:dyDescent="0.25">
      <c r="A1149">
        <v>1123</v>
      </c>
      <c r="E1149">
        <f>(PI()*($E$22-(SUM($E$27:E1148)/($O$6*$D$17*$O$16))-$E$24)*$D$6)/((1/(2*$D$18))*LN($D$8/$D$7)+1/($D$9*$D$8)+1/($D$19*$D$7))</f>
        <v>-5.1044808949305702</v>
      </c>
      <c r="F1149">
        <f>-SUM($E$27:E1149)</f>
        <v>27470.671846997142</v>
      </c>
    </row>
    <row r="1150" spans="1:6" x14ac:dyDescent="0.25">
      <c r="A1150">
        <v>1124</v>
      </c>
      <c r="E1150">
        <f>(PI()*($E$22-(SUM($E$27:E1149)/($O$6*$D$17*$O$16))-$E$24)*$D$6)/((1/(2*$D$18))*LN($D$8/$D$7)+1/($D$9*$D$8)+1/($D$19*$D$7))</f>
        <v>-5.0926710381752551</v>
      </c>
      <c r="F1150">
        <f>-SUM($E$27:E1150)</f>
        <v>27475.764518035317</v>
      </c>
    </row>
    <row r="1151" spans="1:6" x14ac:dyDescent="0.25">
      <c r="A1151">
        <v>1125</v>
      </c>
      <c r="E1151">
        <f>(PI()*($E$22-(SUM($E$27:E1150)/($O$6*$D$17*$O$16))-$E$24)*$D$6)/((1/(2*$D$18))*LN($D$8/$D$7)+1/($D$9*$D$8)+1/($D$19*$D$7))</f>
        <v>-5.0808885050047365</v>
      </c>
      <c r="F1151">
        <f>-SUM($E$27:E1151)</f>
        <v>27480.845406540324</v>
      </c>
    </row>
    <row r="1152" spans="1:6" x14ac:dyDescent="0.25">
      <c r="A1152">
        <v>1126</v>
      </c>
      <c r="E1152">
        <f>(PI()*($E$22-(SUM($E$27:E1151)/($O$6*$D$17*$O$16))-$E$24)*$D$6)/((1/(2*$D$18))*LN($D$8/$D$7)+1/($D$9*$D$8)+1/($D$19*$D$7))</f>
        <v>-5.0691332322024705</v>
      </c>
      <c r="F1152">
        <f>-SUM($E$27:E1152)</f>
        <v>27485.914539772526</v>
      </c>
    </row>
    <row r="1153" spans="1:6" x14ac:dyDescent="0.25">
      <c r="A1153">
        <v>1127</v>
      </c>
      <c r="E1153">
        <f>(PI()*($E$22-(SUM($E$27:E1152)/($O$6*$D$17*$O$16))-$E$24)*$D$6)/((1/(2*$D$18))*LN($D$8/$D$7)+1/($D$9*$D$8)+1/($D$19*$D$7))</f>
        <v>-5.0574051566981817</v>
      </c>
      <c r="F1153">
        <f>-SUM($E$27:E1153)</f>
        <v>27490.971944929224</v>
      </c>
    </row>
    <row r="1154" spans="1:6" x14ac:dyDescent="0.25">
      <c r="A1154">
        <v>1128</v>
      </c>
      <c r="E1154">
        <f>(PI()*($E$22-(SUM($E$27:E1153)/($O$6*$D$17*$O$16))-$E$24)*$D$6)/((1/(2*$D$18))*LN($D$8/$D$7)+1/($D$9*$D$8)+1/($D$19*$D$7))</f>
        <v>-5.0457042155675156</v>
      </c>
      <c r="F1154">
        <f>-SUM($E$27:E1154)</f>
        <v>27496.017649144793</v>
      </c>
    </row>
    <row r="1155" spans="1:6" x14ac:dyDescent="0.25">
      <c r="A1155">
        <v>1129</v>
      </c>
      <c r="E1155">
        <f>(PI()*($E$22-(SUM($E$27:E1154)/($O$6*$D$17*$O$16))-$E$24)*$D$6)/((1/(2*$D$18))*LN($D$8/$D$7)+1/($D$9*$D$8)+1/($D$19*$D$7))</f>
        <v>-5.0340303460316864</v>
      </c>
      <c r="F1155">
        <f>-SUM($E$27:E1155)</f>
        <v>27501.051679490825</v>
      </c>
    </row>
    <row r="1156" spans="1:6" x14ac:dyDescent="0.25">
      <c r="A1156">
        <v>1130</v>
      </c>
      <c r="E1156">
        <f>(PI()*($E$22-(SUM($E$27:E1155)/($O$6*$D$17*$O$16))-$E$24)*$D$6)/((1/(2*$D$18))*LN($D$8/$D$7)+1/($D$9*$D$8)+1/($D$19*$D$7))</f>
        <v>-5.0223834854571638</v>
      </c>
      <c r="F1156">
        <f>-SUM($E$27:E1156)</f>
        <v>27506.074062976284</v>
      </c>
    </row>
    <row r="1157" spans="1:6" x14ac:dyDescent="0.25">
      <c r="A1157">
        <v>1131</v>
      </c>
      <c r="E1157">
        <f>(PI()*($E$22-(SUM($E$27:E1156)/($O$6*$D$17*$O$16))-$E$24)*$D$6)/((1/(2*$D$18))*LN($D$8/$D$7)+1/($D$9*$D$8)+1/($D$19*$D$7))</f>
        <v>-5.0107635713553265</v>
      </c>
      <c r="F1157">
        <f>-SUM($E$27:E1157)</f>
        <v>27511.084826547638</v>
      </c>
    </row>
    <row r="1158" spans="1:6" x14ac:dyDescent="0.25">
      <c r="A1158">
        <v>1132</v>
      </c>
      <c r="E1158">
        <f>(PI()*($E$22-(SUM($E$27:E1157)/($O$6*$D$17*$O$16))-$E$24)*$D$6)/((1/(2*$D$18))*LN($D$8/$D$7)+1/($D$9*$D$8)+1/($D$19*$D$7))</f>
        <v>-4.9991705413821528</v>
      </c>
      <c r="F1158">
        <f>-SUM($E$27:E1158)</f>
        <v>27516.083997089019</v>
      </c>
    </row>
    <row r="1159" spans="1:6" x14ac:dyDescent="0.25">
      <c r="A1159">
        <v>1133</v>
      </c>
      <c r="E1159">
        <f>(PI()*($E$22-(SUM($E$27:E1158)/($O$6*$D$17*$O$16))-$E$24)*$D$6)/((1/(2*$D$18))*LN($D$8/$D$7)+1/($D$9*$D$8)+1/($D$19*$D$7))</f>
        <v>-4.9876043333378099</v>
      </c>
      <c r="F1159">
        <f>-SUM($E$27:E1159)</f>
        <v>27521.071601422358</v>
      </c>
    </row>
    <row r="1160" spans="1:6" x14ac:dyDescent="0.25">
      <c r="A1160">
        <v>1134</v>
      </c>
      <c r="E1160">
        <f>(PI()*($E$22-(SUM($E$27:E1159)/($O$6*$D$17*$O$16))-$E$24)*$D$6)/((1/(2*$D$18))*LN($D$8/$D$7)+1/($D$9*$D$8)+1/($D$19*$D$7))</f>
        <v>-4.9760648851664211</v>
      </c>
      <c r="F1160">
        <f>-SUM($E$27:E1160)</f>
        <v>27526.047666307524</v>
      </c>
    </row>
    <row r="1161" spans="1:6" x14ac:dyDescent="0.25">
      <c r="A1161">
        <v>1135</v>
      </c>
      <c r="E1161">
        <f>(PI()*($E$22-(SUM($E$27:E1160)/($O$6*$D$17*$O$16))-$E$24)*$D$6)/((1/(2*$D$18))*LN($D$8/$D$7)+1/($D$9*$D$8)+1/($D$19*$D$7))</f>
        <v>-4.9645521349556478</v>
      </c>
      <c r="F1161">
        <f>-SUM($E$27:E1161)</f>
        <v>27531.01221844248</v>
      </c>
    </row>
    <row r="1162" spans="1:6" x14ac:dyDescent="0.25">
      <c r="A1162">
        <v>1136</v>
      </c>
      <c r="E1162">
        <f>(PI()*($E$22-(SUM($E$27:E1161)/($O$6*$D$17*$O$16))-$E$24)*$D$6)/((1/(2*$D$18))*LN($D$8/$D$7)+1/($D$9*$D$8)+1/($D$19*$D$7))</f>
        <v>-4.9530660209364239</v>
      </c>
      <c r="F1162">
        <f>-SUM($E$27:E1162)</f>
        <v>27535.965284463415</v>
      </c>
    </row>
    <row r="1163" spans="1:6" x14ac:dyDescent="0.25">
      <c r="A1163">
        <v>1137</v>
      </c>
      <c r="E1163">
        <f>(PI()*($E$22-(SUM($E$27:E1162)/($O$6*$D$17*$O$16))-$E$24)*$D$6)/((1/(2*$D$18))*LN($D$8/$D$7)+1/($D$9*$D$8)+1/($D$19*$D$7))</f>
        <v>-4.9416064814825731</v>
      </c>
      <c r="F1163">
        <f>-SUM($E$27:E1163)</f>
        <v>27540.906890944898</v>
      </c>
    </row>
    <row r="1164" spans="1:6" x14ac:dyDescent="0.25">
      <c r="A1164">
        <v>1138</v>
      </c>
      <c r="E1164">
        <f>(PI()*($E$22-(SUM($E$27:E1163)/($O$6*$D$17*$O$16))-$E$24)*$D$6)/((1/(2*$D$18))*LN($D$8/$D$7)+1/($D$9*$D$8)+1/($D$19*$D$7))</f>
        <v>-4.930173455110511</v>
      </c>
      <c r="F1164">
        <f>-SUM($E$27:E1164)</f>
        <v>27545.83706440001</v>
      </c>
    </row>
    <row r="1165" spans="1:6" x14ac:dyDescent="0.25">
      <c r="A1165">
        <v>1139</v>
      </c>
      <c r="E1165">
        <f>(PI()*($E$22-(SUM($E$27:E1164)/($O$6*$D$17*$O$16))-$E$24)*$D$6)/((1/(2*$D$18))*LN($D$8/$D$7)+1/($D$9*$D$8)+1/($D$19*$D$7))</f>
        <v>-4.9187668804788807</v>
      </c>
      <c r="F1165">
        <f>-SUM($E$27:E1165)</f>
        <v>27550.75583128049</v>
      </c>
    </row>
    <row r="1166" spans="1:6" x14ac:dyDescent="0.25">
      <c r="A1166">
        <v>1140</v>
      </c>
      <c r="E1166">
        <f>(PI()*($E$22-(SUM($E$27:E1165)/($O$6*$D$17*$O$16))-$E$24)*$D$6)/((1/(2*$D$18))*LN($D$8/$D$7)+1/($D$9*$D$8)+1/($D$19*$D$7))</f>
        <v>-4.9073866963882802</v>
      </c>
      <c r="F1166">
        <f>-SUM($E$27:E1166)</f>
        <v>27555.663217976879</v>
      </c>
    </row>
    <row r="1167" spans="1:6" x14ac:dyDescent="0.25">
      <c r="A1167">
        <v>1141</v>
      </c>
      <c r="E1167">
        <f>(PI()*($E$22-(SUM($E$27:E1166)/($O$6*$D$17*$O$16))-$E$24)*$D$6)/((1/(2*$D$18))*LN($D$8/$D$7)+1/($D$9*$D$8)+1/($D$19*$D$7))</f>
        <v>-4.8960328417808761</v>
      </c>
      <c r="F1167">
        <f>-SUM($E$27:E1167)</f>
        <v>27560.55925081866</v>
      </c>
    </row>
    <row r="1168" spans="1:6" x14ac:dyDescent="0.25">
      <c r="A1168">
        <v>1142</v>
      </c>
      <c r="E1168">
        <f>(PI()*($E$22-(SUM($E$27:E1167)/($O$6*$D$17*$O$16))-$E$24)*$D$6)/((1/(2*$D$18))*LN($D$8/$D$7)+1/($D$9*$D$8)+1/($D$19*$D$7))</f>
        <v>-4.8847052557401112</v>
      </c>
      <c r="F1168">
        <f>-SUM($E$27:E1168)</f>
        <v>27565.443956074399</v>
      </c>
    </row>
    <row r="1169" spans="1:6" x14ac:dyDescent="0.25">
      <c r="A1169">
        <v>1143</v>
      </c>
      <c r="E1169">
        <f>(PI()*($E$22-(SUM($E$27:E1168)/($O$6*$D$17*$O$16))-$E$24)*$D$6)/((1/(2*$D$18))*LN($D$8/$D$7)+1/($D$9*$D$8)+1/($D$19*$D$7))</f>
        <v>-4.873403877490361</v>
      </c>
      <c r="F1169">
        <f>-SUM($E$27:E1169)</f>
        <v>27570.317359951889</v>
      </c>
    </row>
    <row r="1170" spans="1:6" x14ac:dyDescent="0.25">
      <c r="A1170">
        <v>1144</v>
      </c>
      <c r="E1170">
        <f>(PI()*($E$22-(SUM($E$27:E1169)/($O$6*$D$17*$O$16))-$E$24)*$D$6)/((1/(2*$D$18))*LN($D$8/$D$7)+1/($D$9*$D$8)+1/($D$19*$D$7))</f>
        <v>-4.8621286463966182</v>
      </c>
      <c r="F1170">
        <f>-SUM($E$27:E1170)</f>
        <v>27575.179488598285</v>
      </c>
    </row>
    <row r="1171" spans="1:6" x14ac:dyDescent="0.25">
      <c r="A1171">
        <v>1145</v>
      </c>
      <c r="E1171">
        <f>(PI()*($E$22-(SUM($E$27:E1170)/($O$6*$D$17*$O$16))-$E$24)*$D$6)/((1/(2*$D$18))*LN($D$8/$D$7)+1/($D$9*$D$8)+1/($D$19*$D$7))</f>
        <v>-4.8508795019641431</v>
      </c>
      <c r="F1171">
        <f>-SUM($E$27:E1171)</f>
        <v>27580.030368100248</v>
      </c>
    </row>
    <row r="1172" spans="1:6" x14ac:dyDescent="0.25">
      <c r="A1172">
        <v>1146</v>
      </c>
      <c r="E1172">
        <f>(PI()*($E$22-(SUM($E$27:E1171)/($O$6*$D$17*$O$16))-$E$24)*$D$6)/((1/(2*$D$18))*LN($D$8/$D$7)+1/($D$9*$D$8)+1/($D$19*$D$7))</f>
        <v>-4.8396563838381921</v>
      </c>
      <c r="F1172">
        <f>-SUM($E$27:E1172)</f>
        <v>27584.870024484087</v>
      </c>
    </row>
    <row r="1173" spans="1:6" x14ac:dyDescent="0.25">
      <c r="A1173">
        <v>1147</v>
      </c>
      <c r="E1173">
        <f>(PI()*($E$22-(SUM($E$27:E1172)/($O$6*$D$17*$O$16))-$E$24)*$D$6)/((1/(2*$D$18))*LN($D$8/$D$7)+1/($D$9*$D$8)+1/($D$19*$D$7))</f>
        <v>-4.8284592318036186</v>
      </c>
      <c r="F1173">
        <f>-SUM($E$27:E1173)</f>
        <v>27589.698483715893</v>
      </c>
    </row>
    <row r="1174" spans="1:6" x14ac:dyDescent="0.25">
      <c r="A1174">
        <v>1148</v>
      </c>
      <c r="E1174">
        <f>(PI()*($E$22-(SUM($E$27:E1173)/($O$6*$D$17*$O$16))-$E$24)*$D$6)/((1/(2*$D$18))*LN($D$8/$D$7)+1/($D$9*$D$8)+1/($D$19*$D$7))</f>
        <v>-4.8172879857846302</v>
      </c>
      <c r="F1174">
        <f>-SUM($E$27:E1174)</f>
        <v>27594.515771701677</v>
      </c>
    </row>
    <row r="1175" spans="1:6" x14ac:dyDescent="0.25">
      <c r="A1175">
        <v>1149</v>
      </c>
      <c r="E1175">
        <f>(PI()*($E$22-(SUM($E$27:E1174)/($O$6*$D$17*$O$16))-$E$24)*$D$6)/((1/(2*$D$18))*LN($D$8/$D$7)+1/($D$9*$D$8)+1/($D$19*$D$7))</f>
        <v>-4.8061425858444062</v>
      </c>
      <c r="F1175">
        <f>-SUM($E$27:E1175)</f>
        <v>27599.32191428752</v>
      </c>
    </row>
    <row r="1176" spans="1:6" x14ac:dyDescent="0.25">
      <c r="A1176">
        <v>1150</v>
      </c>
      <c r="E1176">
        <f>(PI()*($E$22-(SUM($E$27:E1175)/($O$6*$D$17*$O$16))-$E$24)*$D$6)/((1/(2*$D$18))*LN($D$8/$D$7)+1/($D$9*$D$8)+1/($D$19*$D$7))</f>
        <v>-4.7950229721848103</v>
      </c>
      <c r="F1176">
        <f>-SUM($E$27:E1176)</f>
        <v>27604.116937259707</v>
      </c>
    </row>
    <row r="1177" spans="1:6" x14ac:dyDescent="0.25">
      <c r="A1177">
        <v>1151</v>
      </c>
      <c r="E1177">
        <f>(PI()*($E$22-(SUM($E$27:E1176)/($O$6*$D$17*$O$16))-$E$24)*$D$6)/((1/(2*$D$18))*LN($D$8/$D$7)+1/($D$9*$D$8)+1/($D$19*$D$7))</f>
        <v>-4.7839290851460294</v>
      </c>
      <c r="F1177">
        <f>-SUM($E$27:E1177)</f>
        <v>27608.900866344851</v>
      </c>
    </row>
    <row r="1178" spans="1:6" x14ac:dyDescent="0.25">
      <c r="A1178">
        <v>1152</v>
      </c>
      <c r="E1178">
        <f>(PI()*($E$22-(SUM($E$27:E1177)/($O$6*$D$17*$O$16))-$E$24)*$D$6)/((1/(2*$D$18))*LN($D$8/$D$7)+1/($D$9*$D$8)+1/($D$19*$D$7))</f>
        <v>-4.7728608652063187</v>
      </c>
      <c r="F1178">
        <f>-SUM($E$27:E1178)</f>
        <v>27613.673727210058</v>
      </c>
    </row>
    <row r="1179" spans="1:6" x14ac:dyDescent="0.25">
      <c r="A1179">
        <v>1153</v>
      </c>
      <c r="E1179">
        <f>(PI()*($E$22-(SUM($E$27:E1178)/($O$6*$D$17*$O$16))-$E$24)*$D$6)/((1/(2*$D$18))*LN($D$8/$D$7)+1/($D$9*$D$8)+1/($D$19*$D$7))</f>
        <v>-4.761818252981608</v>
      </c>
      <c r="F1179">
        <f>-SUM($E$27:E1179)</f>
        <v>27618.435545463039</v>
      </c>
    </row>
    <row r="1180" spans="1:6" x14ac:dyDescent="0.25">
      <c r="A1180">
        <v>1154</v>
      </c>
      <c r="E1180">
        <f>(PI()*($E$22-(SUM($E$27:E1179)/($O$6*$D$17*$O$16))-$E$24)*$D$6)/((1/(2*$D$18))*LN($D$8/$D$7)+1/($D$9*$D$8)+1/($D$19*$D$7))</f>
        <v>-4.7508011892252542</v>
      </c>
      <c r="F1180">
        <f>-SUM($E$27:E1180)</f>
        <v>27623.186346652263</v>
      </c>
    </row>
    <row r="1181" spans="1:6" x14ac:dyDescent="0.25">
      <c r="A1181">
        <v>1155</v>
      </c>
      <c r="E1181">
        <f>(PI()*($E$22-(SUM($E$27:E1180)/($O$6*$D$17*$O$16))-$E$24)*$D$6)/((1/(2*$D$18))*LN($D$8/$D$7)+1/($D$9*$D$8)+1/($D$19*$D$7))</f>
        <v>-4.7398096148276583</v>
      </c>
      <c r="F1181">
        <f>-SUM($E$27:E1181)</f>
        <v>27627.926156267091</v>
      </c>
    </row>
    <row r="1182" spans="1:6" x14ac:dyDescent="0.25">
      <c r="A1182">
        <v>1156</v>
      </c>
      <c r="E1182">
        <f>(PI()*($E$22-(SUM($E$27:E1181)/($O$6*$D$17*$O$16))-$E$24)*$D$6)/((1/(2*$D$18))*LN($D$8/$D$7)+1/($D$9*$D$8)+1/($D$19*$D$7))</f>
        <v>-4.7288434708159901</v>
      </c>
      <c r="F1182">
        <f>-SUM($E$27:E1182)</f>
        <v>27632.654999737908</v>
      </c>
    </row>
    <row r="1183" spans="1:6" x14ac:dyDescent="0.25">
      <c r="A1183">
        <v>1157</v>
      </c>
      <c r="E1183">
        <f>(PI()*($E$22-(SUM($E$27:E1182)/($O$6*$D$17*$O$16))-$E$24)*$D$6)/((1/(2*$D$18))*LN($D$8/$D$7)+1/($D$9*$D$8)+1/($D$19*$D$7))</f>
        <v>-4.7179026983538721</v>
      </c>
      <c r="F1183">
        <f>-SUM($E$27:E1183)</f>
        <v>27637.372902436262</v>
      </c>
    </row>
    <row r="1184" spans="1:6" x14ac:dyDescent="0.25">
      <c r="A1184">
        <v>1158</v>
      </c>
      <c r="E1184">
        <f>(PI()*($E$22-(SUM($E$27:E1183)/($O$6*$D$17*$O$16))-$E$24)*$D$6)/((1/(2*$D$18))*LN($D$8/$D$7)+1/($D$9*$D$8)+1/($D$19*$D$7))</f>
        <v>-4.7069872387410463</v>
      </c>
      <c r="F1184">
        <f>-SUM($E$27:E1184)</f>
        <v>27642.079889675002</v>
      </c>
    </row>
    <row r="1185" spans="1:6" x14ac:dyDescent="0.25">
      <c r="A1185">
        <v>1159</v>
      </c>
      <c r="E1185">
        <f>(PI()*($E$22-(SUM($E$27:E1184)/($O$6*$D$17*$O$16))-$E$24)*$D$6)/((1/(2*$D$18))*LN($D$8/$D$7)+1/($D$9*$D$8)+1/($D$19*$D$7))</f>
        <v>-4.6960970334130439</v>
      </c>
      <c r="F1185">
        <f>-SUM($E$27:E1185)</f>
        <v>27646.775986708417</v>
      </c>
    </row>
    <row r="1186" spans="1:6" x14ac:dyDescent="0.25">
      <c r="A1186">
        <v>1160</v>
      </c>
      <c r="E1186">
        <f>(PI()*($E$22-(SUM($E$27:E1185)/($O$6*$D$17*$O$16))-$E$24)*$D$6)/((1/(2*$D$18))*LN($D$8/$D$7)+1/($D$9*$D$8)+1/($D$19*$D$7))</f>
        <v>-4.6852320239409222</v>
      </c>
      <c r="F1186">
        <f>-SUM($E$27:E1186)</f>
        <v>27651.461218732358</v>
      </c>
    </row>
    <row r="1187" spans="1:6" x14ac:dyDescent="0.25">
      <c r="A1187">
        <v>1161</v>
      </c>
      <c r="E1187">
        <f>(PI()*($E$22-(SUM($E$27:E1186)/($O$6*$D$17*$O$16))-$E$24)*$D$6)/((1/(2*$D$18))*LN($D$8/$D$7)+1/($D$9*$D$8)+1/($D$19*$D$7))</f>
        <v>-4.6743921520309097</v>
      </c>
      <c r="F1187">
        <f>-SUM($E$27:E1187)</f>
        <v>27656.13561088439</v>
      </c>
    </row>
    <row r="1188" spans="1:6" x14ac:dyDescent="0.25">
      <c r="A1188">
        <v>1162</v>
      </c>
      <c r="E1188">
        <f>(PI()*($E$22-(SUM($E$27:E1187)/($O$6*$D$17*$O$16))-$E$24)*$D$6)/((1/(2*$D$18))*LN($D$8/$D$7)+1/($D$9*$D$8)+1/($D$19*$D$7))</f>
        <v>-4.6635773595240897</v>
      </c>
      <c r="F1188">
        <f>-SUM($E$27:E1188)</f>
        <v>27660.799188243913</v>
      </c>
    </row>
    <row r="1189" spans="1:6" x14ac:dyDescent="0.25">
      <c r="A1189">
        <v>1163</v>
      </c>
      <c r="E1189">
        <f>(PI()*($E$22-(SUM($E$27:E1188)/($O$6*$D$17*$O$16))-$E$24)*$D$6)/((1/(2*$D$18))*LN($D$8/$D$7)+1/($D$9*$D$8)+1/($D$19*$D$7))</f>
        <v>-4.6527875883961372</v>
      </c>
      <c r="F1189">
        <f>-SUM($E$27:E1189)</f>
        <v>27665.451975832308</v>
      </c>
    </row>
    <row r="1190" spans="1:6" x14ac:dyDescent="0.25">
      <c r="A1190">
        <v>1164</v>
      </c>
      <c r="E1190">
        <f>(PI()*($E$22-(SUM($E$27:E1189)/($O$6*$D$17*$O$16))-$E$24)*$D$6)/((1/(2*$D$18))*LN($D$8/$D$7)+1/($D$9*$D$8)+1/($D$19*$D$7))</f>
        <v>-4.6420227807569523</v>
      </c>
      <c r="F1190">
        <f>-SUM($E$27:E1190)</f>
        <v>27670.093998613065</v>
      </c>
    </row>
    <row r="1191" spans="1:6" x14ac:dyDescent="0.25">
      <c r="A1191">
        <v>1165</v>
      </c>
      <c r="E1191">
        <f>(PI()*($E$22-(SUM($E$27:E1190)/($O$6*$D$17*$O$16))-$E$24)*$D$6)/((1/(2*$D$18))*LN($D$8/$D$7)+1/($D$9*$D$8)+1/($D$19*$D$7))</f>
        <v>-4.631282878850346</v>
      </c>
      <c r="F1191">
        <f>-SUM($E$27:E1191)</f>
        <v>27674.725281491916</v>
      </c>
    </row>
    <row r="1192" spans="1:6" x14ac:dyDescent="0.25">
      <c r="A1192">
        <v>1166</v>
      </c>
      <c r="E1192">
        <f>(PI()*($E$22-(SUM($E$27:E1191)/($O$6*$D$17*$O$16))-$E$24)*$D$6)/((1/(2*$D$18))*LN($D$8/$D$7)+1/($D$9*$D$8)+1/($D$19*$D$7))</f>
        <v>-4.6205678250538122</v>
      </c>
      <c r="F1192">
        <f>-SUM($E$27:E1192)</f>
        <v>27679.345849316971</v>
      </c>
    </row>
    <row r="1193" spans="1:6" x14ac:dyDescent="0.25">
      <c r="A1193">
        <v>1167</v>
      </c>
      <c r="E1193">
        <f>(PI()*($E$22-(SUM($E$27:E1192)/($O$6*$D$17*$O$16))-$E$24)*$D$6)/((1/(2*$D$18))*LN($D$8/$D$7)+1/($D$9*$D$8)+1/($D$19*$D$7))</f>
        <v>-4.6098775618781112</v>
      </c>
      <c r="F1193">
        <f>-SUM($E$27:E1193)</f>
        <v>27683.955726878849</v>
      </c>
    </row>
    <row r="1194" spans="1:6" x14ac:dyDescent="0.25">
      <c r="A1194">
        <v>1168</v>
      </c>
      <c r="E1194">
        <f>(PI()*($E$22-(SUM($E$27:E1193)/($O$6*$D$17*$O$16))-$E$24)*$D$6)/((1/(2*$D$18))*LN($D$8/$D$7)+1/($D$9*$D$8)+1/($D$19*$D$7))</f>
        <v>-4.5992120319670518</v>
      </c>
      <c r="F1194">
        <f>-SUM($E$27:E1194)</f>
        <v>27688.554938910816</v>
      </c>
    </row>
    <row r="1195" spans="1:6" x14ac:dyDescent="0.25">
      <c r="A1195">
        <v>1169</v>
      </c>
      <c r="E1195">
        <f>(PI()*($E$22-(SUM($E$27:E1194)/($O$6*$D$17*$O$16))-$E$24)*$D$6)/((1/(2*$D$18))*LN($D$8/$D$7)+1/($D$9*$D$8)+1/($D$19*$D$7))</f>
        <v>-4.588571178097113</v>
      </c>
      <c r="F1195">
        <f>-SUM($E$27:E1195)</f>
        <v>27693.143510088914</v>
      </c>
    </row>
    <row r="1196" spans="1:6" x14ac:dyDescent="0.25">
      <c r="A1196">
        <v>1170</v>
      </c>
      <c r="E1196">
        <f>(PI()*($E$22-(SUM($E$27:E1195)/($O$6*$D$17*$O$16))-$E$24)*$D$6)/((1/(2*$D$18))*LN($D$8/$D$7)+1/($D$9*$D$8)+1/($D$19*$D$7))</f>
        <v>-4.5779549431771773</v>
      </c>
      <c r="F1196">
        <f>-SUM($E$27:E1196)</f>
        <v>27697.721465032089</v>
      </c>
    </row>
    <row r="1197" spans="1:6" x14ac:dyDescent="0.25">
      <c r="A1197">
        <v>1171</v>
      </c>
      <c r="E1197">
        <f>(PI()*($E$22-(SUM($E$27:E1196)/($O$6*$D$17*$O$16))-$E$24)*$D$6)/((1/(2*$D$18))*LN($D$8/$D$7)+1/($D$9*$D$8)+1/($D$19*$D$7))</f>
        <v>-4.5673632702482179</v>
      </c>
      <c r="F1197">
        <f>-SUM($E$27:E1197)</f>
        <v>27702.288828302339</v>
      </c>
    </row>
    <row r="1198" spans="1:6" x14ac:dyDescent="0.25">
      <c r="A1198">
        <v>1172</v>
      </c>
      <c r="E1198">
        <f>(PI()*($E$22-(SUM($E$27:E1197)/($O$6*$D$17*$O$16))-$E$24)*$D$6)/((1/(2*$D$18))*LN($D$8/$D$7)+1/($D$9*$D$8)+1/($D$19*$D$7))</f>
        <v>-4.5567961024829913</v>
      </c>
      <c r="F1198">
        <f>-SUM($E$27:E1198)</f>
        <v>27706.845624404821</v>
      </c>
    </row>
    <row r="1199" spans="1:6" x14ac:dyDescent="0.25">
      <c r="A1199">
        <v>1173</v>
      </c>
      <c r="E1199">
        <f>(PI()*($E$22-(SUM($E$27:E1198)/($O$6*$D$17*$O$16))-$E$24)*$D$6)/((1/(2*$D$18))*LN($D$8/$D$7)+1/($D$9*$D$8)+1/($D$19*$D$7))</f>
        <v>-4.5462533831857233</v>
      </c>
      <c r="F1199">
        <f>-SUM($E$27:E1199)</f>
        <v>27711.391877788006</v>
      </c>
    </row>
    <row r="1200" spans="1:6" x14ac:dyDescent="0.25">
      <c r="A1200">
        <v>1174</v>
      </c>
      <c r="E1200">
        <f>(PI()*($E$22-(SUM($E$27:E1199)/($O$6*$D$17*$O$16))-$E$24)*$D$6)/((1/(2*$D$18))*LN($D$8/$D$7)+1/($D$9*$D$8)+1/($D$19*$D$7))</f>
        <v>-4.535735055791827</v>
      </c>
      <c r="F1200">
        <f>-SUM($E$27:E1200)</f>
        <v>27715.9276128438</v>
      </c>
    </row>
    <row r="1201" spans="1:6" x14ac:dyDescent="0.25">
      <c r="A1201">
        <v>1175</v>
      </c>
      <c r="E1201">
        <f>(PI()*($E$22-(SUM($E$27:E1200)/($O$6*$D$17*$O$16))-$E$24)*$D$6)/((1/(2*$D$18))*LN($D$8/$D$7)+1/($D$9*$D$8)+1/($D$19*$D$7))</f>
        <v>-4.5252410638675578</v>
      </c>
      <c r="F1201">
        <f>-SUM($E$27:E1201)</f>
        <v>27720.452853907667</v>
      </c>
    </row>
    <row r="1202" spans="1:6" x14ac:dyDescent="0.25">
      <c r="A1202">
        <v>1176</v>
      </c>
      <c r="E1202">
        <f>(PI()*($E$22-(SUM($E$27:E1201)/($O$6*$D$17*$O$16))-$E$24)*$D$6)/((1/(2*$D$18))*LN($D$8/$D$7)+1/($D$9*$D$8)+1/($D$19*$D$7))</f>
        <v>-4.5147713511097676</v>
      </c>
      <c r="F1202">
        <f>-SUM($E$27:E1202)</f>
        <v>27724.967625258778</v>
      </c>
    </row>
    <row r="1203" spans="1:6" x14ac:dyDescent="0.25">
      <c r="A1203">
        <v>1177</v>
      </c>
      <c r="E1203">
        <f>(PI()*($E$22-(SUM($E$27:E1202)/($O$6*$D$17*$O$16))-$E$24)*$D$6)/((1/(2*$D$18))*LN($D$8/$D$7)+1/($D$9*$D$8)+1/($D$19*$D$7))</f>
        <v>-4.5043258613455466</v>
      </c>
      <c r="F1203">
        <f>-SUM($E$27:E1203)</f>
        <v>27729.471951120122</v>
      </c>
    </row>
    <row r="1204" spans="1:6" x14ac:dyDescent="0.25">
      <c r="A1204">
        <v>1178</v>
      </c>
      <c r="E1204">
        <f>(PI()*($E$22-(SUM($E$27:E1203)/($O$6*$D$17*$O$16))-$E$24)*$D$6)/((1/(2*$D$18))*LN($D$8/$D$7)+1/($D$9*$D$8)+1/($D$19*$D$7))</f>
        <v>-4.4939045385319867</v>
      </c>
      <c r="F1204">
        <f>-SUM($E$27:E1204)</f>
        <v>27733.965855658655</v>
      </c>
    </row>
    <row r="1205" spans="1:6" x14ac:dyDescent="0.25">
      <c r="A1205">
        <v>1179</v>
      </c>
      <c r="E1205">
        <f>(PI()*($E$22-(SUM($E$27:E1204)/($O$6*$D$17*$O$16))-$E$24)*$D$6)/((1/(2*$D$18))*LN($D$8/$D$7)+1/($D$9*$D$8)+1/($D$19*$D$7))</f>
        <v>-4.4835073267557872</v>
      </c>
      <c r="F1205">
        <f>-SUM($E$27:E1205)</f>
        <v>27738.449362985411</v>
      </c>
    </row>
    <row r="1206" spans="1:6" x14ac:dyDescent="0.25">
      <c r="A1206">
        <v>1180</v>
      </c>
      <c r="E1206">
        <f>(PI()*($E$22-(SUM($E$27:E1205)/($O$6*$D$17*$O$16))-$E$24)*$D$6)/((1/(2*$D$18))*LN($D$8/$D$7)+1/($D$9*$D$8)+1/($D$19*$D$7))</f>
        <v>-4.4731341702330587</v>
      </c>
      <c r="F1206">
        <f>-SUM($E$27:E1206)</f>
        <v>27742.922497155643</v>
      </c>
    </row>
    <row r="1207" spans="1:6" x14ac:dyDescent="0.25">
      <c r="A1207">
        <v>1181</v>
      </c>
      <c r="E1207">
        <f>(PI()*($E$22-(SUM($E$27:E1206)/($O$6*$D$17*$O$16))-$E$24)*$D$6)/((1/(2*$D$18))*LN($D$8/$D$7)+1/($D$9*$D$8)+1/($D$19*$D$7))</f>
        <v>-4.4627850133089515</v>
      </c>
      <c r="F1207">
        <f>-SUM($E$27:E1207)</f>
        <v>27747.385282168951</v>
      </c>
    </row>
    <row r="1208" spans="1:6" x14ac:dyDescent="0.25">
      <c r="A1208">
        <v>1182</v>
      </c>
      <c r="E1208">
        <f>(PI()*($E$22-(SUM($E$27:E1207)/($O$6*$D$17*$O$16))-$E$24)*$D$6)/((1/(2*$D$18))*LN($D$8/$D$7)+1/($D$9*$D$8)+1/($D$19*$D$7))</f>
        <v>-4.4524598004573779</v>
      </c>
      <c r="F1208">
        <f>-SUM($E$27:E1208)</f>
        <v>27751.837741969408</v>
      </c>
    </row>
    <row r="1209" spans="1:6" x14ac:dyDescent="0.25">
      <c r="A1209">
        <v>1183</v>
      </c>
      <c r="E1209">
        <f>(PI()*($E$22-(SUM($E$27:E1208)/($O$6*$D$17*$O$16))-$E$24)*$D$6)/((1/(2*$D$18))*LN($D$8/$D$7)+1/($D$9*$D$8)+1/($D$19*$D$7))</f>
        <v>-4.4421584762807234</v>
      </c>
      <c r="F1209">
        <f>-SUM($E$27:E1209)</f>
        <v>27756.27990044569</v>
      </c>
    </row>
    <row r="1210" spans="1:6" x14ac:dyDescent="0.25">
      <c r="A1210">
        <v>1184</v>
      </c>
      <c r="E1210">
        <f>(PI()*($E$22-(SUM($E$27:E1209)/($O$6*$D$17*$O$16))-$E$24)*$D$6)/((1/(2*$D$18))*LN($D$8/$D$7)+1/($D$9*$D$8)+1/($D$19*$D$7))</f>
        <v>-4.4318809855095465</v>
      </c>
      <c r="F1210">
        <f>-SUM($E$27:E1210)</f>
        <v>27760.711781431201</v>
      </c>
    </row>
    <row r="1211" spans="1:6" x14ac:dyDescent="0.25">
      <c r="A1211">
        <v>1185</v>
      </c>
      <c r="E1211">
        <f>(PI()*($E$22-(SUM($E$27:E1210)/($O$6*$D$17*$O$16))-$E$24)*$D$6)/((1/(2*$D$18))*LN($D$8/$D$7)+1/($D$9*$D$8)+1/($D$19*$D$7))</f>
        <v>-4.4216272730022732</v>
      </c>
      <c r="F1211">
        <f>-SUM($E$27:E1211)</f>
        <v>27765.133408704201</v>
      </c>
    </row>
    <row r="1212" spans="1:6" x14ac:dyDescent="0.25">
      <c r="A1212">
        <v>1186</v>
      </c>
      <c r="E1212">
        <f>(PI()*($E$22-(SUM($E$27:E1211)/($O$6*$D$17*$O$16))-$E$24)*$D$6)/((1/(2*$D$18))*LN($D$8/$D$7)+1/($D$9*$D$8)+1/($D$19*$D$7))</f>
        <v>-4.4113972837449138</v>
      </c>
      <c r="F1212">
        <f>-SUM($E$27:E1212)</f>
        <v>27769.544805987945</v>
      </c>
    </row>
    <row r="1213" spans="1:6" x14ac:dyDescent="0.25">
      <c r="A1213">
        <v>1187</v>
      </c>
      <c r="E1213">
        <f>(PI()*($E$22-(SUM($E$27:E1212)/($O$6*$D$17*$O$16))-$E$24)*$D$6)/((1/(2*$D$18))*LN($D$8/$D$7)+1/($D$9*$D$8)+1/($D$19*$D$7))</f>
        <v>-4.4011909628507411</v>
      </c>
      <c r="F1213">
        <f>-SUM($E$27:E1213)</f>
        <v>27773.945996950795</v>
      </c>
    </row>
    <row r="1214" spans="1:6" x14ac:dyDescent="0.25">
      <c r="A1214">
        <v>1188</v>
      </c>
      <c r="E1214">
        <f>(PI()*($E$22-(SUM($E$27:E1213)/($O$6*$D$17*$O$16))-$E$24)*$D$6)/((1/(2*$D$18))*LN($D$8/$D$7)+1/($D$9*$D$8)+1/($D$19*$D$7))</f>
        <v>-4.3910082555600445</v>
      </c>
      <c r="F1214">
        <f>-SUM($E$27:E1214)</f>
        <v>27778.337005206355</v>
      </c>
    </row>
    <row r="1215" spans="1:6" x14ac:dyDescent="0.25">
      <c r="A1215">
        <v>1189</v>
      </c>
      <c r="E1215">
        <f>(PI()*($E$22-(SUM($E$27:E1214)/($O$6*$D$17*$O$16))-$E$24)*$D$6)/((1/(2*$D$18))*LN($D$8/$D$7)+1/($D$9*$D$8)+1/($D$19*$D$7))</f>
        <v>-4.3808491072397748</v>
      </c>
      <c r="F1215">
        <f>-SUM($E$27:E1215)</f>
        <v>27782.717854313596</v>
      </c>
    </row>
    <row r="1216" spans="1:6" x14ac:dyDescent="0.25">
      <c r="A1216">
        <v>1190</v>
      </c>
      <c r="E1216">
        <f>(PI()*($E$22-(SUM($E$27:E1215)/($O$6*$D$17*$O$16))-$E$24)*$D$6)/((1/(2*$D$18))*LN($D$8/$D$7)+1/($D$9*$D$8)+1/($D$19*$D$7))</f>
        <v>-4.3707134633833062</v>
      </c>
      <c r="F1216">
        <f>-SUM($E$27:E1216)</f>
        <v>27787.08856777698</v>
      </c>
    </row>
    <row r="1217" spans="1:6" x14ac:dyDescent="0.25">
      <c r="A1217">
        <v>1191</v>
      </c>
      <c r="E1217">
        <f>(PI()*($E$22-(SUM($E$27:E1216)/($O$6*$D$17*$O$16))-$E$24)*$D$6)/((1/(2*$D$18))*LN($D$8/$D$7)+1/($D$9*$D$8)+1/($D$19*$D$7))</f>
        <v>-4.3606012696101075</v>
      </c>
      <c r="F1217">
        <f>-SUM($E$27:E1217)</f>
        <v>27791.449169046591</v>
      </c>
    </row>
    <row r="1218" spans="1:6" x14ac:dyDescent="0.25">
      <c r="A1218">
        <v>1192</v>
      </c>
      <c r="E1218">
        <f>(PI()*($E$22-(SUM($E$27:E1217)/($O$6*$D$17*$O$16))-$E$24)*$D$6)/((1/(2*$D$18))*LN($D$8/$D$7)+1/($D$9*$D$8)+1/($D$19*$D$7))</f>
        <v>-4.3505124716654882</v>
      </c>
      <c r="F1218">
        <f>-SUM($E$27:E1218)</f>
        <v>27795.799681518256</v>
      </c>
    </row>
    <row r="1219" spans="1:6" x14ac:dyDescent="0.25">
      <c r="A1219">
        <v>1193</v>
      </c>
      <c r="E1219">
        <f>(PI()*($E$22-(SUM($E$27:E1218)/($O$6*$D$17*$O$16))-$E$24)*$D$6)/((1/(2*$D$18))*LN($D$8/$D$7)+1/($D$9*$D$8)+1/($D$19*$D$7))</f>
        <v>-4.3404470154202466</v>
      </c>
      <c r="F1219">
        <f>-SUM($E$27:E1219)</f>
        <v>27800.140128533676</v>
      </c>
    </row>
    <row r="1220" spans="1:6" x14ac:dyDescent="0.25">
      <c r="A1220">
        <v>1194</v>
      </c>
      <c r="E1220">
        <f>(PI()*($E$22-(SUM($E$27:E1219)/($O$6*$D$17*$O$16))-$E$24)*$D$6)/((1/(2*$D$18))*LN($D$8/$D$7)+1/($D$9*$D$8)+1/($D$19*$D$7))</f>
        <v>-4.3304048468704428</v>
      </c>
      <c r="F1220">
        <f>-SUM($E$27:E1220)</f>
        <v>27804.470533380547</v>
      </c>
    </row>
    <row r="1221" spans="1:6" x14ac:dyDescent="0.25">
      <c r="A1221">
        <v>1195</v>
      </c>
      <c r="E1221">
        <f>(PI()*($E$22-(SUM($E$27:E1220)/($O$6*$D$17*$O$16))-$E$24)*$D$6)/((1/(2*$D$18))*LN($D$8/$D$7)+1/($D$9*$D$8)+1/($D$19*$D$7))</f>
        <v>-4.3203859121370636</v>
      </c>
      <c r="F1221">
        <f>-SUM($E$27:E1221)</f>
        <v>27808.790919292685</v>
      </c>
    </row>
    <row r="1222" spans="1:6" x14ac:dyDescent="0.25">
      <c r="A1222">
        <v>1196</v>
      </c>
      <c r="E1222">
        <f>(PI()*($E$22-(SUM($E$27:E1221)/($O$6*$D$17*$O$16))-$E$24)*$D$6)/((1/(2*$D$18))*LN($D$8/$D$7)+1/($D$9*$D$8)+1/($D$19*$D$7))</f>
        <v>-4.310390157465771</v>
      </c>
      <c r="F1222">
        <f>-SUM($E$27:E1222)</f>
        <v>27813.10130945015</v>
      </c>
    </row>
    <row r="1223" spans="1:6" x14ac:dyDescent="0.25">
      <c r="A1223">
        <v>1197</v>
      </c>
      <c r="E1223">
        <f>(PI()*($E$22-(SUM($E$27:E1222)/($O$6*$D$17*$O$16))-$E$24)*$D$6)/((1/(2*$D$18))*LN($D$8/$D$7)+1/($D$9*$D$8)+1/($D$19*$D$7))</f>
        <v>-4.3004175292265803</v>
      </c>
      <c r="F1223">
        <f>-SUM($E$27:E1223)</f>
        <v>27817.401726979377</v>
      </c>
    </row>
    <row r="1224" spans="1:6" x14ac:dyDescent="0.25">
      <c r="A1224">
        <v>1198</v>
      </c>
      <c r="E1224">
        <f>(PI()*($E$22-(SUM($E$27:E1223)/($O$6*$D$17*$O$16))-$E$24)*$D$6)/((1/(2*$D$18))*LN($D$8/$D$7)+1/($D$9*$D$8)+1/($D$19*$D$7))</f>
        <v>-4.2904679739135858</v>
      </c>
      <c r="F1224">
        <f>-SUM($E$27:E1224)</f>
        <v>27821.692194953292</v>
      </c>
    </row>
    <row r="1225" spans="1:6" x14ac:dyDescent="0.25">
      <c r="A1225">
        <v>1199</v>
      </c>
      <c r="E1225">
        <f>(PI()*($E$22-(SUM($E$27:E1224)/($O$6*$D$17*$O$16))-$E$24)*$D$6)/((1/(2*$D$18))*LN($D$8/$D$7)+1/($D$9*$D$8)+1/($D$19*$D$7))</f>
        <v>-4.2805414381446818</v>
      </c>
      <c r="F1225">
        <f>-SUM($E$27:E1225)</f>
        <v>27825.972736391435</v>
      </c>
    </row>
    <row r="1226" spans="1:6" x14ac:dyDescent="0.25">
      <c r="A1226">
        <v>1200</v>
      </c>
      <c r="E1226">
        <f>(PI()*($E$22-(SUM($E$27:E1225)/($O$6*$D$17*$O$16))-$E$24)*$D$6)/((1/(2*$D$18))*LN($D$8/$D$7)+1/($D$9*$D$8)+1/($D$19*$D$7))</f>
        <v>-4.2706378686612787</v>
      </c>
      <c r="F1226">
        <f>-SUM($E$27:E1226)</f>
        <v>27830.243374260095</v>
      </c>
    </row>
    <row r="1227" spans="1:6" x14ac:dyDescent="0.25">
      <c r="A1227">
        <v>1201</v>
      </c>
      <c r="E1227">
        <f>(PI()*($E$22-(SUM($E$27:E1226)/($O$6*$D$17*$O$16))-$E$24)*$D$6)/((1/(2*$D$18))*LN($D$8/$D$7)+1/($D$9*$D$8)+1/($D$19*$D$7))</f>
        <v>-4.2607572123279756</v>
      </c>
      <c r="F1227">
        <f>-SUM($E$27:E1227)</f>
        <v>27834.504131472422</v>
      </c>
    </row>
    <row r="1228" spans="1:6" x14ac:dyDescent="0.25">
      <c r="A1228">
        <v>1202</v>
      </c>
      <c r="E1228">
        <f>(PI()*($E$22-(SUM($E$27:E1227)/($O$6*$D$17*$O$16))-$E$24)*$D$6)/((1/(2*$D$18))*LN($D$8/$D$7)+1/($D$9*$D$8)+1/($D$19*$D$7))</f>
        <v>-4.2508994161323352</v>
      </c>
      <c r="F1228">
        <f>-SUM($E$27:E1228)</f>
        <v>27838.755030888555</v>
      </c>
    </row>
    <row r="1229" spans="1:6" x14ac:dyDescent="0.25">
      <c r="A1229">
        <v>1203</v>
      </c>
      <c r="E1229">
        <f>(PI()*($E$22-(SUM($E$27:E1228)/($O$6*$D$17*$O$16))-$E$24)*$D$6)/((1/(2*$D$18))*LN($D$8/$D$7)+1/($D$9*$D$8)+1/($D$19*$D$7))</f>
        <v>-4.2410644271845586</v>
      </c>
      <c r="F1229">
        <f>-SUM($E$27:E1229)</f>
        <v>27842.996095315739</v>
      </c>
    </row>
    <row r="1230" spans="1:6" x14ac:dyDescent="0.25">
      <c r="A1230">
        <v>1204</v>
      </c>
      <c r="E1230">
        <f>(PI()*($E$22-(SUM($E$27:E1229)/($O$6*$D$17*$O$16))-$E$24)*$D$6)/((1/(2*$D$18))*LN($D$8/$D$7)+1/($D$9*$D$8)+1/($D$19*$D$7))</f>
        <v>-4.2312521927172204</v>
      </c>
      <c r="F1230">
        <f>-SUM($E$27:E1230)</f>
        <v>27847.227347508455</v>
      </c>
    </row>
    <row r="1231" spans="1:6" x14ac:dyDescent="0.25">
      <c r="A1231">
        <v>1205</v>
      </c>
      <c r="E1231">
        <f>(PI()*($E$22-(SUM($E$27:E1230)/($O$6*$D$17*$O$16))-$E$24)*$D$6)/((1/(2*$D$18))*LN($D$8/$D$7)+1/($D$9*$D$8)+1/($D$19*$D$7))</f>
        <v>-4.2214626600849687</v>
      </c>
      <c r="F1231">
        <f>-SUM($E$27:E1231)</f>
        <v>27851.448810168538</v>
      </c>
    </row>
    <row r="1232" spans="1:6" x14ac:dyDescent="0.25">
      <c r="A1232">
        <v>1206</v>
      </c>
      <c r="E1232">
        <f>(PI()*($E$22-(SUM($E$27:E1231)/($O$6*$D$17*$O$16))-$E$24)*$D$6)/((1/(2*$D$18))*LN($D$8/$D$7)+1/($D$9*$D$8)+1/($D$19*$D$7))</f>
        <v>-4.2116957767642802</v>
      </c>
      <c r="F1232">
        <f>-SUM($E$27:E1232)</f>
        <v>27855.660505945303</v>
      </c>
    </row>
    <row r="1233" spans="1:6" x14ac:dyDescent="0.25">
      <c r="A1233">
        <v>1207</v>
      </c>
      <c r="E1233">
        <f>(PI()*($E$22-(SUM($E$27:E1232)/($O$6*$D$17*$O$16))-$E$24)*$D$6)/((1/(2*$D$18))*LN($D$8/$D$7)+1/($D$9*$D$8)+1/($D$19*$D$7))</f>
        <v>-4.2019514903531077</v>
      </c>
      <c r="F1233">
        <f>-SUM($E$27:E1233)</f>
        <v>27859.862457435655</v>
      </c>
    </row>
    <row r="1234" spans="1:6" x14ac:dyDescent="0.25">
      <c r="A1234">
        <v>1208</v>
      </c>
      <c r="E1234">
        <f>(PI()*($E$22-(SUM($E$27:E1233)/($O$6*$D$17*$O$16))-$E$24)*$D$6)/((1/(2*$D$18))*LN($D$8/$D$7)+1/($D$9*$D$8)+1/($D$19*$D$7))</f>
        <v>-4.192229748570675</v>
      </c>
      <c r="F1234">
        <f>-SUM($E$27:E1234)</f>
        <v>27864.054687184223</v>
      </c>
    </row>
    <row r="1235" spans="1:6" x14ac:dyDescent="0.25">
      <c r="A1235">
        <v>1209</v>
      </c>
      <c r="E1235">
        <f>(PI()*($E$22-(SUM($E$27:E1234)/($O$6*$D$17*$O$16))-$E$24)*$D$6)/((1/(2*$D$18))*LN($D$8/$D$7)+1/($D$9*$D$8)+1/($D$19*$D$7))</f>
        <v>-4.1825304992571652</v>
      </c>
      <c r="F1235">
        <f>-SUM($E$27:E1235)</f>
        <v>27868.23721768348</v>
      </c>
    </row>
    <row r="1236" spans="1:6" x14ac:dyDescent="0.25">
      <c r="A1236">
        <v>1210</v>
      </c>
      <c r="E1236">
        <f>(PI()*($E$22-(SUM($E$27:E1235)/($O$6*$D$17*$O$16))-$E$24)*$D$6)/((1/(2*$D$18))*LN($D$8/$D$7)+1/($D$9*$D$8)+1/($D$19*$D$7))</f>
        <v>-4.1728536903734268</v>
      </c>
      <c r="F1236">
        <f>-SUM($E$27:E1236)</f>
        <v>27872.410071373852</v>
      </c>
    </row>
    <row r="1237" spans="1:6" x14ac:dyDescent="0.25">
      <c r="A1237">
        <v>1211</v>
      </c>
      <c r="E1237">
        <f>(PI()*($E$22-(SUM($E$27:E1236)/($O$6*$D$17*$O$16))-$E$24)*$D$6)/((1/(2*$D$18))*LN($D$8/$D$7)+1/($D$9*$D$8)+1/($D$19*$D$7))</f>
        <v>-4.1631992700007041</v>
      </c>
      <c r="F1237">
        <f>-SUM($E$27:E1237)</f>
        <v>27876.573270643854</v>
      </c>
    </row>
    <row r="1238" spans="1:6" x14ac:dyDescent="0.25">
      <c r="A1238">
        <v>1212</v>
      </c>
      <c r="E1238">
        <f>(PI()*($E$22-(SUM($E$27:E1237)/($O$6*$D$17*$O$16))-$E$24)*$D$6)/((1/(2*$D$18))*LN($D$8/$D$7)+1/($D$9*$D$8)+1/($D$19*$D$7))</f>
        <v>-4.1535671863403687</v>
      </c>
      <c r="F1238">
        <f>-SUM($E$27:E1238)</f>
        <v>27880.726837830196</v>
      </c>
    </row>
    <row r="1239" spans="1:6" x14ac:dyDescent="0.25">
      <c r="A1239">
        <v>1213</v>
      </c>
      <c r="E1239">
        <f>(PI()*($E$22-(SUM($E$27:E1238)/($O$6*$D$17*$O$16))-$E$24)*$D$6)/((1/(2*$D$18))*LN($D$8/$D$7)+1/($D$9*$D$8)+1/($D$19*$D$7))</f>
        <v>-4.143957387713634</v>
      </c>
      <c r="F1239">
        <f>-SUM($E$27:E1239)</f>
        <v>27884.87079521791</v>
      </c>
    </row>
    <row r="1240" spans="1:6" x14ac:dyDescent="0.25">
      <c r="A1240">
        <v>1214</v>
      </c>
      <c r="E1240">
        <f>(PI()*($E$22-(SUM($E$27:E1239)/($O$6*$D$17*$O$16))-$E$24)*$D$6)/((1/(2*$D$18))*LN($D$8/$D$7)+1/($D$9*$D$8)+1/($D$19*$D$7))</f>
        <v>-4.1343698225612879</v>
      </c>
      <c r="F1240">
        <f>-SUM($E$27:E1240)</f>
        <v>27889.005165040471</v>
      </c>
    </row>
    <row r="1241" spans="1:6" x14ac:dyDescent="0.25">
      <c r="A1241">
        <v>1215</v>
      </c>
      <c r="E1241">
        <f>(PI()*($E$22-(SUM($E$27:E1240)/($O$6*$D$17*$O$16))-$E$24)*$D$6)/((1/(2*$D$18))*LN($D$8/$D$7)+1/($D$9*$D$8)+1/($D$19*$D$7))</f>
        <v>-4.1248044394433991</v>
      </c>
      <c r="F1241">
        <f>-SUM($E$27:E1241)</f>
        <v>27893.129969479916</v>
      </c>
    </row>
    <row r="1242" spans="1:6" x14ac:dyDescent="0.25">
      <c r="A1242">
        <v>1216</v>
      </c>
      <c r="E1242">
        <f>(PI()*($E$22-(SUM($E$27:E1241)/($O$6*$D$17*$O$16))-$E$24)*$D$6)/((1/(2*$D$18))*LN($D$8/$D$7)+1/($D$9*$D$8)+1/($D$19*$D$7))</f>
        <v>-4.115261187039045</v>
      </c>
      <c r="F1242">
        <f>-SUM($E$27:E1242)</f>
        <v>27897.245230666955</v>
      </c>
    </row>
    <row r="1243" spans="1:6" x14ac:dyDescent="0.25">
      <c r="A1243">
        <v>1217</v>
      </c>
      <c r="E1243">
        <f>(PI()*($E$22-(SUM($E$27:E1242)/($O$6*$D$17*$O$16))-$E$24)*$D$6)/((1/(2*$D$18))*LN($D$8/$D$7)+1/($D$9*$D$8)+1/($D$19*$D$7))</f>
        <v>-4.1057400141460425</v>
      </c>
      <c r="F1243">
        <f>-SUM($E$27:E1243)</f>
        <v>27901.350970681102</v>
      </c>
    </row>
    <row r="1244" spans="1:6" x14ac:dyDescent="0.25">
      <c r="A1244">
        <v>1218</v>
      </c>
      <c r="E1244">
        <f>(PI()*($E$22-(SUM($E$27:E1243)/($O$6*$D$17*$O$16))-$E$24)*$D$6)/((1/(2*$D$18))*LN($D$8/$D$7)+1/($D$9*$D$8)+1/($D$19*$D$7))</f>
        <v>-4.0962408696806785</v>
      </c>
      <c r="F1244">
        <f>-SUM($E$27:E1244)</f>
        <v>27905.447211550782</v>
      </c>
    </row>
    <row r="1245" spans="1:6" x14ac:dyDescent="0.25">
      <c r="A1245">
        <v>1219</v>
      </c>
      <c r="E1245">
        <f>(PI()*($E$22-(SUM($E$27:E1244)/($O$6*$D$17*$O$16))-$E$24)*$D$6)/((1/(2*$D$18))*LN($D$8/$D$7)+1/($D$9*$D$8)+1/($D$19*$D$7))</f>
        <v>-4.0867637026774215</v>
      </c>
      <c r="F1245">
        <f>-SUM($E$27:E1245)</f>
        <v>27909.53397525346</v>
      </c>
    </row>
    <row r="1246" spans="1:6" x14ac:dyDescent="0.25">
      <c r="A1246">
        <v>1220</v>
      </c>
      <c r="E1246">
        <f>(PI()*($E$22-(SUM($E$27:E1245)/($O$6*$D$17*$O$16))-$E$24)*$D$6)/((1/(2*$D$18))*LN($D$8/$D$7)+1/($D$9*$D$8)+1/($D$19*$D$7))</f>
        <v>-4.0773084622886531</v>
      </c>
      <c r="F1246">
        <f>-SUM($E$27:E1246)</f>
        <v>27913.611283715749</v>
      </c>
    </row>
    <row r="1247" spans="1:6" x14ac:dyDescent="0.25">
      <c r="A1247">
        <v>1221</v>
      </c>
      <c r="E1247">
        <f>(PI()*($E$22-(SUM($E$27:E1246)/($O$6*$D$17*$O$16))-$E$24)*$D$6)/((1/(2*$D$18))*LN($D$8/$D$7)+1/($D$9*$D$8)+1/($D$19*$D$7))</f>
        <v>-4.0678750977843956</v>
      </c>
      <c r="F1247">
        <f>-SUM($E$27:E1247)</f>
        <v>27917.679158813535</v>
      </c>
    </row>
    <row r="1248" spans="1:6" x14ac:dyDescent="0.25">
      <c r="A1248">
        <v>1222</v>
      </c>
      <c r="E1248">
        <f>(PI()*($E$22-(SUM($E$27:E1247)/($O$6*$D$17*$O$16))-$E$24)*$D$6)/((1/(2*$D$18))*LN($D$8/$D$7)+1/($D$9*$D$8)+1/($D$19*$D$7))</f>
        <v>-4.0584635585520585</v>
      </c>
      <c r="F1248">
        <f>-SUM($E$27:E1248)</f>
        <v>27921.737622372086</v>
      </c>
    </row>
    <row r="1249" spans="1:6" x14ac:dyDescent="0.25">
      <c r="A1249">
        <v>1223</v>
      </c>
      <c r="E1249">
        <f>(PI()*($E$22-(SUM($E$27:E1248)/($O$6*$D$17*$O$16))-$E$24)*$D$6)/((1/(2*$D$18))*LN($D$8/$D$7)+1/($D$9*$D$8)+1/($D$19*$D$7))</f>
        <v>-4.0490737940961354</v>
      </c>
      <c r="F1249">
        <f>-SUM($E$27:E1249)</f>
        <v>27925.786696166182</v>
      </c>
    </row>
    <row r="1250" spans="1:6" x14ac:dyDescent="0.25">
      <c r="A1250">
        <v>1224</v>
      </c>
      <c r="E1250">
        <f>(PI()*($E$22-(SUM($E$27:E1249)/($O$6*$D$17*$O$16))-$E$24)*$D$6)/((1/(2*$D$18))*LN($D$8/$D$7)+1/($D$9*$D$8)+1/($D$19*$D$7))</f>
        <v>-4.0397057540379455</v>
      </c>
      <c r="F1250">
        <f>-SUM($E$27:E1250)</f>
        <v>27929.826401920222</v>
      </c>
    </row>
    <row r="1251" spans="1:6" x14ac:dyDescent="0.25">
      <c r="A1251">
        <v>1225</v>
      </c>
      <c r="E1251">
        <f>(PI()*($E$22-(SUM($E$27:E1250)/($O$6*$D$17*$O$16))-$E$24)*$D$6)/((1/(2*$D$18))*LN($D$8/$D$7)+1/($D$9*$D$8)+1/($D$19*$D$7))</f>
        <v>-4.0303593881153619</v>
      </c>
      <c r="F1251">
        <f>-SUM($E$27:E1251)</f>
        <v>27933.856761308336</v>
      </c>
    </row>
    <row r="1252" spans="1:6" x14ac:dyDescent="0.25">
      <c r="A1252">
        <v>1226</v>
      </c>
      <c r="E1252">
        <f>(PI()*($E$22-(SUM($E$27:E1251)/($O$6*$D$17*$O$16))-$E$24)*$D$6)/((1/(2*$D$18))*LN($D$8/$D$7)+1/($D$9*$D$8)+1/($D$19*$D$7))</f>
        <v>-4.0210346461825761</v>
      </c>
      <c r="F1252">
        <f>-SUM($E$27:E1252)</f>
        <v>27937.877795954519</v>
      </c>
    </row>
    <row r="1253" spans="1:6" x14ac:dyDescent="0.25">
      <c r="A1253">
        <v>1227</v>
      </c>
      <c r="E1253">
        <f>(PI()*($E$22-(SUM($E$27:E1252)/($O$6*$D$17*$O$16))-$E$24)*$D$6)/((1/(2*$D$18))*LN($D$8/$D$7)+1/($D$9*$D$8)+1/($D$19*$D$7))</f>
        <v>-4.0117314782097546</v>
      </c>
      <c r="F1253">
        <f>-SUM($E$27:E1253)</f>
        <v>27941.88952743273</v>
      </c>
    </row>
    <row r="1254" spans="1:6" x14ac:dyDescent="0.25">
      <c r="A1254">
        <v>1228</v>
      </c>
      <c r="E1254">
        <f>(PI()*($E$22-(SUM($E$27:E1253)/($O$6*$D$17*$O$16))-$E$24)*$D$6)/((1/(2*$D$18))*LN($D$8/$D$7)+1/($D$9*$D$8)+1/($D$19*$D$7))</f>
        <v>-4.0024498342828441</v>
      </c>
      <c r="F1254">
        <f>-SUM($E$27:E1254)</f>
        <v>27945.891977267012</v>
      </c>
    </row>
    <row r="1255" spans="1:6" x14ac:dyDescent="0.25">
      <c r="A1255">
        <v>1229</v>
      </c>
      <c r="E1255">
        <f>(PI()*($E$22-(SUM($E$27:E1254)/($O$6*$D$17*$O$16))-$E$24)*$D$6)/((1/(2*$D$18))*LN($D$8/$D$7)+1/($D$9*$D$8)+1/($D$19*$D$7))</f>
        <v>-3.9931896646032619</v>
      </c>
      <c r="F1255">
        <f>-SUM($E$27:E1255)</f>
        <v>27949.885166931617</v>
      </c>
    </row>
    <row r="1256" spans="1:6" x14ac:dyDescent="0.25">
      <c r="A1256">
        <v>1230</v>
      </c>
      <c r="E1256">
        <f>(PI()*($E$22-(SUM($E$27:E1255)/($O$6*$D$17*$O$16))-$E$24)*$D$6)/((1/(2*$D$18))*LN($D$8/$D$7)+1/($D$9*$D$8)+1/($D$19*$D$7))</f>
        <v>-3.9839509194876523</v>
      </c>
      <c r="F1256">
        <f>-SUM($E$27:E1256)</f>
        <v>27953.869117851104</v>
      </c>
    </row>
    <row r="1257" spans="1:6" x14ac:dyDescent="0.25">
      <c r="A1257">
        <v>1231</v>
      </c>
      <c r="E1257">
        <f>(PI()*($E$22-(SUM($E$27:E1256)/($O$6*$D$17*$O$16))-$E$24)*$D$6)/((1/(2*$D$18))*LN($D$8/$D$7)+1/($D$9*$D$8)+1/($D$19*$D$7))</f>
        <v>-3.9747335493675902</v>
      </c>
      <c r="F1257">
        <f>-SUM($E$27:E1257)</f>
        <v>27957.84385140047</v>
      </c>
    </row>
    <row r="1258" spans="1:6" x14ac:dyDescent="0.25">
      <c r="A1258">
        <v>1232</v>
      </c>
      <c r="E1258">
        <f>(PI()*($E$22-(SUM($E$27:E1257)/($O$6*$D$17*$O$16))-$E$24)*$D$6)/((1/(2*$D$18))*LN($D$8/$D$7)+1/($D$9*$D$8)+1/($D$19*$D$7))</f>
        <v>-3.9655375047893453</v>
      </c>
      <c r="F1258">
        <f>-SUM($E$27:E1258)</f>
        <v>27961.809388905258</v>
      </c>
    </row>
    <row r="1259" spans="1:6" x14ac:dyDescent="0.25">
      <c r="A1259">
        <v>1233</v>
      </c>
      <c r="E1259">
        <f>(PI()*($E$22-(SUM($E$27:E1258)/($O$6*$D$17*$O$16))-$E$24)*$D$6)/((1/(2*$D$18))*LN($D$8/$D$7)+1/($D$9*$D$8)+1/($D$19*$D$7))</f>
        <v>-3.9563627364136056</v>
      </c>
      <c r="F1259">
        <f>-SUM($E$27:E1259)</f>
        <v>27965.765751641673</v>
      </c>
    </row>
    <row r="1260" spans="1:6" x14ac:dyDescent="0.25">
      <c r="A1260">
        <v>1234</v>
      </c>
      <c r="E1260">
        <f>(PI()*($E$22-(SUM($E$27:E1259)/($O$6*$D$17*$O$16))-$E$24)*$D$6)/((1/(2*$D$18))*LN($D$8/$D$7)+1/($D$9*$D$8)+1/($D$19*$D$7))</f>
        <v>-3.9472091950151991</v>
      </c>
      <c r="F1260">
        <f>-SUM($E$27:E1260)</f>
        <v>27969.712960836689</v>
      </c>
    </row>
    <row r="1261" spans="1:6" x14ac:dyDescent="0.25">
      <c r="A1261">
        <v>1235</v>
      </c>
      <c r="E1261">
        <f>(PI()*($E$22-(SUM($E$27:E1260)/($O$6*$D$17*$O$16))-$E$24)*$D$6)/((1/(2*$D$18))*LN($D$8/$D$7)+1/($D$9*$D$8)+1/($D$19*$D$7))</f>
        <v>-3.9380768314828507</v>
      </c>
      <c r="F1261">
        <f>-SUM($E$27:E1261)</f>
        <v>27973.651037668173</v>
      </c>
    </row>
    <row r="1262" spans="1:6" x14ac:dyDescent="0.25">
      <c r="A1262">
        <v>1236</v>
      </c>
      <c r="E1262">
        <f>(PI()*($E$22-(SUM($E$27:E1261)/($O$6*$D$17*$O$16))-$E$24)*$D$6)/((1/(2*$D$18))*LN($D$8/$D$7)+1/($D$9*$D$8)+1/($D$19*$D$7))</f>
        <v>-3.9289655968189265</v>
      </c>
      <c r="F1262">
        <f>-SUM($E$27:E1262)</f>
        <v>27977.580003264993</v>
      </c>
    </row>
    <row r="1263" spans="1:6" x14ac:dyDescent="0.25">
      <c r="A1263">
        <v>1237</v>
      </c>
      <c r="E1263">
        <f>(PI()*($E$22-(SUM($E$27:E1262)/($O$6*$D$17*$O$16))-$E$24)*$D$6)/((1/(2*$D$18))*LN($D$8/$D$7)+1/($D$9*$D$8)+1/($D$19*$D$7))</f>
        <v>-3.9198754421391238</v>
      </c>
      <c r="F1263">
        <f>-SUM($E$27:E1263)</f>
        <v>27981.499878707131</v>
      </c>
    </row>
    <row r="1264" spans="1:6" x14ac:dyDescent="0.25">
      <c r="A1264">
        <v>1238</v>
      </c>
      <c r="E1264">
        <f>(PI()*($E$22-(SUM($E$27:E1263)/($O$6*$D$17*$O$16))-$E$24)*$D$6)/((1/(2*$D$18))*LN($D$8/$D$7)+1/($D$9*$D$8)+1/($D$19*$D$7))</f>
        <v>-3.9108063186722681</v>
      </c>
      <c r="F1264">
        <f>-SUM($E$27:E1264)</f>
        <v>27985.410685025803</v>
      </c>
    </row>
    <row r="1265" spans="1:6" x14ac:dyDescent="0.25">
      <c r="A1265" s="4">
        <v>1239</v>
      </c>
      <c r="B1265" s="4"/>
      <c r="C1265" s="4"/>
      <c r="D1265" s="4"/>
      <c r="E1265" s="4">
        <f>(PI()*($E$22-(SUM($E$27:E1264)/($O$6*$D$17*$O$16))-$E$24)*$D$6)/((1/(2*$D$18))*LN($D$8/$D$7)+1/($D$9*$D$8)+1/($D$19*$D$7))</f>
        <v>-3.9017581777600001</v>
      </c>
      <c r="F1265" s="4">
        <f>-SUM($E$27:E1265)</f>
        <v>27989.312443203562</v>
      </c>
    </row>
    <row r="1266" spans="1:6" x14ac:dyDescent="0.25">
      <c r="A1266">
        <v>1240</v>
      </c>
      <c r="E1266">
        <f>(PI()*($E$22-(SUM($E$27:E1265)/($O$6*$D$17*$O$16))-$E$24)*$D$6)/((1/(2*$D$18))*LN($D$8/$D$7)+1/($D$9*$D$8)+1/($D$19*$D$7))</f>
        <v>-3.8927309708565567</v>
      </c>
      <c r="F1266">
        <f>-SUM($E$27:E1266)</f>
        <v>27993.205174174418</v>
      </c>
    </row>
    <row r="1267" spans="1:6" x14ac:dyDescent="0.25">
      <c r="A1267">
        <v>1241</v>
      </c>
      <c r="E1267">
        <f>(PI()*($E$22-(SUM($E$27:E1266)/($O$6*$D$17*$O$16))-$E$24)*$D$6)/((1/(2*$D$18))*LN($D$8/$D$7)+1/($D$9*$D$8)+1/($D$19*$D$7))</f>
        <v>-3.8837246495284696</v>
      </c>
      <c r="F1267">
        <f>-SUM($E$27:E1267)</f>
        <v>27997.088898823946</v>
      </c>
    </row>
    <row r="1268" spans="1:6" x14ac:dyDescent="0.25">
      <c r="A1268">
        <v>1242</v>
      </c>
      <c r="E1268">
        <f>(PI()*($E$22-(SUM($E$27:E1267)/($O$6*$D$17*$O$16))-$E$24)*$D$6)/((1/(2*$D$18))*LN($D$8/$D$7)+1/($D$9*$D$8)+1/($D$19*$D$7))</f>
        <v>-3.874739165454355</v>
      </c>
      <c r="F1268">
        <f>-SUM($E$27:E1268)</f>
        <v>28000.9636379894</v>
      </c>
    </row>
    <row r="1269" spans="1:6" x14ac:dyDescent="0.25">
      <c r="A1269">
        <v>1243</v>
      </c>
      <c r="E1269">
        <f>(PI()*($E$22-(SUM($E$27:E1268)/($O$6*$D$17*$O$16))-$E$24)*$D$6)/((1/(2*$D$18))*LN($D$8/$D$7)+1/($D$9*$D$8)+1/($D$19*$D$7))</f>
        <v>-3.8657744704246078</v>
      </c>
      <c r="F1269">
        <f>-SUM($E$27:E1269)</f>
        <v>28004.829412459825</v>
      </c>
    </row>
    <row r="1270" spans="1:6" x14ac:dyDescent="0.25">
      <c r="A1270">
        <v>1244</v>
      </c>
      <c r="E1270">
        <f>(PI()*($E$22-(SUM($E$27:E1269)/($O$6*$D$17*$O$16))-$E$24)*$D$6)/((1/(2*$D$18))*LN($D$8/$D$7)+1/($D$9*$D$8)+1/($D$19*$D$7))</f>
        <v>-3.8568305163411658</v>
      </c>
      <c r="F1270">
        <f>-SUM($E$27:E1270)</f>
        <v>28008.686242976168</v>
      </c>
    </row>
    <row r="1271" spans="1:6" x14ac:dyDescent="0.25">
      <c r="A1271">
        <v>1245</v>
      </c>
      <c r="E1271">
        <f>(PI()*($E$22-(SUM($E$27:E1270)/($O$6*$D$17*$O$16))-$E$24)*$D$6)/((1/(2*$D$18))*LN($D$8/$D$7)+1/($D$9*$D$8)+1/($D$19*$D$7))</f>
        <v>-3.8479072552172413</v>
      </c>
      <c r="F1271">
        <f>-SUM($E$27:E1271)</f>
        <v>28012.534150231386</v>
      </c>
    </row>
    <row r="1272" spans="1:6" x14ac:dyDescent="0.25">
      <c r="A1272">
        <v>1246</v>
      </c>
      <c r="E1272">
        <f>(PI()*($E$22-(SUM($E$27:E1271)/($O$6*$D$17*$O$16))-$E$24)*$D$6)/((1/(2*$D$18))*LN($D$8/$D$7)+1/($D$9*$D$8)+1/($D$19*$D$7))</f>
        <v>-3.8390046391770882</v>
      </c>
      <c r="F1272">
        <f>-SUM($E$27:E1272)</f>
        <v>28016.373154870562</v>
      </c>
    </row>
    <row r="1273" spans="1:6" x14ac:dyDescent="0.25">
      <c r="A1273">
        <v>1247</v>
      </c>
      <c r="E1273">
        <f>(PI()*($E$22-(SUM($E$27:E1272)/($O$6*$D$17*$O$16))-$E$24)*$D$6)/((1/(2*$D$18))*LN($D$8/$D$7)+1/($D$9*$D$8)+1/($D$19*$D$7))</f>
        <v>-3.8301226204557164</v>
      </c>
      <c r="F1273">
        <f>-SUM($E$27:E1273)</f>
        <v>28020.203277491019</v>
      </c>
    </row>
    <row r="1274" spans="1:6" x14ac:dyDescent="0.25">
      <c r="A1274">
        <v>1248</v>
      </c>
      <c r="E1274">
        <f>(PI()*($E$22-(SUM($E$27:E1273)/($O$6*$D$17*$O$16))-$E$24)*$D$6)/((1/(2*$D$18))*LN($D$8/$D$7)+1/($D$9*$D$8)+1/($D$19*$D$7))</f>
        <v>-3.8212611513986339</v>
      </c>
      <c r="F1274">
        <f>-SUM($E$27:E1274)</f>
        <v>28024.024538642418</v>
      </c>
    </row>
    <row r="1275" spans="1:6" x14ac:dyDescent="0.25">
      <c r="A1275">
        <v>1249</v>
      </c>
      <c r="E1275">
        <f>(PI()*($E$22-(SUM($E$27:E1274)/($O$6*$D$17*$O$16))-$E$24)*$D$6)/((1/(2*$D$18))*LN($D$8/$D$7)+1/($D$9*$D$8)+1/($D$19*$D$7))</f>
        <v>-3.8124201844616197</v>
      </c>
      <c r="F1275">
        <f>-SUM($E$27:E1275)</f>
        <v>28027.83695882688</v>
      </c>
    </row>
    <row r="1276" spans="1:6" x14ac:dyDescent="0.25">
      <c r="A1276">
        <v>1250</v>
      </c>
      <c r="E1276">
        <f>(PI()*($E$22-(SUM($E$27:E1275)/($O$6*$D$17*$O$16))-$E$24)*$D$6)/((1/(2*$D$18))*LN($D$8/$D$7)+1/($D$9*$D$8)+1/($D$19*$D$7))</f>
        <v>-3.8035996722104537</v>
      </c>
      <c r="F1276">
        <f>-SUM($E$27:E1276)</f>
        <v>28031.64055849909</v>
      </c>
    </row>
    <row r="1277" spans="1:6" x14ac:dyDescent="0.25">
      <c r="A1277">
        <v>1251</v>
      </c>
      <c r="E1277">
        <f>(PI()*($E$22-(SUM($E$27:E1276)/($O$6*$D$17*$O$16))-$E$24)*$D$6)/((1/(2*$D$18))*LN($D$8/$D$7)+1/($D$9*$D$8)+1/($D$19*$D$7))</f>
        <v>-3.7947995673206547</v>
      </c>
      <c r="F1277">
        <f>-SUM($E$27:E1277)</f>
        <v>28035.43535806641</v>
      </c>
    </row>
    <row r="1278" spans="1:6" x14ac:dyDescent="0.25">
      <c r="A1278">
        <v>1252</v>
      </c>
      <c r="E1278">
        <f>(PI()*($E$22-(SUM($E$27:E1277)/($O$6*$D$17*$O$16))-$E$24)*$D$6)/((1/(2*$D$18))*LN($D$8/$D$7)+1/($D$9*$D$8)+1/($D$19*$D$7))</f>
        <v>-3.7860198225772321</v>
      </c>
      <c r="F1278">
        <f>-SUM($E$27:E1278)</f>
        <v>28039.221377888989</v>
      </c>
    </row>
    <row r="1279" spans="1:6" x14ac:dyDescent="0.25">
      <c r="A1279">
        <v>1253</v>
      </c>
      <c r="E1279">
        <f>(PI()*($E$22-(SUM($E$27:E1278)/($O$6*$D$17*$O$16))-$E$24)*$D$6)/((1/(2*$D$18))*LN($D$8/$D$7)+1/($D$9*$D$8)+1/($D$19*$D$7))</f>
        <v>-3.7772603908744209</v>
      </c>
      <c r="F1279">
        <f>-SUM($E$27:E1279)</f>
        <v>28042.998638279863</v>
      </c>
    </row>
    <row r="1280" spans="1:6" x14ac:dyDescent="0.25">
      <c r="A1280">
        <v>1254</v>
      </c>
      <c r="E1280">
        <f>(PI()*($E$22-(SUM($E$27:E1279)/($O$6*$D$17*$O$16))-$E$24)*$D$6)/((1/(2*$D$18))*LN($D$8/$D$7)+1/($D$9*$D$8)+1/($D$19*$D$7))</f>
        <v>-3.7685212252154683</v>
      </c>
      <c r="F1280">
        <f>-SUM($E$27:E1280)</f>
        <v>28046.767159505078</v>
      </c>
    </row>
    <row r="1281" spans="1:6" x14ac:dyDescent="0.25">
      <c r="A1281">
        <v>1255</v>
      </c>
      <c r="E1281">
        <f>(PI()*($E$22-(SUM($E$27:E1280)/($O$6*$D$17*$O$16))-$E$24)*$D$6)/((1/(2*$D$18))*LN($D$8/$D$7)+1/($D$9*$D$8)+1/($D$19*$D$7))</f>
        <v>-3.7598022787123364</v>
      </c>
      <c r="F1281">
        <f>-SUM($E$27:E1281)</f>
        <v>28050.526961783791</v>
      </c>
    </row>
    <row r="1282" spans="1:6" x14ac:dyDescent="0.25">
      <c r="A1282">
        <v>1256</v>
      </c>
      <c r="E1282">
        <f>(PI()*($E$22-(SUM($E$27:E1281)/($O$6*$D$17*$O$16))-$E$24)*$D$6)/((1/(2*$D$18))*LN($D$8/$D$7)+1/($D$9*$D$8)+1/($D$19*$D$7))</f>
        <v>-3.7511035045854664</v>
      </c>
      <c r="F1282">
        <f>-SUM($E$27:E1282)</f>
        <v>28054.278065288378</v>
      </c>
    </row>
    <row r="1283" spans="1:6" x14ac:dyDescent="0.25">
      <c r="A1283">
        <v>1257</v>
      </c>
      <c r="E1283">
        <f>(PI()*($E$22-(SUM($E$27:E1282)/($O$6*$D$17*$O$16))-$E$24)*$D$6)/((1/(2*$D$18))*LN($D$8/$D$7)+1/($D$9*$D$8)+1/($D$19*$D$7))</f>
        <v>-3.7424248561635425</v>
      </c>
      <c r="F1283">
        <f>-SUM($E$27:E1283)</f>
        <v>28058.02049014454</v>
      </c>
    </row>
    <row r="1284" spans="1:6" x14ac:dyDescent="0.25">
      <c r="A1284">
        <v>1258</v>
      </c>
      <c r="E1284">
        <f>(PI()*($E$22-(SUM($E$27:E1283)/($O$6*$D$17*$O$16))-$E$24)*$D$6)/((1/(2*$D$18))*LN($D$8/$D$7)+1/($D$9*$D$8)+1/($D$19*$D$7))</f>
        <v>-3.7337662868832213</v>
      </c>
      <c r="F1284">
        <f>-SUM($E$27:E1284)</f>
        <v>28061.754256431424</v>
      </c>
    </row>
    <row r="1285" spans="1:6" x14ac:dyDescent="0.25">
      <c r="A1285">
        <v>1259</v>
      </c>
      <c r="E1285">
        <f>(PI()*($E$22-(SUM($E$27:E1284)/($O$6*$D$17*$O$16))-$E$24)*$D$6)/((1/(2*$D$18))*LN($D$8/$D$7)+1/($D$9*$D$8)+1/($D$19*$D$7))</f>
        <v>-3.725127750288888</v>
      </c>
      <c r="F1285">
        <f>-SUM($E$27:E1285)</f>
        <v>28065.479384181712</v>
      </c>
    </row>
    <row r="1286" spans="1:6" x14ac:dyDescent="0.25">
      <c r="A1286">
        <v>1260</v>
      </c>
      <c r="E1286">
        <f>(PI()*($E$22-(SUM($E$27:E1285)/($O$6*$D$17*$O$16))-$E$24)*$D$6)/((1/(2*$D$18))*LN($D$8/$D$7)+1/($D$9*$D$8)+1/($D$19*$D$7))</f>
        <v>-3.7165092000324194</v>
      </c>
      <c r="F1286">
        <f>-SUM($E$27:E1286)</f>
        <v>28069.195893381744</v>
      </c>
    </row>
    <row r="1287" spans="1:6" x14ac:dyDescent="0.25">
      <c r="A1287">
        <v>1261</v>
      </c>
      <c r="E1287">
        <f>(PI()*($E$22-(SUM($E$27:E1286)/($O$6*$D$17*$O$16))-$E$24)*$D$6)/((1/(2*$D$18))*LN($D$8/$D$7)+1/($D$9*$D$8)+1/($D$19*$D$7))</f>
        <v>-3.7079105898729003</v>
      </c>
      <c r="F1287">
        <f>-SUM($E$27:E1287)</f>
        <v>28072.903803971618</v>
      </c>
    </row>
    <row r="1288" spans="1:6" x14ac:dyDescent="0.25">
      <c r="A1288">
        <v>1262</v>
      </c>
      <c r="E1288">
        <f>(PI()*($E$22-(SUM($E$27:E1287)/($O$6*$D$17*$O$16))-$E$24)*$D$6)/((1/(2*$D$18))*LN($D$8/$D$7)+1/($D$9*$D$8)+1/($D$19*$D$7))</f>
        <v>-3.6993318736764298</v>
      </c>
      <c r="F1288">
        <f>-SUM($E$27:E1288)</f>
        <v>28076.603135845293</v>
      </c>
    </row>
    <row r="1289" spans="1:6" x14ac:dyDescent="0.25">
      <c r="A1289">
        <v>1263</v>
      </c>
      <c r="E1289">
        <f>(PI()*($E$22-(SUM($E$27:E1288)/($O$6*$D$17*$O$16))-$E$24)*$D$6)/((1/(2*$D$18))*LN($D$8/$D$7)+1/($D$9*$D$8)+1/($D$19*$D$7))</f>
        <v>-3.6907730054158261</v>
      </c>
      <c r="F1289">
        <f>-SUM($E$27:E1289)</f>
        <v>28080.293908850708</v>
      </c>
    </row>
    <row r="1290" spans="1:6" x14ac:dyDescent="0.25">
      <c r="A1290">
        <v>1264</v>
      </c>
      <c r="E1290">
        <f>(PI()*($E$22-(SUM($E$27:E1289)/($O$6*$D$17*$O$16))-$E$24)*$D$6)/((1/(2*$D$18))*LN($D$8/$D$7)+1/($D$9*$D$8)+1/($D$19*$D$7))</f>
        <v>-3.6822339391703949</v>
      </c>
      <c r="F1290">
        <f>-SUM($E$27:E1290)</f>
        <v>28083.976142789877</v>
      </c>
    </row>
    <row r="1291" spans="1:6" x14ac:dyDescent="0.25">
      <c r="A1291">
        <v>1265</v>
      </c>
      <c r="E1291">
        <f>(PI()*($E$22-(SUM($E$27:E1290)/($O$6*$D$17*$O$16))-$E$24)*$D$6)/((1/(2*$D$18))*LN($D$8/$D$7)+1/($D$9*$D$8)+1/($D$19*$D$7))</f>
        <v>-3.6737146291256968</v>
      </c>
      <c r="F1291">
        <f>-SUM($E$27:E1291)</f>
        <v>28087.649857419005</v>
      </c>
    </row>
    <row r="1292" spans="1:6" x14ac:dyDescent="0.25">
      <c r="A1292">
        <v>1266</v>
      </c>
      <c r="E1292">
        <f>(PI()*($E$22-(SUM($E$27:E1291)/($O$6*$D$17*$O$16))-$E$24)*$D$6)/((1/(2*$D$18))*LN($D$8/$D$7)+1/($D$9*$D$8)+1/($D$19*$D$7))</f>
        <v>-3.6652150295732775</v>
      </c>
      <c r="F1292">
        <f>-SUM($E$27:E1292)</f>
        <v>28091.315072448579</v>
      </c>
    </row>
    <row r="1293" spans="1:6" x14ac:dyDescent="0.25">
      <c r="A1293">
        <v>1267</v>
      </c>
      <c r="E1293">
        <f>(PI()*($E$22-(SUM($E$27:E1292)/($O$6*$D$17*$O$16))-$E$24)*$D$6)/((1/(2*$D$18))*LN($D$8/$D$7)+1/($D$9*$D$8)+1/($D$19*$D$7))</f>
        <v>-3.6567350949104416</v>
      </c>
      <c r="F1293">
        <f>-SUM($E$27:E1293)</f>
        <v>28094.97180754349</v>
      </c>
    </row>
    <row r="1294" spans="1:6" x14ac:dyDescent="0.25">
      <c r="A1294">
        <v>1268</v>
      </c>
      <c r="E1294">
        <f>(PI()*($E$22-(SUM($E$27:E1293)/($O$6*$D$17*$O$16))-$E$24)*$D$6)/((1/(2*$D$18))*LN($D$8/$D$7)+1/($D$9*$D$8)+1/($D$19*$D$7))</f>
        <v>-3.6482747796399995</v>
      </c>
      <c r="F1294">
        <f>-SUM($E$27:E1294)</f>
        <v>28098.62008232313</v>
      </c>
    </row>
    <row r="1295" spans="1:6" x14ac:dyDescent="0.25">
      <c r="A1295">
        <v>1269</v>
      </c>
      <c r="E1295">
        <f>(PI()*($E$22-(SUM($E$27:E1294)/($O$6*$D$17*$O$16))-$E$24)*$D$6)/((1/(2*$D$18))*LN($D$8/$D$7)+1/($D$9*$D$8)+1/($D$19*$D$7))</f>
        <v>-3.6398340383700383</v>
      </c>
      <c r="F1295">
        <f>-SUM($E$27:E1295)</f>
        <v>28102.259916361501</v>
      </c>
    </row>
    <row r="1296" spans="1:6" x14ac:dyDescent="0.25">
      <c r="A1296">
        <v>1270</v>
      </c>
      <c r="E1296">
        <f>(PI()*($E$22-(SUM($E$27:E1295)/($O$6*$D$17*$O$16))-$E$24)*$D$6)/((1/(2*$D$18))*LN($D$8/$D$7)+1/($D$9*$D$8)+1/($D$19*$D$7))</f>
        <v>-3.6314128258136331</v>
      </c>
      <c r="F1296">
        <f>-SUM($E$27:E1296)</f>
        <v>28105.891329187314</v>
      </c>
    </row>
    <row r="1297" spans="1:6" x14ac:dyDescent="0.25">
      <c r="A1297">
        <v>1271</v>
      </c>
      <c r="E1297">
        <f>(PI()*($E$22-(SUM($E$27:E1296)/($O$6*$D$17*$O$16))-$E$24)*$D$6)/((1/(2*$D$18))*LN($D$8/$D$7)+1/($D$9*$D$8)+1/($D$19*$D$7))</f>
        <v>-3.6230110967886815</v>
      </c>
      <c r="F1297">
        <f>-SUM($E$27:E1297)</f>
        <v>28109.514340284102</v>
      </c>
    </row>
    <row r="1298" spans="1:6" x14ac:dyDescent="0.25">
      <c r="A1298">
        <v>1272</v>
      </c>
      <c r="E1298">
        <f>(PI()*($E$22-(SUM($E$27:E1297)/($O$6*$D$17*$O$16))-$E$24)*$D$6)/((1/(2*$D$18))*LN($D$8/$D$7)+1/($D$9*$D$8)+1/($D$19*$D$7))</f>
        <v>-3.6146288062175698</v>
      </c>
      <c r="F1298">
        <f>-SUM($E$27:E1298)</f>
        <v>28113.128969090321</v>
      </c>
    </row>
    <row r="1299" spans="1:6" x14ac:dyDescent="0.25">
      <c r="A1299">
        <v>1273</v>
      </c>
      <c r="E1299">
        <f>(PI()*($E$22-(SUM($E$27:E1298)/($O$6*$D$17*$O$16))-$E$24)*$D$6)/((1/(2*$D$18))*LN($D$8/$D$7)+1/($D$9*$D$8)+1/($D$19*$D$7))</f>
        <v>-3.6062659091269973</v>
      </c>
      <c r="F1299">
        <f>-SUM($E$27:E1299)</f>
        <v>28116.735234999447</v>
      </c>
    </row>
    <row r="1300" spans="1:6" x14ac:dyDescent="0.25">
      <c r="A1300">
        <v>1274</v>
      </c>
      <c r="E1300">
        <f>(PI()*($E$22-(SUM($E$27:E1299)/($O$6*$D$17*$O$16))-$E$24)*$D$6)/((1/(2*$D$18))*LN($D$8/$D$7)+1/($D$9*$D$8)+1/($D$19*$D$7))</f>
        <v>-3.5979223606477277</v>
      </c>
      <c r="F1300">
        <f>-SUM($E$27:E1300)</f>
        <v>28120.333157360095</v>
      </c>
    </row>
    <row r="1301" spans="1:6" x14ac:dyDescent="0.25">
      <c r="A1301">
        <v>1275</v>
      </c>
      <c r="E1301">
        <f>(PI()*($E$22-(SUM($E$27:E1300)/($O$6*$D$17*$O$16))-$E$24)*$D$6)/((1/(2*$D$18))*LN($D$8/$D$7)+1/($D$9*$D$8)+1/($D$19*$D$7))</f>
        <v>-3.5895981160143071</v>
      </c>
      <c r="F1301">
        <f>-SUM($E$27:E1301)</f>
        <v>28123.922755476109</v>
      </c>
    </row>
    <row r="1302" spans="1:6" x14ac:dyDescent="0.25">
      <c r="A1302">
        <v>1276</v>
      </c>
      <c r="E1302">
        <f>(PI()*($E$22-(SUM($E$27:E1301)/($O$6*$D$17*$O$16))-$E$24)*$D$6)/((1/(2*$D$18))*LN($D$8/$D$7)+1/($D$9*$D$8)+1/($D$19*$D$7))</f>
        <v>-3.5812931305648856</v>
      </c>
      <c r="F1302">
        <f>-SUM($E$27:E1302)</f>
        <v>28127.504048606675</v>
      </c>
    </row>
    <row r="1303" spans="1:6" x14ac:dyDescent="0.25">
      <c r="A1303">
        <v>1277</v>
      </c>
      <c r="E1303">
        <f>(PI()*($E$22-(SUM($E$27:E1302)/($O$6*$D$17*$O$16))-$E$24)*$D$6)/((1/(2*$D$18))*LN($D$8/$D$7)+1/($D$9*$D$8)+1/($D$19*$D$7))</f>
        <v>-3.5730073597409056</v>
      </c>
      <c r="F1303">
        <f>-SUM($E$27:E1303)</f>
        <v>28131.077055966416</v>
      </c>
    </row>
    <row r="1304" spans="1:6" x14ac:dyDescent="0.25">
      <c r="A1304">
        <v>1278</v>
      </c>
      <c r="E1304">
        <f>(PI()*($E$22-(SUM($E$27:E1303)/($O$6*$D$17*$O$16))-$E$24)*$D$6)/((1/(2*$D$18))*LN($D$8/$D$7)+1/($D$9*$D$8)+1/($D$19*$D$7))</f>
        <v>-3.5647407590869244</v>
      </c>
      <c r="F1304">
        <f>-SUM($E$27:E1304)</f>
        <v>28134.641796725504</v>
      </c>
    </row>
    <row r="1305" spans="1:6" x14ac:dyDescent="0.25">
      <c r="A1305">
        <v>1279</v>
      </c>
      <c r="E1305">
        <f>(PI()*($E$22-(SUM($E$27:E1304)/($O$6*$D$17*$O$16))-$E$24)*$D$6)/((1/(2*$D$18))*LN($D$8/$D$7)+1/($D$9*$D$8)+1/($D$19*$D$7))</f>
        <v>-3.5564932842503607</v>
      </c>
      <c r="F1305">
        <f>-SUM($E$27:E1305)</f>
        <v>28138.198290009754</v>
      </c>
    </row>
    <row r="1306" spans="1:6" x14ac:dyDescent="0.25">
      <c r="A1306">
        <v>1280</v>
      </c>
      <c r="E1306">
        <f>(PI()*($E$22-(SUM($E$27:E1305)/($O$6*$D$17*$O$16))-$E$24)*$D$6)/((1/(2*$D$18))*LN($D$8/$D$7)+1/($D$9*$D$8)+1/($D$19*$D$7))</f>
        <v>-3.548264890981236</v>
      </c>
      <c r="F1306">
        <f>-SUM($E$27:E1306)</f>
        <v>28141.746554900736</v>
      </c>
    </row>
    <row r="1307" spans="1:6" x14ac:dyDescent="0.25">
      <c r="A1307">
        <v>1281</v>
      </c>
      <c r="E1307">
        <f>(PI()*($E$22-(SUM($E$27:E1306)/($O$6*$D$17*$O$16))-$E$24)*$D$6)/((1/(2*$D$18))*LN($D$8/$D$7)+1/($D$9*$D$8)+1/($D$19*$D$7))</f>
        <v>-3.5400555351319363</v>
      </c>
      <c r="F1307">
        <f>-SUM($E$27:E1307)</f>
        <v>28145.286610435869</v>
      </c>
    </row>
    <row r="1308" spans="1:6" x14ac:dyDescent="0.25">
      <c r="A1308">
        <v>1282</v>
      </c>
      <c r="E1308">
        <f>(PI()*($E$22-(SUM($E$27:E1307)/($O$6*$D$17*$O$16))-$E$24)*$D$6)/((1/(2*$D$18))*LN($D$8/$D$7)+1/($D$9*$D$8)+1/($D$19*$D$7))</f>
        <v>-3.5318651726570169</v>
      </c>
      <c r="F1308">
        <f>-SUM($E$27:E1308)</f>
        <v>28148.818475608525</v>
      </c>
    </row>
    <row r="1309" spans="1:6" x14ac:dyDescent="0.25">
      <c r="A1309">
        <v>1283</v>
      </c>
      <c r="E1309">
        <f>(PI()*($E$22-(SUM($E$27:E1308)/($O$6*$D$17*$O$16))-$E$24)*$D$6)/((1/(2*$D$18))*LN($D$8/$D$7)+1/($D$9*$D$8)+1/($D$19*$D$7))</f>
        <v>-3.5236937596129265</v>
      </c>
      <c r="F1309">
        <f>-SUM($E$27:E1309)</f>
        <v>28152.342169368138</v>
      </c>
    </row>
    <row r="1310" spans="1:6" x14ac:dyDescent="0.25">
      <c r="A1310">
        <v>1284</v>
      </c>
      <c r="E1310">
        <f>(PI()*($E$22-(SUM($E$27:E1309)/($O$6*$D$17*$O$16))-$E$24)*$D$6)/((1/(2*$D$18))*LN($D$8/$D$7)+1/($D$9*$D$8)+1/($D$19*$D$7))</f>
        <v>-3.5155412521577705</v>
      </c>
      <c r="F1310">
        <f>-SUM($E$27:E1310)</f>
        <v>28155.857710620294</v>
      </c>
    </row>
    <row r="1311" spans="1:6" x14ac:dyDescent="0.25">
      <c r="A1311">
        <v>1285</v>
      </c>
      <c r="E1311">
        <f>(PI()*($E$22-(SUM($E$27:E1310)/($O$6*$D$17*$O$16))-$E$24)*$D$6)/((1/(2*$D$18))*LN($D$8/$D$7)+1/($D$9*$D$8)+1/($D$19*$D$7))</f>
        <v>-3.5074076065510984</v>
      </c>
      <c r="F1311">
        <f>-SUM($E$27:E1311)</f>
        <v>28159.365118226844</v>
      </c>
    </row>
    <row r="1312" spans="1:6" x14ac:dyDescent="0.25">
      <c r="A1312">
        <v>1286</v>
      </c>
      <c r="E1312">
        <f>(PI()*($E$22-(SUM($E$27:E1311)/($O$6*$D$17*$O$16))-$E$24)*$D$6)/((1/(2*$D$18))*LN($D$8/$D$7)+1/($D$9*$D$8)+1/($D$19*$D$7))</f>
        <v>-3.4992927791536661</v>
      </c>
      <c r="F1312">
        <f>-SUM($E$27:E1312)</f>
        <v>28162.864411005998</v>
      </c>
    </row>
    <row r="1313" spans="1:6" x14ac:dyDescent="0.25">
      <c r="A1313">
        <v>1287</v>
      </c>
      <c r="E1313">
        <f>(PI()*($E$22-(SUM($E$27:E1312)/($O$6*$D$17*$O$16))-$E$24)*$D$6)/((1/(2*$D$18))*LN($D$8/$D$7)+1/($D$9*$D$8)+1/($D$19*$D$7))</f>
        <v>-3.4911967264271744</v>
      </c>
      <c r="F1313">
        <f>-SUM($E$27:E1313)</f>
        <v>28166.355607732425</v>
      </c>
    </row>
    <row r="1314" spans="1:6" x14ac:dyDescent="0.25">
      <c r="A1314">
        <v>1288</v>
      </c>
      <c r="E1314">
        <f>(PI()*($E$22-(SUM($E$27:E1313)/($O$6*$D$17*$O$16))-$E$24)*$D$6)/((1/(2*$D$18))*LN($D$8/$D$7)+1/($D$9*$D$8)+1/($D$19*$D$7))</f>
        <v>-3.4831194049340763</v>
      </c>
      <c r="F1314">
        <f>-SUM($E$27:E1314)</f>
        <v>28169.838727137358</v>
      </c>
    </row>
    <row r="1315" spans="1:6" x14ac:dyDescent="0.25">
      <c r="A1315">
        <v>1289</v>
      </c>
      <c r="E1315">
        <f>(PI()*($E$22-(SUM($E$27:E1314)/($O$6*$D$17*$O$16))-$E$24)*$D$6)/((1/(2*$D$18))*LN($D$8/$D$7)+1/($D$9*$D$8)+1/($D$19*$D$7))</f>
        <v>-3.4750607713373127</v>
      </c>
      <c r="F1315">
        <f>-SUM($E$27:E1315)</f>
        <v>28173.313787908693</v>
      </c>
    </row>
    <row r="1316" spans="1:6" x14ac:dyDescent="0.25">
      <c r="A1316">
        <v>1290</v>
      </c>
      <c r="E1316">
        <f>(PI()*($E$22-(SUM($E$27:E1315)/($O$6*$D$17*$O$16))-$E$24)*$D$6)/((1/(2*$D$18))*LN($D$8/$D$7)+1/($D$9*$D$8)+1/($D$19*$D$7))</f>
        <v>-3.4670207824000934</v>
      </c>
      <c r="F1316">
        <f>-SUM($E$27:E1316)</f>
        <v>28176.780808691092</v>
      </c>
    </row>
    <row r="1317" spans="1:6" x14ac:dyDescent="0.25">
      <c r="A1317">
        <v>1291</v>
      </c>
      <c r="E1317">
        <f>(PI()*($E$22-(SUM($E$27:E1316)/($O$6*$D$17*$O$16))-$E$24)*$D$6)/((1/(2*$D$18))*LN($D$8/$D$7)+1/($D$9*$D$8)+1/($D$19*$D$7))</f>
        <v>-3.458999394985653</v>
      </c>
      <c r="F1317">
        <f>-SUM($E$27:E1317)</f>
        <v>28180.239808086077</v>
      </c>
    </row>
    <row r="1318" spans="1:6" x14ac:dyDescent="0.25">
      <c r="A1318">
        <v>1292</v>
      </c>
      <c r="E1318">
        <f>(PI()*($E$22-(SUM($E$27:E1317)/($O$6*$D$17*$O$16))-$E$24)*$D$6)/((1/(2*$D$18))*LN($D$8/$D$7)+1/($D$9*$D$8)+1/($D$19*$D$7))</f>
        <v>-3.4509965660570403</v>
      </c>
      <c r="F1318">
        <f>-SUM($E$27:E1318)</f>
        <v>28183.690804652135</v>
      </c>
    </row>
    <row r="1319" spans="1:6" x14ac:dyDescent="0.25">
      <c r="A1319">
        <v>1293</v>
      </c>
      <c r="E1319">
        <f>(PI()*($E$22-(SUM($E$27:E1318)/($O$6*$D$17*$O$16))-$E$24)*$D$6)/((1/(2*$D$18))*LN($D$8/$D$7)+1/($D$9*$D$8)+1/($D$19*$D$7))</f>
        <v>-3.4430122526768661</v>
      </c>
      <c r="F1319">
        <f>-SUM($E$27:E1319)</f>
        <v>28187.13381690481</v>
      </c>
    </row>
    <row r="1320" spans="1:6" x14ac:dyDescent="0.25">
      <c r="A1320">
        <v>1294</v>
      </c>
      <c r="E1320">
        <f>(PI()*($E$22-(SUM($E$27:E1319)/($O$6*$D$17*$O$16))-$E$24)*$D$6)/((1/(2*$D$18))*LN($D$8/$D$7)+1/($D$9*$D$8)+1/($D$19*$D$7))</f>
        <v>-3.4350464120070945</v>
      </c>
      <c r="F1320">
        <f>-SUM($E$27:E1320)</f>
        <v>28190.568863316817</v>
      </c>
    </row>
    <row r="1321" spans="1:6" x14ac:dyDescent="0.25">
      <c r="A1321">
        <v>1295</v>
      </c>
      <c r="E1321">
        <f>(PI()*($E$22-(SUM($E$27:E1320)/($O$6*$D$17*$O$16))-$E$24)*$D$6)/((1/(2*$D$18))*LN($D$8/$D$7)+1/($D$9*$D$8)+1/($D$19*$D$7))</f>
        <v>-3.4270990013087892</v>
      </c>
      <c r="F1321">
        <f>-SUM($E$27:E1321)</f>
        <v>28193.995962318128</v>
      </c>
    </row>
    <row r="1322" spans="1:6" x14ac:dyDescent="0.25">
      <c r="A1322">
        <v>1296</v>
      </c>
      <c r="E1322">
        <f>(PI()*($E$22-(SUM($E$27:E1321)/($O$6*$D$17*$O$16))-$E$24)*$D$6)/((1/(2*$D$18))*LN($D$8/$D$7)+1/($D$9*$D$8)+1/($D$19*$D$7))</f>
        <v>-3.4191699779419009</v>
      </c>
      <c r="F1322">
        <f>-SUM($E$27:E1322)</f>
        <v>28197.415132296068</v>
      </c>
    </row>
    <row r="1323" spans="1:6" x14ac:dyDescent="0.25">
      <c r="A1323">
        <v>1297</v>
      </c>
      <c r="E1323">
        <f>(PI()*($E$22-(SUM($E$27:E1322)/($O$6*$D$17*$O$16))-$E$24)*$D$6)/((1/(2*$D$18))*LN($D$8/$D$7)+1/($D$9*$D$8)+1/($D$19*$D$7))</f>
        <v>-3.4112592993650295</v>
      </c>
      <c r="F1323">
        <f>-SUM($E$27:E1323)</f>
        <v>28200.826391595434</v>
      </c>
    </row>
    <row r="1324" spans="1:6" x14ac:dyDescent="0.25">
      <c r="A1324">
        <v>1298</v>
      </c>
      <c r="E1324">
        <f>(PI()*($E$22-(SUM($E$27:E1323)/($O$6*$D$17*$O$16))-$E$24)*$D$6)/((1/(2*$D$18))*LN($D$8/$D$7)+1/($D$9*$D$8)+1/($D$19*$D$7))</f>
        <v>-3.4033669231352075</v>
      </c>
      <c r="F1324">
        <f>-SUM($E$27:E1324)</f>
        <v>28204.22975851857</v>
      </c>
    </row>
    <row r="1325" spans="1:6" x14ac:dyDescent="0.25">
      <c r="A1325">
        <v>1299</v>
      </c>
      <c r="E1325">
        <f>(PI()*($E$22-(SUM($E$27:E1324)/($O$6*$D$17*$O$16))-$E$24)*$D$6)/((1/(2*$D$18))*LN($D$8/$D$7)+1/($D$9*$D$8)+1/($D$19*$D$7))</f>
        <v>-3.3954928069076487</v>
      </c>
      <c r="F1325">
        <f>-SUM($E$27:E1325)</f>
        <v>28207.625251325477</v>
      </c>
    </row>
    <row r="1326" spans="1:6" x14ac:dyDescent="0.25">
      <c r="A1326">
        <v>1300</v>
      </c>
      <c r="E1326">
        <f>(PI()*($E$22-(SUM($E$27:E1325)/($O$6*$D$17*$O$16))-$E$24)*$D$6)/((1/(2*$D$18))*LN($D$8/$D$7)+1/($D$9*$D$8)+1/($D$19*$D$7))</f>
        <v>-3.3876369084355673</v>
      </c>
      <c r="F1326">
        <f>-SUM($E$27:E1326)</f>
        <v>28211.012888233912</v>
      </c>
    </row>
    <row r="1327" spans="1:6" x14ac:dyDescent="0.25">
      <c r="A1327">
        <v>1301</v>
      </c>
      <c r="E1327">
        <f>(PI()*($E$22-(SUM($E$27:E1326)/($O$6*$D$17*$O$16))-$E$24)*$D$6)/((1/(2*$D$18))*LN($D$8/$D$7)+1/($D$9*$D$8)+1/($D$19*$D$7))</f>
        <v>-3.3797991855698775</v>
      </c>
      <c r="F1327">
        <f>-SUM($E$27:E1327)</f>
        <v>28214.39268741948</v>
      </c>
    </row>
    <row r="1328" spans="1:6" x14ac:dyDescent="0.25">
      <c r="A1328">
        <v>1302</v>
      </c>
      <c r="E1328">
        <f>(PI()*($E$22-(SUM($E$27:E1327)/($O$6*$D$17*$O$16))-$E$24)*$D$6)/((1/(2*$D$18))*LN($D$8/$D$7)+1/($D$9*$D$8)+1/($D$19*$D$7))</f>
        <v>-3.3719795962590577</v>
      </c>
      <c r="F1328">
        <f>-SUM($E$27:E1328)</f>
        <v>28217.764667015741</v>
      </c>
    </row>
    <row r="1329" spans="1:6" x14ac:dyDescent="0.25">
      <c r="A1329">
        <v>1303</v>
      </c>
      <c r="E1329">
        <f>(PI()*($E$22-(SUM($E$27:E1328)/($O$6*$D$17*$O$16))-$E$24)*$D$6)/((1/(2*$D$18))*LN($D$8/$D$7)+1/($D$9*$D$8)+1/($D$19*$D$7))</f>
        <v>-3.3641780985488334</v>
      </c>
      <c r="F1329">
        <f>-SUM($E$27:E1329)</f>
        <v>28221.12884511429</v>
      </c>
    </row>
    <row r="1330" spans="1:6" x14ac:dyDescent="0.25">
      <c r="A1330">
        <v>1304</v>
      </c>
      <c r="E1330">
        <f>(PI()*($E$22-(SUM($E$27:E1329)/($O$6*$D$17*$O$16))-$E$24)*$D$6)/((1/(2*$D$18))*LN($D$8/$D$7)+1/($D$9*$D$8)+1/($D$19*$D$7))</f>
        <v>-3.3563946505820264</v>
      </c>
      <c r="F1330">
        <f>-SUM($E$27:E1330)</f>
        <v>28224.485239764872</v>
      </c>
    </row>
    <row r="1331" spans="1:6" x14ac:dyDescent="0.25">
      <c r="A1331">
        <v>1305</v>
      </c>
      <c r="E1331">
        <f>(PI()*($E$22-(SUM($E$27:E1330)/($O$6*$D$17*$O$16))-$E$24)*$D$6)/((1/(2*$D$18))*LN($D$8/$D$7)+1/($D$9*$D$8)+1/($D$19*$D$7))</f>
        <v>-3.3486292105982929</v>
      </c>
      <c r="F1331">
        <f>-SUM($E$27:E1331)</f>
        <v>28227.833868975471</v>
      </c>
    </row>
    <row r="1332" spans="1:6" x14ac:dyDescent="0.25">
      <c r="A1332">
        <v>1306</v>
      </c>
      <c r="E1332">
        <f>(PI()*($E$22-(SUM($E$27:E1331)/($O$6*$D$17*$O$16))-$E$24)*$D$6)/((1/(2*$D$18))*LN($D$8/$D$7)+1/($D$9*$D$8)+1/($D$19*$D$7))</f>
        <v>-3.3408817369339081</v>
      </c>
      <c r="F1332">
        <f>-SUM($E$27:E1332)</f>
        <v>28231.174750712406</v>
      </c>
    </row>
    <row r="1333" spans="1:6" x14ac:dyDescent="0.25">
      <c r="A1333">
        <v>1307</v>
      </c>
      <c r="E1333">
        <f>(PI()*($E$22-(SUM($E$27:E1332)/($O$6*$D$17*$O$16))-$E$24)*$D$6)/((1/(2*$D$18))*LN($D$8/$D$7)+1/($D$9*$D$8)+1/($D$19*$D$7))</f>
        <v>-3.3331521880215305</v>
      </c>
      <c r="F1333">
        <f>-SUM($E$27:E1333)</f>
        <v>28234.507902900426</v>
      </c>
    </row>
    <row r="1334" spans="1:6" x14ac:dyDescent="0.25">
      <c r="A1334">
        <v>1308</v>
      </c>
      <c r="E1334">
        <f>(PI()*($E$22-(SUM($E$27:E1333)/($O$6*$D$17*$O$16))-$E$24)*$D$6)/((1/(2*$D$18))*LN($D$8/$D$7)+1/($D$9*$D$8)+1/($D$19*$D$7))</f>
        <v>-3.3254405223900108</v>
      </c>
      <c r="F1334">
        <f>-SUM($E$27:E1334)</f>
        <v>28237.833343422815</v>
      </c>
    </row>
    <row r="1335" spans="1:6" x14ac:dyDescent="0.25">
      <c r="A1335">
        <v>1309</v>
      </c>
      <c r="E1335">
        <f>(PI()*($E$22-(SUM($E$27:E1334)/($O$6*$D$17*$O$16))-$E$24)*$D$6)/((1/(2*$D$18))*LN($D$8/$D$7)+1/($D$9*$D$8)+1/($D$19*$D$7))</f>
        <v>-3.3177466986641271</v>
      </c>
      <c r="F1335">
        <f>-SUM($E$27:E1335)</f>
        <v>28241.151090121479</v>
      </c>
    </row>
    <row r="1336" spans="1:6" x14ac:dyDescent="0.25">
      <c r="A1336">
        <v>1310</v>
      </c>
      <c r="E1336">
        <f>(PI()*($E$22-(SUM($E$27:E1335)/($O$6*$D$17*$O$16))-$E$24)*$D$6)/((1/(2*$D$18))*LN($D$8/$D$7)+1/($D$9*$D$8)+1/($D$19*$D$7))</f>
        <v>-3.3100706755643894</v>
      </c>
      <c r="F1336">
        <f>-SUM($E$27:E1336)</f>
        <v>28244.461160797044</v>
      </c>
    </row>
    <row r="1337" spans="1:6" x14ac:dyDescent="0.25">
      <c r="A1337" s="2">
        <v>1311</v>
      </c>
      <c r="B1337" s="2"/>
      <c r="C1337" s="2"/>
      <c r="D1337" s="2"/>
      <c r="E1337" s="2">
        <f>(PI()*($E$22-(SUM($E$27:E1336)/($O$6*$D$17*$O$16))-$E$24)*$D$6)/((1/(2*$D$18))*LN($D$8/$D$7)+1/($D$9*$D$8)+1/($D$19*$D$7))</f>
        <v>-3.3024124119068246</v>
      </c>
      <c r="F1337" s="2">
        <f>-SUM($E$27:E1337)</f>
        <v>28247.763573208951</v>
      </c>
    </row>
    <row r="1338" spans="1:6" x14ac:dyDescent="0.25">
      <c r="A1338">
        <v>1312</v>
      </c>
      <c r="E1338">
        <f>(PI()*($E$22-(SUM($E$27:E1337)/($O$6*$D$17*$O$16))-$E$24)*$D$6)/((1/(2*$D$18))*LN($D$8/$D$7)+1/($D$9*$D$8)+1/($D$19*$D$7))</f>
        <v>-3.2947718666027295</v>
      </c>
      <c r="F1338">
        <f>-SUM($E$27:E1338)</f>
        <v>28251.058345075555</v>
      </c>
    </row>
    <row r="1339" spans="1:6" x14ac:dyDescent="0.25">
      <c r="A1339">
        <v>1313</v>
      </c>
      <c r="E1339">
        <f>(PI()*($E$22-(SUM($E$27:E1338)/($O$6*$D$17*$O$16))-$E$24)*$D$6)/((1/(2*$D$18))*LN($D$8/$D$7)+1/($D$9*$D$8)+1/($D$19*$D$7))</f>
        <v>-3.2871489986584734</v>
      </c>
      <c r="F1339">
        <f>-SUM($E$27:E1339)</f>
        <v>28254.345494074212</v>
      </c>
    </row>
    <row r="1340" spans="1:6" x14ac:dyDescent="0.25">
      <c r="A1340">
        <v>1314</v>
      </c>
      <c r="E1340">
        <f>(PI()*($E$22-(SUM($E$27:E1339)/($O$6*$D$17*$O$16))-$E$24)*$D$6)/((1/(2*$D$18))*LN($D$8/$D$7)+1/($D$9*$D$8)+1/($D$19*$D$7))</f>
        <v>-3.2795437671752681</v>
      </c>
      <c r="F1340">
        <f>-SUM($E$27:E1340)</f>
        <v>28257.625037841386</v>
      </c>
    </row>
    <row r="1341" spans="1:6" x14ac:dyDescent="0.25">
      <c r="A1341">
        <v>1315</v>
      </c>
      <c r="E1341">
        <f>(PI()*($E$22-(SUM($E$27:E1340)/($O$6*$D$17*$O$16))-$E$24)*$D$6)/((1/(2*$D$18))*LN($D$8/$D$7)+1/($D$9*$D$8)+1/($D$19*$D$7))</f>
        <v>-3.271956131348956</v>
      </c>
      <c r="F1341">
        <f>-SUM($E$27:E1341)</f>
        <v>28260.896993972736</v>
      </c>
    </row>
    <row r="1342" spans="1:6" x14ac:dyDescent="0.25">
      <c r="A1342">
        <v>1316</v>
      </c>
      <c r="E1342">
        <f>(PI()*($E$22-(SUM($E$27:E1341)/($O$6*$D$17*$O$16))-$E$24)*$D$6)/((1/(2*$D$18))*LN($D$8/$D$7)+1/($D$9*$D$8)+1/($D$19*$D$7))</f>
        <v>-3.2643860504697657</v>
      </c>
      <c r="F1342">
        <f>-SUM($E$27:E1342)</f>
        <v>28264.161380023204</v>
      </c>
    </row>
    <row r="1343" spans="1:6" x14ac:dyDescent="0.25">
      <c r="A1343">
        <v>1317</v>
      </c>
      <c r="E1343">
        <f>(PI()*($E$22-(SUM($E$27:E1342)/($O$6*$D$17*$O$16))-$E$24)*$D$6)/((1/(2*$D$18))*LN($D$8/$D$7)+1/($D$9*$D$8)+1/($D$19*$D$7))</f>
        <v>-3.2568334839221285</v>
      </c>
      <c r="F1343">
        <f>-SUM($E$27:E1343)</f>
        <v>28267.418213507128</v>
      </c>
    </row>
    <row r="1344" spans="1:6" x14ac:dyDescent="0.25">
      <c r="A1344">
        <v>1318</v>
      </c>
      <c r="E1344">
        <f>(PI()*($E$22-(SUM($E$27:E1343)/($O$6*$D$17*$O$16))-$E$24)*$D$6)/((1/(2*$D$18))*LN($D$8/$D$7)+1/($D$9*$D$8)+1/($D$19*$D$7))</f>
        <v>-3.2492983911844369</v>
      </c>
      <c r="F1344">
        <f>-SUM($E$27:E1344)</f>
        <v>28270.667511898311</v>
      </c>
    </row>
    <row r="1345" spans="1:6" x14ac:dyDescent="0.25">
      <c r="A1345">
        <v>1319</v>
      </c>
      <c r="E1345">
        <f>(PI()*($E$22-(SUM($E$27:E1344)/($O$6*$D$17*$O$16))-$E$24)*$D$6)/((1/(2*$D$18))*LN($D$8/$D$7)+1/($D$9*$D$8)+1/($D$19*$D$7))</f>
        <v>-3.2417807318288587</v>
      </c>
      <c r="F1345">
        <f>-SUM($E$27:E1345)</f>
        <v>28273.909292630142</v>
      </c>
    </row>
    <row r="1346" spans="1:6" x14ac:dyDescent="0.25">
      <c r="A1346">
        <v>1320</v>
      </c>
      <c r="E1346">
        <f>(PI()*($E$22-(SUM($E$27:E1345)/($O$6*$D$17*$O$16))-$E$24)*$D$6)/((1/(2*$D$18))*LN($D$8/$D$7)+1/($D$9*$D$8)+1/($D$19*$D$7))</f>
        <v>-3.2342804655210551</v>
      </c>
      <c r="F1346">
        <f>-SUM($E$27:E1346)</f>
        <v>28277.143573095662</v>
      </c>
    </row>
    <row r="1347" spans="1:6" x14ac:dyDescent="0.25">
      <c r="A1347">
        <v>1321</v>
      </c>
      <c r="E1347">
        <f>(PI()*($E$22-(SUM($E$27:E1346)/($O$6*$D$17*$O$16))-$E$24)*$D$6)/((1/(2*$D$18))*LN($D$8/$D$7)+1/($D$9*$D$8)+1/($D$19*$D$7))</f>
        <v>-3.2267975520200474</v>
      </c>
      <c r="F1347">
        <f>-SUM($E$27:E1347)</f>
        <v>28280.370370647681</v>
      </c>
    </row>
    <row r="1348" spans="1:6" x14ac:dyDescent="0.25">
      <c r="A1348">
        <v>1322</v>
      </c>
      <c r="E1348">
        <f>(PI()*($E$22-(SUM($E$27:E1347)/($O$6*$D$17*$O$16))-$E$24)*$D$6)/((1/(2*$D$18))*LN($D$8/$D$7)+1/($D$9*$D$8)+1/($D$19*$D$7))</f>
        <v>-3.2193319511779368</v>
      </c>
      <c r="F1348">
        <f>-SUM($E$27:E1348)</f>
        <v>28283.58970259886</v>
      </c>
    </row>
    <row r="1349" spans="1:6" x14ac:dyDescent="0.25">
      <c r="A1349">
        <v>1323</v>
      </c>
      <c r="E1349">
        <f>(PI()*($E$22-(SUM($E$27:E1348)/($O$6*$D$17*$O$16))-$E$24)*$D$6)/((1/(2*$D$18))*LN($D$8/$D$7)+1/($D$9*$D$8)+1/($D$19*$D$7))</f>
        <v>-3.2118836229397045</v>
      </c>
      <c r="F1349">
        <f>-SUM($E$27:E1349)</f>
        <v>28286.801586221798</v>
      </c>
    </row>
    <row r="1350" spans="1:6" x14ac:dyDescent="0.25">
      <c r="A1350">
        <v>1324</v>
      </c>
      <c r="E1350">
        <f>(PI()*($E$22-(SUM($E$27:E1349)/($O$6*$D$17*$O$16))-$E$24)*$D$6)/((1/(2*$D$18))*LN($D$8/$D$7)+1/($D$9*$D$8)+1/($D$19*$D$7))</f>
        <v>-3.2044525273430233</v>
      </c>
      <c r="F1350">
        <f>-SUM($E$27:E1350)</f>
        <v>28290.006038749139</v>
      </c>
    </row>
    <row r="1351" spans="1:6" x14ac:dyDescent="0.25">
      <c r="A1351">
        <v>1325</v>
      </c>
      <c r="E1351">
        <f>(PI()*($E$22-(SUM($E$27:E1350)/($O$6*$D$17*$O$16))-$E$24)*$D$6)/((1/(2*$D$18))*LN($D$8/$D$7)+1/($D$9*$D$8)+1/($D$19*$D$7))</f>
        <v>-3.1970386245180178</v>
      </c>
      <c r="F1351">
        <f>-SUM($E$27:E1351)</f>
        <v>28293.203077373659</v>
      </c>
    </row>
    <row r="1352" spans="1:6" x14ac:dyDescent="0.25">
      <c r="A1352">
        <v>1326</v>
      </c>
      <c r="E1352">
        <f>(PI()*($E$22-(SUM($E$27:E1351)/($O$6*$D$17*$O$16))-$E$24)*$D$6)/((1/(2*$D$18))*LN($D$8/$D$7)+1/($D$9*$D$8)+1/($D$19*$D$7))</f>
        <v>-3.1896418746870423</v>
      </c>
      <c r="F1352">
        <f>-SUM($E$27:E1352)</f>
        <v>28296.392719248346</v>
      </c>
    </row>
    <row r="1353" spans="1:6" x14ac:dyDescent="0.25">
      <c r="A1353">
        <v>1327</v>
      </c>
      <c r="E1353">
        <f>(PI()*($E$22-(SUM($E$27:E1352)/($O$6*$D$17*$O$16))-$E$24)*$D$6)/((1/(2*$D$18))*LN($D$8/$D$7)+1/($D$9*$D$8)+1/($D$19*$D$7))</f>
        <v>-3.1822622381645038</v>
      </c>
      <c r="F1353">
        <f>-SUM($E$27:E1353)</f>
        <v>28299.574981486512</v>
      </c>
    </row>
    <row r="1354" spans="1:6" x14ac:dyDescent="0.25">
      <c r="A1354">
        <v>1328</v>
      </c>
      <c r="E1354">
        <f>(PI()*($E$22-(SUM($E$27:E1353)/($O$6*$D$17*$O$16))-$E$24)*$D$6)/((1/(2*$D$18))*LN($D$8/$D$7)+1/($D$9*$D$8)+1/($D$19*$D$7))</f>
        <v>-3.1748996753566203</v>
      </c>
      <c r="F1354">
        <f>-SUM($E$27:E1354)</f>
        <v>28302.749881161868</v>
      </c>
    </row>
    <row r="1355" spans="1:6" x14ac:dyDescent="0.25">
      <c r="A1355">
        <v>1329</v>
      </c>
      <c r="E1355">
        <f>(PI()*($E$22-(SUM($E$27:E1354)/($O$6*$D$17*$O$16))-$E$24)*$D$6)/((1/(2*$D$18))*LN($D$8/$D$7)+1/($D$9*$D$8)+1/($D$19*$D$7))</f>
        <v>-3.1675541467612063</v>
      </c>
      <c r="F1355">
        <f>-SUM($E$27:E1355)</f>
        <v>28305.917435308631</v>
      </c>
    </row>
    <row r="1356" spans="1:6" x14ac:dyDescent="0.25">
      <c r="A1356">
        <v>1330</v>
      </c>
      <c r="E1356">
        <f>(PI()*($E$22-(SUM($E$27:E1355)/($O$6*$D$17*$O$16))-$E$24)*$D$6)/((1/(2*$D$18))*LN($D$8/$D$7)+1/($D$9*$D$8)+1/($D$19*$D$7))</f>
        <v>-3.1602256129674675</v>
      </c>
      <c r="F1356">
        <f>-SUM($E$27:E1356)</f>
        <v>28309.077660921597</v>
      </c>
    </row>
    <row r="1357" spans="1:6" x14ac:dyDescent="0.25">
      <c r="A1357">
        <v>1331</v>
      </c>
      <c r="E1357">
        <f>(PI()*($E$22-(SUM($E$27:E1356)/($O$6*$D$17*$O$16))-$E$24)*$D$6)/((1/(2*$D$18))*LN($D$8/$D$7)+1/($D$9*$D$8)+1/($D$19*$D$7))</f>
        <v>-3.1529140346558173</v>
      </c>
      <c r="F1357">
        <f>-SUM($E$27:E1357)</f>
        <v>28312.230574956255</v>
      </c>
    </row>
    <row r="1358" spans="1:6" x14ac:dyDescent="0.25">
      <c r="A1358">
        <v>1332</v>
      </c>
      <c r="E1358">
        <f>(PI()*($E$22-(SUM($E$27:E1357)/($O$6*$D$17*$O$16))-$E$24)*$D$6)/((1/(2*$D$18))*LN($D$8/$D$7)+1/($D$9*$D$8)+1/($D$19*$D$7))</f>
        <v>-3.145619372597602</v>
      </c>
      <c r="F1358">
        <f>-SUM($E$27:E1358)</f>
        <v>28315.376194328852</v>
      </c>
    </row>
    <row r="1359" spans="1:6" x14ac:dyDescent="0.25">
      <c r="A1359">
        <v>1333</v>
      </c>
      <c r="E1359">
        <f>(PI()*($E$22-(SUM($E$27:E1358)/($O$6*$D$17*$O$16))-$E$24)*$D$6)/((1/(2*$D$18))*LN($D$8/$D$7)+1/($D$9*$D$8)+1/($D$19*$D$7))</f>
        <v>-3.138341587654959</v>
      </c>
      <c r="F1359">
        <f>-SUM($E$27:E1359)</f>
        <v>28318.514535916507</v>
      </c>
    </row>
    <row r="1360" spans="1:6" x14ac:dyDescent="0.25">
      <c r="A1360">
        <v>1334</v>
      </c>
      <c r="E1360">
        <f>(PI()*($E$22-(SUM($E$27:E1359)/($O$6*$D$17*$O$16))-$E$24)*$D$6)/((1/(2*$D$18))*LN($D$8/$D$7)+1/($D$9*$D$8)+1/($D$19*$D$7))</f>
        <v>-3.1310806407805605</v>
      </c>
      <c r="F1360">
        <f>-SUM($E$27:E1360)</f>
        <v>28321.645616557289</v>
      </c>
    </row>
    <row r="1361" spans="1:6" x14ac:dyDescent="0.25">
      <c r="A1361">
        <v>1335</v>
      </c>
      <c r="E1361">
        <f>(PI()*($E$22-(SUM($E$27:E1360)/($O$6*$D$17*$O$16))-$E$24)*$D$6)/((1/(2*$D$18))*LN($D$8/$D$7)+1/($D$9*$D$8)+1/($D$19*$D$7))</f>
        <v>-3.1238364930174263</v>
      </c>
      <c r="F1361">
        <f>-SUM($E$27:E1361)</f>
        <v>28324.769453050307</v>
      </c>
    </row>
    <row r="1362" spans="1:6" x14ac:dyDescent="0.25">
      <c r="A1362">
        <v>1336</v>
      </c>
      <c r="E1362">
        <f>(PI()*($E$22-(SUM($E$27:E1361)/($O$6*$D$17*$O$16))-$E$24)*$D$6)/((1/(2*$D$18))*LN($D$8/$D$7)+1/($D$9*$D$8)+1/($D$19*$D$7))</f>
        <v>-3.1166091054987035</v>
      </c>
      <c r="F1362">
        <f>-SUM($E$27:E1362)</f>
        <v>28327.886062155805</v>
      </c>
    </row>
    <row r="1363" spans="1:6" x14ac:dyDescent="0.25">
      <c r="A1363">
        <v>1337</v>
      </c>
      <c r="E1363">
        <f>(PI()*($E$22-(SUM($E$27:E1362)/($O$6*$D$17*$O$16))-$E$24)*$D$6)/((1/(2*$D$18))*LN($D$8/$D$7)+1/($D$9*$D$8)+1/($D$19*$D$7))</f>
        <v>-3.1093984394474714</v>
      </c>
      <c r="F1363">
        <f>-SUM($E$27:E1363)</f>
        <v>28330.995460595252</v>
      </c>
    </row>
    <row r="1364" spans="1:6" x14ac:dyDescent="0.25">
      <c r="A1364">
        <v>1338</v>
      </c>
      <c r="E1364">
        <f>(PI()*($E$22-(SUM($E$27:E1363)/($O$6*$D$17*$O$16))-$E$24)*$D$6)/((1/(2*$D$18))*LN($D$8/$D$7)+1/($D$9*$D$8)+1/($D$19*$D$7))</f>
        <v>-3.1022044561765103</v>
      </c>
      <c r="F1364">
        <f>-SUM($E$27:E1364)</f>
        <v>28334.097665051428</v>
      </c>
    </row>
    <row r="1365" spans="1:6" x14ac:dyDescent="0.25">
      <c r="A1365">
        <v>1339</v>
      </c>
      <c r="E1365">
        <f>(PI()*($E$22-(SUM($E$27:E1364)/($O$6*$D$17*$O$16))-$E$24)*$D$6)/((1/(2*$D$18))*LN($D$8/$D$7)+1/($D$9*$D$8)+1/($D$19*$D$7))</f>
        <v>-3.095027117088117</v>
      </c>
      <c r="F1365">
        <f>-SUM($E$27:E1365)</f>
        <v>28337.192692168515</v>
      </c>
    </row>
    <row r="1366" spans="1:6" x14ac:dyDescent="0.25">
      <c r="A1366">
        <v>1340</v>
      </c>
      <c r="E1366">
        <f>(PI()*($E$22-(SUM($E$27:E1365)/($O$6*$D$17*$O$16))-$E$24)*$D$6)/((1/(2*$D$18))*LN($D$8/$D$7)+1/($D$9*$D$8)+1/($D$19*$D$7))</f>
        <v>-3.0878663836738891</v>
      </c>
      <c r="F1366">
        <f>-SUM($E$27:E1366)</f>
        <v>28340.280558552189</v>
      </c>
    </row>
    <row r="1367" spans="1:6" x14ac:dyDescent="0.25">
      <c r="A1367">
        <v>1341</v>
      </c>
      <c r="E1367">
        <f>(PI()*($E$22-(SUM($E$27:E1366)/($O$6*$D$17*$O$16))-$E$24)*$D$6)/((1/(2*$D$18))*LN($D$8/$D$7)+1/($D$9*$D$8)+1/($D$19*$D$7))</f>
        <v>-3.0807222175145075</v>
      </c>
      <c r="F1367">
        <f>-SUM($E$27:E1367)</f>
        <v>28343.361280769703</v>
      </c>
    </row>
    <row r="1368" spans="1:6" x14ac:dyDescent="0.25">
      <c r="A1368">
        <v>1342</v>
      </c>
      <c r="E1368">
        <f>(PI()*($E$22-(SUM($E$27:E1367)/($O$6*$D$17*$O$16))-$E$24)*$D$6)/((1/(2*$D$18))*LN($D$8/$D$7)+1/($D$9*$D$8)+1/($D$19*$D$7))</f>
        <v>-3.0735945802795652</v>
      </c>
      <c r="F1368">
        <f>-SUM($E$27:E1368)</f>
        <v>28346.434875349983</v>
      </c>
    </row>
    <row r="1369" spans="1:6" x14ac:dyDescent="0.25">
      <c r="A1369">
        <v>1343</v>
      </c>
      <c r="E1369">
        <f>(PI()*($E$22-(SUM($E$27:E1368)/($O$6*$D$17*$O$16))-$E$24)*$D$6)/((1/(2*$D$18))*LN($D$8/$D$7)+1/($D$9*$D$8)+1/($D$19*$D$7))</f>
        <v>-3.0664834337273112</v>
      </c>
      <c r="F1369">
        <f>-SUM($E$27:E1369)</f>
        <v>28349.501358783709</v>
      </c>
    </row>
    <row r="1370" spans="1:6" x14ac:dyDescent="0.25">
      <c r="A1370">
        <v>1344</v>
      </c>
      <c r="E1370">
        <f>(PI()*($E$22-(SUM($E$27:E1369)/($O$6*$D$17*$O$16))-$E$24)*$D$6)/((1/(2*$D$18))*LN($D$8/$D$7)+1/($D$9*$D$8)+1/($D$19*$D$7))</f>
        <v>-3.0593887397044974</v>
      </c>
      <c r="F1370">
        <f>-SUM($E$27:E1370)</f>
        <v>28352.560747523414</v>
      </c>
    </row>
    <row r="1371" spans="1:6" x14ac:dyDescent="0.25">
      <c r="A1371">
        <v>1345</v>
      </c>
      <c r="E1371">
        <f>(PI()*($E$22-(SUM($E$27:E1370)/($O$6*$D$17*$O$16))-$E$24)*$D$6)/((1/(2*$D$18))*LN($D$8/$D$7)+1/($D$9*$D$8)+1/($D$19*$D$7))</f>
        <v>-3.0523104601461175</v>
      </c>
      <c r="F1371">
        <f>-SUM($E$27:E1371)</f>
        <v>28355.613057983559</v>
      </c>
    </row>
    <row r="1372" spans="1:6" x14ac:dyDescent="0.25">
      <c r="A1372">
        <v>1346</v>
      </c>
      <c r="E1372">
        <f>(PI()*($E$22-(SUM($E$27:E1371)/($O$6*$D$17*$O$16))-$E$24)*$D$6)/((1/(2*$D$18))*LN($D$8/$D$7)+1/($D$9*$D$8)+1/($D$19*$D$7))</f>
        <v>-3.0452485570752486</v>
      </c>
      <c r="F1372">
        <f>-SUM($E$27:E1372)</f>
        <v>28358.658306540634</v>
      </c>
    </row>
    <row r="1373" spans="1:6" x14ac:dyDescent="0.25">
      <c r="A1373">
        <v>1347</v>
      </c>
      <c r="E1373">
        <f>(PI()*($E$22-(SUM($E$27:E1372)/($O$6*$D$17*$O$16))-$E$24)*$D$6)/((1/(2*$D$18))*LN($D$8/$D$7)+1/($D$9*$D$8)+1/($D$19*$D$7))</f>
        <v>-3.0382029926028458</v>
      </c>
      <c r="F1373">
        <f>-SUM($E$27:E1373)</f>
        <v>28361.696509533238</v>
      </c>
    </row>
    <row r="1374" spans="1:6" x14ac:dyDescent="0.25">
      <c r="A1374">
        <v>1348</v>
      </c>
      <c r="E1374">
        <f>(PI()*($E$22-(SUM($E$27:E1373)/($O$6*$D$17*$O$16))-$E$24)*$D$6)/((1/(2*$D$18))*LN($D$8/$D$7)+1/($D$9*$D$8)+1/($D$19*$D$7))</f>
        <v>-3.0311737289274978</v>
      </c>
      <c r="F1374">
        <f>-SUM($E$27:E1374)</f>
        <v>28364.727683262165</v>
      </c>
    </row>
    <row r="1375" spans="1:6" x14ac:dyDescent="0.25">
      <c r="A1375">
        <v>1349</v>
      </c>
      <c r="E1375">
        <f>(PI()*($E$22-(SUM($E$27:E1374)/($O$6*$D$17*$O$16))-$E$24)*$D$6)/((1/(2*$D$18))*LN($D$8/$D$7)+1/($D$9*$D$8)+1/($D$19*$D$7))</f>
        <v>-3.0241607283352887</v>
      </c>
      <c r="F1375">
        <f>-SUM($E$27:E1375)</f>
        <v>28367.7518439905</v>
      </c>
    </row>
    <row r="1376" spans="1:6" x14ac:dyDescent="0.25">
      <c r="A1376">
        <v>1350</v>
      </c>
      <c r="E1376">
        <f>(PI()*($E$22-(SUM($E$27:E1375)/($O$6*$D$17*$O$16))-$E$24)*$D$6)/((1/(2*$D$18))*LN($D$8/$D$7)+1/($D$9*$D$8)+1/($D$19*$D$7))</f>
        <v>-3.0171639531995096</v>
      </c>
      <c r="F1376">
        <f>-SUM($E$27:E1376)</f>
        <v>28370.769007943698</v>
      </c>
    </row>
    <row r="1377" spans="1:6" x14ac:dyDescent="0.25">
      <c r="A1377">
        <v>1351</v>
      </c>
      <c r="E1377">
        <f>(PI()*($E$22-(SUM($E$27:E1376)/($O$6*$D$17*$O$16))-$E$24)*$D$6)/((1/(2*$D$18))*LN($D$8/$D$7)+1/($D$9*$D$8)+1/($D$19*$D$7))</f>
        <v>-3.0101833659805521</v>
      </c>
      <c r="F1377">
        <f>-SUM($E$27:E1377)</f>
        <v>28373.779191309677</v>
      </c>
    </row>
    <row r="1378" spans="1:6" x14ac:dyDescent="0.25">
      <c r="A1378">
        <v>1352</v>
      </c>
      <c r="E1378">
        <f>(PI()*($E$22-(SUM($E$27:E1377)/($O$6*$D$17*$O$16))-$E$24)*$D$6)/((1/(2*$D$18))*LN($D$8/$D$7)+1/($D$9*$D$8)+1/($D$19*$D$7))</f>
        <v>-3.0032189292256248</v>
      </c>
      <c r="F1378">
        <f>-SUM($E$27:E1378)</f>
        <v>28376.782410238902</v>
      </c>
    </row>
    <row r="1379" spans="1:6" x14ac:dyDescent="0.25">
      <c r="A1379">
        <v>1353</v>
      </c>
      <c r="E1379">
        <f>(PI()*($E$22-(SUM($E$27:E1378)/($O$6*$D$17*$O$16))-$E$24)*$D$6)/((1/(2*$D$18))*LN($D$8/$D$7)+1/($D$9*$D$8)+1/($D$19*$D$7))</f>
        <v>-2.9962706055686179</v>
      </c>
      <c r="F1379">
        <f>-SUM($E$27:E1379)</f>
        <v>28379.778680844473</v>
      </c>
    </row>
    <row r="1380" spans="1:6" x14ac:dyDescent="0.25">
      <c r="A1380">
        <v>1354</v>
      </c>
      <c r="E1380">
        <f>(PI()*($E$22-(SUM($E$27:E1379)/($O$6*$D$17*$O$16))-$E$24)*$D$6)/((1/(2*$D$18))*LN($D$8/$D$7)+1/($D$9*$D$8)+1/($D$19*$D$7))</f>
        <v>-2.9893383577298431</v>
      </c>
      <c r="F1380">
        <f>-SUM($E$27:E1380)</f>
        <v>28382.768019202202</v>
      </c>
    </row>
    <row r="1381" spans="1:6" x14ac:dyDescent="0.25">
      <c r="A1381">
        <v>1355</v>
      </c>
      <c r="E1381">
        <f>(PI()*($E$22-(SUM($E$27:E1380)/($O$6*$D$17*$O$16))-$E$24)*$D$6)/((1/(2*$D$18))*LN($D$8/$D$7)+1/($D$9*$D$8)+1/($D$19*$D$7))</f>
        <v>-2.9824221485158877</v>
      </c>
      <c r="F1381">
        <f>-SUM($E$27:E1381)</f>
        <v>28385.750441350716</v>
      </c>
    </row>
    <row r="1382" spans="1:6" x14ac:dyDescent="0.25">
      <c r="A1382">
        <v>1356</v>
      </c>
      <c r="E1382">
        <f>(PI()*($E$22-(SUM($E$27:E1381)/($O$6*$D$17*$O$16))-$E$24)*$D$6)/((1/(2*$D$18))*LN($D$8/$D$7)+1/($D$9*$D$8)+1/($D$19*$D$7))</f>
        <v>-2.97552194081939</v>
      </c>
      <c r="F1382">
        <f>-SUM($E$27:E1382)</f>
        <v>28388.725963291534</v>
      </c>
    </row>
    <row r="1383" spans="1:6" x14ac:dyDescent="0.25">
      <c r="A1383">
        <v>1357</v>
      </c>
      <c r="E1383">
        <f>(PI()*($E$22-(SUM($E$27:E1382)/($O$6*$D$17*$O$16))-$E$24)*$D$6)/((1/(2*$D$18))*LN($D$8/$D$7)+1/($D$9*$D$8)+1/($D$19*$D$7))</f>
        <v>-2.9686376976188207</v>
      </c>
      <c r="F1383">
        <f>-SUM($E$27:E1383)</f>
        <v>28391.694600989154</v>
      </c>
    </row>
    <row r="1384" spans="1:6" x14ac:dyDescent="0.25">
      <c r="A1384">
        <v>1358</v>
      </c>
      <c r="E1384">
        <f>(PI()*($E$22-(SUM($E$27:E1383)/($O$6*$D$17*$O$16))-$E$24)*$D$6)/((1/(2*$D$18))*LN($D$8/$D$7)+1/($D$9*$D$8)+1/($D$19*$D$7))</f>
        <v>-2.9617693819783093</v>
      </c>
      <c r="F1384">
        <f>-SUM($E$27:E1384)</f>
        <v>28394.656370371133</v>
      </c>
    </row>
    <row r="1385" spans="1:6" x14ac:dyDescent="0.25">
      <c r="A1385">
        <v>1359</v>
      </c>
      <c r="E1385">
        <f>(PI()*($E$22-(SUM($E$27:E1384)/($O$6*$D$17*$O$16))-$E$24)*$D$6)/((1/(2*$D$18))*LN($D$8/$D$7)+1/($D$9*$D$8)+1/($D$19*$D$7))</f>
        <v>-2.9549169570474643</v>
      </c>
      <c r="F1385">
        <f>-SUM($E$27:E1385)</f>
        <v>28397.611287328182</v>
      </c>
    </row>
    <row r="1386" spans="1:6" x14ac:dyDescent="0.25">
      <c r="A1386">
        <v>1360</v>
      </c>
      <c r="E1386">
        <f>(PI()*($E$22-(SUM($E$27:E1385)/($O$6*$D$17*$O$16))-$E$24)*$D$6)/((1/(2*$D$18))*LN($D$8/$D$7)+1/($D$9*$D$8)+1/($D$19*$D$7))</f>
        <v>-2.9480803860611253</v>
      </c>
      <c r="F1386">
        <f>-SUM($E$27:E1386)</f>
        <v>28400.559367714242</v>
      </c>
    </row>
    <row r="1387" spans="1:6" x14ac:dyDescent="0.25">
      <c r="A1387">
        <v>1361</v>
      </c>
      <c r="E1387">
        <f>(PI()*($E$22-(SUM($E$27:E1386)/($O$6*$D$17*$O$16))-$E$24)*$D$6)/((1/(2*$D$18))*LN($D$8/$D$7)+1/($D$9*$D$8)+1/($D$19*$D$7))</f>
        <v>-2.9412596323392122</v>
      </c>
      <c r="F1387">
        <f>-SUM($E$27:E1387)</f>
        <v>28403.500627346581</v>
      </c>
    </row>
    <row r="1388" spans="1:6" x14ac:dyDescent="0.25">
      <c r="A1388">
        <v>1362</v>
      </c>
      <c r="E1388">
        <f>(PI()*($E$22-(SUM($E$27:E1387)/($O$6*$D$17*$O$16))-$E$24)*$D$6)/((1/(2*$D$18))*LN($D$8/$D$7)+1/($D$9*$D$8)+1/($D$19*$D$7))</f>
        <v>-2.934454659286498</v>
      </c>
      <c r="F1388">
        <f>-SUM($E$27:E1388)</f>
        <v>28406.435082005868</v>
      </c>
    </row>
    <row r="1389" spans="1:6" x14ac:dyDescent="0.25">
      <c r="A1389">
        <v>1363</v>
      </c>
      <c r="E1389">
        <f>(PI()*($E$22-(SUM($E$27:E1388)/($O$6*$D$17*$O$16))-$E$24)*$D$6)/((1/(2*$D$18))*LN($D$8/$D$7)+1/($D$9*$D$8)+1/($D$19*$D$7))</f>
        <v>-2.9276654303924143</v>
      </c>
      <c r="F1389">
        <f>-SUM($E$27:E1389)</f>
        <v>28409.362747436262</v>
      </c>
    </row>
    <row r="1390" spans="1:6" x14ac:dyDescent="0.25">
      <c r="A1390">
        <v>1364</v>
      </c>
      <c r="E1390">
        <f>(PI()*($E$22-(SUM($E$27:E1389)/($O$6*$D$17*$O$16))-$E$24)*$D$6)/((1/(2*$D$18))*LN($D$8/$D$7)+1/($D$9*$D$8)+1/($D$19*$D$7))</f>
        <v>-2.92089190923088</v>
      </c>
      <c r="F1390">
        <f>-SUM($E$27:E1390)</f>
        <v>28412.283639345493</v>
      </c>
    </row>
    <row r="1391" spans="1:6" x14ac:dyDescent="0.25">
      <c r="A1391">
        <v>1365</v>
      </c>
      <c r="E1391">
        <f>(PI()*($E$22-(SUM($E$27:E1390)/($O$6*$D$17*$O$16))-$E$24)*$D$6)/((1/(2*$D$18))*LN($D$8/$D$7)+1/($D$9*$D$8)+1/($D$19*$D$7))</f>
        <v>-2.9141340594601006</v>
      </c>
      <c r="F1391">
        <f>-SUM($E$27:E1391)</f>
        <v>28415.197773404954</v>
      </c>
    </row>
    <row r="1392" spans="1:6" x14ac:dyDescent="0.25">
      <c r="A1392">
        <v>1366</v>
      </c>
      <c r="E1392">
        <f>(PI()*($E$22-(SUM($E$27:E1391)/($O$6*$D$17*$O$16))-$E$24)*$D$6)/((1/(2*$D$18))*LN($D$8/$D$7)+1/($D$9*$D$8)+1/($D$19*$D$7))</f>
        <v>-2.9073918448223268</v>
      </c>
      <c r="F1392">
        <f>-SUM($E$27:E1392)</f>
        <v>28418.105165249777</v>
      </c>
    </row>
    <row r="1393" spans="1:6" x14ac:dyDescent="0.25">
      <c r="A1393">
        <v>1367</v>
      </c>
      <c r="E1393">
        <f>(PI()*($E$22-(SUM($E$27:E1392)/($O$6*$D$17*$O$16))-$E$24)*$D$6)/((1/(2*$D$18))*LN($D$8/$D$7)+1/($D$9*$D$8)+1/($D$19*$D$7))</f>
        <v>-2.9006652291437298</v>
      </c>
      <c r="F1393">
        <f>-SUM($E$27:E1393)</f>
        <v>28421.00583047892</v>
      </c>
    </row>
    <row r="1394" spans="1:6" x14ac:dyDescent="0.25">
      <c r="A1394">
        <v>1368</v>
      </c>
      <c r="E1394">
        <f>(PI()*($E$22-(SUM($E$27:E1393)/($O$6*$D$17*$O$16))-$E$24)*$D$6)/((1/(2*$D$18))*LN($D$8/$D$7)+1/($D$9*$D$8)+1/($D$19*$D$7))</f>
        <v>-2.8939541763341592</v>
      </c>
      <c r="F1394">
        <f>-SUM($E$27:E1394)</f>
        <v>28423.899784655256</v>
      </c>
    </row>
    <row r="1395" spans="1:6" x14ac:dyDescent="0.25">
      <c r="A1395">
        <v>1369</v>
      </c>
      <c r="E1395">
        <f>(PI()*($E$22-(SUM($E$27:E1394)/($O$6*$D$17*$O$16))-$E$24)*$D$6)/((1/(2*$D$18))*LN($D$8/$D$7)+1/($D$9*$D$8)+1/($D$19*$D$7))</f>
        <v>-2.8872586503869666</v>
      </c>
      <c r="F1395">
        <f>-SUM($E$27:E1395)</f>
        <v>28426.787043305641</v>
      </c>
    </row>
    <row r="1396" spans="1:6" x14ac:dyDescent="0.25">
      <c r="A1396">
        <v>1370</v>
      </c>
      <c r="E1396">
        <f>(PI()*($E$22-(SUM($E$27:E1395)/($O$6*$D$17*$O$16))-$E$24)*$D$6)/((1/(2*$D$18))*LN($D$8/$D$7)+1/($D$9*$D$8)+1/($D$19*$D$7))</f>
        <v>-2.8805786153788078</v>
      </c>
      <c r="F1396">
        <f>-SUM($E$27:E1396)</f>
        <v>28429.66762192102</v>
      </c>
    </row>
    <row r="1397" spans="1:6" x14ac:dyDescent="0.25">
      <c r="A1397">
        <v>1371</v>
      </c>
      <c r="E1397">
        <f>(PI()*($E$22-(SUM($E$27:E1396)/($O$6*$D$17*$O$16))-$E$24)*$D$6)/((1/(2*$D$18))*LN($D$8/$D$7)+1/($D$9*$D$8)+1/($D$19*$D$7))</f>
        <v>-2.873914035469447</v>
      </c>
      <c r="F1397">
        <f>-SUM($E$27:E1397)</f>
        <v>28432.54153595649</v>
      </c>
    </row>
    <row r="1398" spans="1:6" x14ac:dyDescent="0.25">
      <c r="A1398">
        <v>1372</v>
      </c>
      <c r="E1398">
        <f>(PI()*($E$22-(SUM($E$27:E1397)/($O$6*$D$17*$O$16))-$E$24)*$D$6)/((1/(2*$D$18))*LN($D$8/$D$7)+1/($D$9*$D$8)+1/($D$19*$D$7))</f>
        <v>-2.8672648749015837</v>
      </c>
      <c r="F1398">
        <f>-SUM($E$27:E1398)</f>
        <v>28435.408800831392</v>
      </c>
    </row>
    <row r="1399" spans="1:6" x14ac:dyDescent="0.25">
      <c r="A1399">
        <v>1373</v>
      </c>
      <c r="E1399">
        <f>(PI()*($E$22-(SUM($E$27:E1398)/($O$6*$D$17*$O$16))-$E$24)*$D$6)/((1/(2*$D$18))*LN($D$8/$D$7)+1/($D$9*$D$8)+1/($D$19*$D$7))</f>
        <v>-2.86063109800063</v>
      </c>
      <c r="F1399">
        <f>-SUM($E$27:E1399)</f>
        <v>28438.269431929391</v>
      </c>
    </row>
    <row r="1400" spans="1:6" x14ac:dyDescent="0.25">
      <c r="A1400">
        <v>1374</v>
      </c>
      <c r="E1400">
        <f>(PI()*($E$22-(SUM($E$27:E1399)/($O$6*$D$17*$O$16))-$E$24)*$D$6)/((1/(2*$D$18))*LN($D$8/$D$7)+1/($D$9*$D$8)+1/($D$19*$D$7))</f>
        <v>-2.8540126691745531</v>
      </c>
      <c r="F1400">
        <f>-SUM($E$27:E1400)</f>
        <v>28441.123444598565</v>
      </c>
    </row>
    <row r="1401" spans="1:6" x14ac:dyDescent="0.25">
      <c r="A1401">
        <v>1375</v>
      </c>
      <c r="E1401">
        <f>(PI()*($E$22-(SUM($E$27:E1400)/($O$6*$D$17*$O$16))-$E$24)*$D$6)/((1/(2*$D$18))*LN($D$8/$D$7)+1/($D$9*$D$8)+1/($D$19*$D$7))</f>
        <v>-2.8474095529136516</v>
      </c>
      <c r="F1401">
        <f>-SUM($E$27:E1401)</f>
        <v>28443.970854151477</v>
      </c>
    </row>
    <row r="1402" spans="1:6" x14ac:dyDescent="0.25">
      <c r="A1402">
        <v>1376</v>
      </c>
      <c r="E1402">
        <f>(PI()*($E$22-(SUM($E$27:E1401)/($O$6*$D$17*$O$16))-$E$24)*$D$6)/((1/(2*$D$18))*LN($D$8/$D$7)+1/($D$9*$D$8)+1/($D$19*$D$7))</f>
        <v>-2.8408217137903757</v>
      </c>
      <c r="F1402">
        <f>-SUM($E$27:E1402)</f>
        <v>28446.811675865269</v>
      </c>
    </row>
    <row r="1403" spans="1:6" x14ac:dyDescent="0.25">
      <c r="A1403">
        <v>1377</v>
      </c>
      <c r="E1403">
        <f>(PI()*($E$22-(SUM($E$27:E1402)/($O$6*$D$17*$O$16))-$E$24)*$D$6)/((1/(2*$D$18))*LN($D$8/$D$7)+1/($D$9*$D$8)+1/($D$19*$D$7))</f>
        <v>-2.8342491164591612</v>
      </c>
      <c r="F1403">
        <f>-SUM($E$27:E1403)</f>
        <v>28449.645924981727</v>
      </c>
    </row>
    <row r="1404" spans="1:6" x14ac:dyDescent="0.25">
      <c r="A1404">
        <v>1378</v>
      </c>
      <c r="E1404">
        <f>(PI()*($E$22-(SUM($E$27:E1403)/($O$6*$D$17*$O$16))-$E$24)*$D$6)/((1/(2*$D$18))*LN($D$8/$D$7)+1/($D$9*$D$8)+1/($D$19*$D$7))</f>
        <v>-2.8276917256562113</v>
      </c>
      <c r="F1404">
        <f>-SUM($E$27:E1404)</f>
        <v>28452.473616707382</v>
      </c>
    </row>
    <row r="1405" spans="1:6" x14ac:dyDescent="0.25">
      <c r="A1405">
        <v>1379</v>
      </c>
      <c r="E1405">
        <f>(PI()*($E$22-(SUM($E$27:E1404)/($O$6*$D$17*$O$16))-$E$24)*$D$6)/((1/(2*$D$18))*LN($D$8/$D$7)+1/($D$9*$D$8)+1/($D$19*$D$7))</f>
        <v>-2.8211495061993084</v>
      </c>
      <c r="F1405">
        <f>-SUM($E$27:E1405)</f>
        <v>28455.294766213581</v>
      </c>
    </row>
    <row r="1406" spans="1:6" x14ac:dyDescent="0.25">
      <c r="A1406">
        <v>1380</v>
      </c>
      <c r="E1406">
        <f>(PI()*($E$22-(SUM($E$27:E1405)/($O$6*$D$17*$O$16))-$E$24)*$D$6)/((1/(2*$D$18))*LN($D$8/$D$7)+1/($D$9*$D$8)+1/($D$19*$D$7))</f>
        <v>-2.8146224229876498</v>
      </c>
      <c r="F1406">
        <f>-SUM($E$27:E1406)</f>
        <v>28458.109388636567</v>
      </c>
    </row>
    <row r="1407" spans="1:6" x14ac:dyDescent="0.25">
      <c r="A1407">
        <v>1381</v>
      </c>
      <c r="E1407">
        <f>(PI()*($E$22-(SUM($E$27:E1406)/($O$6*$D$17*$O$16))-$E$24)*$D$6)/((1/(2*$D$18))*LN($D$8/$D$7)+1/($D$9*$D$8)+1/($D$19*$D$7))</f>
        <v>-2.8081104410016264</v>
      </c>
      <c r="F1407">
        <f>-SUM($E$27:E1407)</f>
        <v>28460.917499077568</v>
      </c>
    </row>
    <row r="1408" spans="1:6" x14ac:dyDescent="0.25">
      <c r="A1408">
        <v>1382</v>
      </c>
      <c r="E1408">
        <f>(PI()*($E$22-(SUM($E$27:E1407)/($O$6*$D$17*$O$16))-$E$24)*$D$6)/((1/(2*$D$18))*LN($D$8/$D$7)+1/($D$9*$D$8)+1/($D$19*$D$7))</f>
        <v>-2.8016135253026624</v>
      </c>
      <c r="F1408">
        <f>-SUM($E$27:E1408)</f>
        <v>28463.71911260287</v>
      </c>
    </row>
    <row r="1409" spans="1:6" x14ac:dyDescent="0.25">
      <c r="A1409">
        <v>1383</v>
      </c>
      <c r="E1409">
        <f>(PI()*($E$22-(SUM($E$27:E1408)/($O$6*$D$17*$O$16))-$E$24)*$D$6)/((1/(2*$D$18))*LN($D$8/$D$7)+1/($D$9*$D$8)+1/($D$19*$D$7))</f>
        <v>-2.7951316410330169</v>
      </c>
      <c r="F1409">
        <f>-SUM($E$27:E1409)</f>
        <v>28466.514244243903</v>
      </c>
    </row>
    <row r="1410" spans="1:6" x14ac:dyDescent="0.25">
      <c r="A1410">
        <v>1384</v>
      </c>
      <c r="E1410">
        <f>(PI()*($E$22-(SUM($E$27:E1409)/($O$6*$D$17*$O$16))-$E$24)*$D$6)/((1/(2*$D$18))*LN($D$8/$D$7)+1/($D$9*$D$8)+1/($D$19*$D$7))</f>
        <v>-2.7886647534155857</v>
      </c>
      <c r="F1410">
        <f>-SUM($E$27:E1410)</f>
        <v>28469.302908997317</v>
      </c>
    </row>
    <row r="1411" spans="1:6" x14ac:dyDescent="0.25">
      <c r="A1411">
        <v>1385</v>
      </c>
      <c r="E1411">
        <f>(PI()*($E$22-(SUM($E$27:E1410)/($O$6*$D$17*$O$16))-$E$24)*$D$6)/((1/(2*$D$18))*LN($D$8/$D$7)+1/($D$9*$D$8)+1/($D$19*$D$7))</f>
        <v>-2.7822128277537326</v>
      </c>
      <c r="F1411">
        <f>-SUM($E$27:E1411)</f>
        <v>28472.085121825072</v>
      </c>
    </row>
    <row r="1412" spans="1:6" x14ac:dyDescent="0.25">
      <c r="A1412">
        <v>1386</v>
      </c>
      <c r="E1412">
        <f>(PI()*($E$22-(SUM($E$27:E1411)/($O$6*$D$17*$O$16))-$E$24)*$D$6)/((1/(2*$D$18))*LN($D$8/$D$7)+1/($D$9*$D$8)+1/($D$19*$D$7))</f>
        <v>-2.7757758294311023</v>
      </c>
      <c r="F1412">
        <f>-SUM($E$27:E1412)</f>
        <v>28474.860897654504</v>
      </c>
    </row>
    <row r="1413" spans="1:6" x14ac:dyDescent="0.25">
      <c r="A1413">
        <v>1387</v>
      </c>
      <c r="E1413">
        <f>(PI()*($E$22-(SUM($E$27:E1412)/($O$6*$D$17*$O$16))-$E$24)*$D$6)/((1/(2*$D$18))*LN($D$8/$D$7)+1/($D$9*$D$8)+1/($D$19*$D$7))</f>
        <v>-2.7693537239114181</v>
      </c>
      <c r="F1413">
        <f>-SUM($E$27:E1413)</f>
        <v>28477.630251378414</v>
      </c>
    </row>
    <row r="1414" spans="1:6" x14ac:dyDescent="0.25">
      <c r="A1414">
        <v>1388</v>
      </c>
      <c r="E1414">
        <f>(PI()*($E$22-(SUM($E$27:E1413)/($O$6*$D$17*$O$16))-$E$24)*$D$6)/((1/(2*$D$18))*LN($D$8/$D$7)+1/($D$9*$D$8)+1/($D$19*$D$7))</f>
        <v>-2.7629464767383158</v>
      </c>
      <c r="F1414">
        <f>-SUM($E$27:E1414)</f>
        <v>28480.393197855152</v>
      </c>
    </row>
    <row r="1415" spans="1:6" x14ac:dyDescent="0.25">
      <c r="A1415">
        <v>1389</v>
      </c>
      <c r="E1415">
        <f>(PI()*($E$22-(SUM($E$27:E1414)/($O$6*$D$17*$O$16))-$E$24)*$D$6)/((1/(2*$D$18))*LN($D$8/$D$7)+1/($D$9*$D$8)+1/($D$19*$D$7))</f>
        <v>-2.7565540535351483</v>
      </c>
      <c r="F1415">
        <f>-SUM($E$27:E1415)</f>
        <v>28483.149751908688</v>
      </c>
    </row>
    <row r="1416" spans="1:6" x14ac:dyDescent="0.25">
      <c r="A1416">
        <v>1390</v>
      </c>
      <c r="E1416">
        <f>(PI()*($E$22-(SUM($E$27:E1415)/($O$6*$D$17*$O$16))-$E$24)*$D$6)/((1/(2*$D$18))*LN($D$8/$D$7)+1/($D$9*$D$8)+1/($D$19*$D$7))</f>
        <v>-2.7501764200047978</v>
      </c>
      <c r="F1416">
        <f>-SUM($E$27:E1416)</f>
        <v>28485.899928328694</v>
      </c>
    </row>
    <row r="1417" spans="1:6" x14ac:dyDescent="0.25">
      <c r="A1417">
        <v>1391</v>
      </c>
      <c r="E1417">
        <f>(PI()*($E$22-(SUM($E$27:E1416)/($O$6*$D$17*$O$16))-$E$24)*$D$6)/((1/(2*$D$18))*LN($D$8/$D$7)+1/($D$9*$D$8)+1/($D$19*$D$7))</f>
        <v>-2.7438135419294958</v>
      </c>
      <c r="F1417">
        <f>-SUM($E$27:E1417)</f>
        <v>28488.643741870623</v>
      </c>
    </row>
    <row r="1418" spans="1:6" x14ac:dyDescent="0.25">
      <c r="A1418">
        <v>1392</v>
      </c>
      <c r="E1418">
        <f>(PI()*($E$22-(SUM($E$27:E1417)/($O$6*$D$17*$O$16))-$E$24)*$D$6)/((1/(2*$D$18))*LN($D$8/$D$7)+1/($D$9*$D$8)+1/($D$19*$D$7))</f>
        <v>-2.7374653851706712</v>
      </c>
      <c r="F1418">
        <f>-SUM($E$27:E1418)</f>
        <v>28491.381207255792</v>
      </c>
    </row>
    <row r="1419" spans="1:6" x14ac:dyDescent="0.25">
      <c r="A1419">
        <v>1393</v>
      </c>
      <c r="E1419">
        <f>(PI()*($E$22-(SUM($E$27:E1418)/($O$6*$D$17*$O$16))-$E$24)*$D$6)/((1/(2*$D$18))*LN($D$8/$D$7)+1/($D$9*$D$8)+1/($D$19*$D$7))</f>
        <v>-2.7311319156686875</v>
      </c>
      <c r="F1419">
        <f>-SUM($E$27:E1419)</f>
        <v>28494.112339171461</v>
      </c>
    </row>
    <row r="1420" spans="1:6" x14ac:dyDescent="0.25">
      <c r="A1420">
        <v>1394</v>
      </c>
      <c r="E1420">
        <f>(PI()*($E$22-(SUM($E$27:E1419)/($O$6*$D$17*$O$16))-$E$24)*$D$6)/((1/(2*$D$18))*LN($D$8/$D$7)+1/($D$9*$D$8)+1/($D$19*$D$7))</f>
        <v>-2.7248130994427417</v>
      </c>
      <c r="F1420">
        <f>-SUM($E$27:E1420)</f>
        <v>28496.837152270902</v>
      </c>
    </row>
    <row r="1421" spans="1:6" x14ac:dyDescent="0.25">
      <c r="A1421">
        <v>1395</v>
      </c>
      <c r="E1421">
        <f>(PI()*($E$22-(SUM($E$27:E1420)/($O$6*$D$17*$O$16))-$E$24)*$D$6)/((1/(2*$D$18))*LN($D$8/$D$7)+1/($D$9*$D$8)+1/($D$19*$D$7))</f>
        <v>-2.718508902590639</v>
      </c>
      <c r="F1421">
        <f>-SUM($E$27:E1421)</f>
        <v>28499.555661173494</v>
      </c>
    </row>
    <row r="1422" spans="1:6" x14ac:dyDescent="0.25">
      <c r="A1422">
        <v>1396</v>
      </c>
      <c r="E1422">
        <f>(PI()*($E$22-(SUM($E$27:E1421)/($O$6*$D$17*$O$16))-$E$24)*$D$6)/((1/(2*$D$18))*LN($D$8/$D$7)+1/($D$9*$D$8)+1/($D$19*$D$7))</f>
        <v>-2.7122192912886338</v>
      </c>
      <c r="F1422">
        <f>-SUM($E$27:E1422)</f>
        <v>28502.267880464784</v>
      </c>
    </row>
    <row r="1423" spans="1:6" x14ac:dyDescent="0.25">
      <c r="A1423">
        <v>1397</v>
      </c>
      <c r="E1423">
        <f>(PI()*($E$22-(SUM($E$27:E1422)/($O$6*$D$17*$O$16))-$E$24)*$D$6)/((1/(2*$D$18))*LN($D$8/$D$7)+1/($D$9*$D$8)+1/($D$19*$D$7))</f>
        <v>-2.7059442317912086</v>
      </c>
      <c r="F1423">
        <f>-SUM($E$27:E1423)</f>
        <v>28504.973824696575</v>
      </c>
    </row>
    <row r="1424" spans="1:6" x14ac:dyDescent="0.25">
      <c r="A1424">
        <v>1398</v>
      </c>
      <c r="E1424">
        <f>(PI()*($E$22-(SUM($E$27:E1423)/($O$6*$D$17*$O$16))-$E$24)*$D$6)/((1/(2*$D$18))*LN($D$8/$D$7)+1/($D$9*$D$8)+1/($D$19*$D$7))</f>
        <v>-2.6996836904309536</v>
      </c>
      <c r="F1424">
        <f>-SUM($E$27:E1424)</f>
        <v>28507.673508387008</v>
      </c>
    </row>
    <row r="1425" spans="1:6" x14ac:dyDescent="0.25">
      <c r="A1425">
        <v>1399</v>
      </c>
      <c r="E1425">
        <f>(PI()*($E$22-(SUM($E$27:E1424)/($O$6*$D$17*$O$16))-$E$24)*$D$6)/((1/(2*$D$18))*LN($D$8/$D$7)+1/($D$9*$D$8)+1/($D$19*$D$7))</f>
        <v>-2.693437633618335</v>
      </c>
      <c r="F1425">
        <f>-SUM($E$27:E1425)</f>
        <v>28510.366946020626</v>
      </c>
    </row>
    <row r="1426" spans="1:6" x14ac:dyDescent="0.25">
      <c r="A1426">
        <v>1400</v>
      </c>
      <c r="E1426">
        <f>(PI()*($E$22-(SUM($E$27:E1425)/($O$6*$D$17*$O$16))-$E$24)*$D$6)/((1/(2*$D$18))*LN($D$8/$D$7)+1/($D$9*$D$8)+1/($D$19*$D$7))</f>
        <v>-2.6872060278415386</v>
      </c>
      <c r="F1426">
        <f>-SUM($E$27:E1426)</f>
        <v>28513.054152048466</v>
      </c>
    </row>
    <row r="1427" spans="1:6" x14ac:dyDescent="0.25">
      <c r="A1427">
        <v>1401</v>
      </c>
      <c r="E1427">
        <f>(PI()*($E$22-(SUM($E$27:E1426)/($O$6*$D$17*$O$16))-$E$24)*$D$6)/((1/(2*$D$18))*LN($D$8/$D$7)+1/($D$9*$D$8)+1/($D$19*$D$7))</f>
        <v>-2.6809888396662762</v>
      </c>
      <c r="F1427">
        <f>-SUM($E$27:E1427)</f>
        <v>28515.735140888133</v>
      </c>
    </row>
    <row r="1428" spans="1:6" x14ac:dyDescent="0.25">
      <c r="A1428">
        <v>1402</v>
      </c>
      <c r="E1428">
        <f>(PI()*($E$22-(SUM($E$27:E1427)/($O$6*$D$17*$O$16))-$E$24)*$D$6)/((1/(2*$D$18))*LN($D$8/$D$7)+1/($D$9*$D$8)+1/($D$19*$D$7))</f>
        <v>-2.6747860357356119</v>
      </c>
      <c r="F1428">
        <f>-SUM($E$27:E1428)</f>
        <v>28518.409926923869</v>
      </c>
    </row>
    <row r="1429" spans="1:6" x14ac:dyDescent="0.25">
      <c r="A1429">
        <v>1403</v>
      </c>
      <c r="E1429">
        <f>(PI()*($E$22-(SUM($E$27:E1428)/($O$6*$D$17*$O$16))-$E$24)*$D$6)/((1/(2*$D$18))*LN($D$8/$D$7)+1/($D$9*$D$8)+1/($D$19*$D$7))</f>
        <v>-2.6685975827698014</v>
      </c>
      <c r="F1429">
        <f>-SUM($E$27:E1429)</f>
        <v>28521.07852450664</v>
      </c>
    </row>
    <row r="1430" spans="1:6" x14ac:dyDescent="0.25">
      <c r="A1430">
        <v>1404</v>
      </c>
      <c r="E1430">
        <f>(PI()*($E$22-(SUM($E$27:E1429)/($O$6*$D$17*$O$16))-$E$24)*$D$6)/((1/(2*$D$18))*LN($D$8/$D$7)+1/($D$9*$D$8)+1/($D$19*$D$7))</f>
        <v>-2.6624234475660793</v>
      </c>
      <c r="F1430">
        <f>-SUM($E$27:E1430)</f>
        <v>28523.740947954208</v>
      </c>
    </row>
    <row r="1431" spans="1:6" x14ac:dyDescent="0.25">
      <c r="A1431">
        <v>1405</v>
      </c>
      <c r="E1431">
        <f>(PI()*($E$22-(SUM($E$27:E1430)/($O$6*$D$17*$O$16))-$E$24)*$D$6)/((1/(2*$D$18))*LN($D$8/$D$7)+1/($D$9*$D$8)+1/($D$19*$D$7))</f>
        <v>-2.6562635969985133</v>
      </c>
      <c r="F1431">
        <f>-SUM($E$27:E1431)</f>
        <v>28526.397211551204</v>
      </c>
    </row>
    <row r="1432" spans="1:6" x14ac:dyDescent="0.25">
      <c r="A1432">
        <v>1406</v>
      </c>
      <c r="E1432">
        <f>(PI()*($E$22-(SUM($E$27:E1431)/($O$6*$D$17*$O$16))-$E$24)*$D$6)/((1/(2*$D$18))*LN($D$8/$D$7)+1/($D$9*$D$8)+1/($D$19*$D$7))</f>
        <v>-2.6501179980178065</v>
      </c>
      <c r="F1432">
        <f>-SUM($E$27:E1432)</f>
        <v>28529.047329549223</v>
      </c>
    </row>
    <row r="1433" spans="1:6" x14ac:dyDescent="0.25">
      <c r="A1433">
        <v>1407</v>
      </c>
      <c r="E1433">
        <f>(PI()*($E$22-(SUM($E$27:E1432)/($O$6*$D$17*$O$16))-$E$24)*$D$6)/((1/(2*$D$18))*LN($D$8/$D$7)+1/($D$9*$D$8)+1/($D$19*$D$7))</f>
        <v>-2.6439866176511226</v>
      </c>
      <c r="F1433">
        <f>-SUM($E$27:E1433)</f>
        <v>28531.691316166874</v>
      </c>
    </row>
    <row r="1434" spans="1:6" x14ac:dyDescent="0.25">
      <c r="A1434">
        <v>1408</v>
      </c>
      <c r="E1434">
        <f>(PI()*($E$22-(SUM($E$27:E1433)/($O$6*$D$17*$O$16))-$E$24)*$D$6)/((1/(2*$D$18))*LN($D$8/$D$7)+1/($D$9*$D$8)+1/($D$19*$D$7))</f>
        <v>-2.6378694230019182</v>
      </c>
      <c r="F1434">
        <f>-SUM($E$27:E1434)</f>
        <v>28534.329185589875</v>
      </c>
    </row>
    <row r="1435" spans="1:6" x14ac:dyDescent="0.25">
      <c r="A1435">
        <v>1409</v>
      </c>
      <c r="E1435">
        <f>(PI()*($E$22-(SUM($E$27:E1434)/($O$6*$D$17*$O$16))-$E$24)*$D$6)/((1/(2*$D$18))*LN($D$8/$D$7)+1/($D$9*$D$8)+1/($D$19*$D$7))</f>
        <v>-2.6317663812497578</v>
      </c>
      <c r="F1435">
        <f>-SUM($E$27:E1435)</f>
        <v>28536.960951971127</v>
      </c>
    </row>
    <row r="1436" spans="1:6" x14ac:dyDescent="0.25">
      <c r="A1436">
        <v>1410</v>
      </c>
      <c r="E1436">
        <f>(PI()*($E$22-(SUM($E$27:E1435)/($O$6*$D$17*$O$16))-$E$24)*$D$6)/((1/(2*$D$18))*LN($D$8/$D$7)+1/($D$9*$D$8)+1/($D$19*$D$7))</f>
        <v>-2.6256774596501273</v>
      </c>
      <c r="F1436">
        <f>-SUM($E$27:E1436)</f>
        <v>28539.586629430778</v>
      </c>
    </row>
    <row r="1437" spans="1:6" x14ac:dyDescent="0.25">
      <c r="A1437">
        <v>1411</v>
      </c>
      <c r="E1437">
        <f>(PI()*($E$22-(SUM($E$27:E1436)/($O$6*$D$17*$O$16))-$E$24)*$D$6)/((1/(2*$D$18))*LN($D$8/$D$7)+1/($D$9*$D$8)+1/($D$19*$D$7))</f>
        <v>-2.6196026255342999</v>
      </c>
      <c r="F1437">
        <f>-SUM($E$27:E1437)</f>
        <v>28542.206232056313</v>
      </c>
    </row>
    <row r="1438" spans="1:6" x14ac:dyDescent="0.25">
      <c r="A1438">
        <v>1412</v>
      </c>
      <c r="E1438">
        <f>(PI()*($E$22-(SUM($E$27:E1437)/($O$6*$D$17*$O$16))-$E$24)*$D$6)/((1/(2*$D$18))*LN($D$8/$D$7)+1/($D$9*$D$8)+1/($D$19*$D$7))</f>
        <v>-2.6135418463090958</v>
      </c>
      <c r="F1438">
        <f>-SUM($E$27:E1438)</f>
        <v>28544.819773902622</v>
      </c>
    </row>
    <row r="1439" spans="1:6" x14ac:dyDescent="0.25">
      <c r="A1439">
        <v>1413</v>
      </c>
      <c r="E1439">
        <f>(PI()*($E$22-(SUM($E$27:E1438)/($O$6*$D$17*$O$16))-$E$24)*$D$6)/((1/(2*$D$18))*LN($D$8/$D$7)+1/($D$9*$D$8)+1/($D$19*$D$7))</f>
        <v>-2.6074950894567808</v>
      </c>
      <c r="F1439">
        <f>-SUM($E$27:E1439)</f>
        <v>28547.42726899208</v>
      </c>
    </row>
    <row r="1440" spans="1:6" x14ac:dyDescent="0.25">
      <c r="A1440">
        <v>1414</v>
      </c>
      <c r="E1440">
        <f>(PI()*($E$22-(SUM($E$27:E1439)/($O$6*$D$17*$O$16))-$E$24)*$D$6)/((1/(2*$D$18))*LN($D$8/$D$7)+1/($D$9*$D$8)+1/($D$19*$D$7))</f>
        <v>-2.6014623225348235</v>
      </c>
      <c r="F1440">
        <f>-SUM($E$27:E1440)</f>
        <v>28550.028731314615</v>
      </c>
    </row>
    <row r="1441" spans="1:6" x14ac:dyDescent="0.25">
      <c r="A1441">
        <v>1415</v>
      </c>
      <c r="E1441">
        <f>(PI()*($E$22-(SUM($E$27:E1440)/($O$6*$D$17*$O$16))-$E$24)*$D$6)/((1/(2*$D$18))*LN($D$8/$D$7)+1/($D$9*$D$8)+1/($D$19*$D$7))</f>
        <v>-2.5954435131757814</v>
      </c>
      <c r="F1441">
        <f>-SUM($E$27:E1441)</f>
        <v>28552.62417482779</v>
      </c>
    </row>
    <row r="1442" spans="1:6" x14ac:dyDescent="0.25">
      <c r="A1442">
        <v>1416</v>
      </c>
      <c r="E1442">
        <f>(PI()*($E$22-(SUM($E$27:E1441)/($O$6*$D$17*$O$16))-$E$24)*$D$6)/((1/(2*$D$18))*LN($D$8/$D$7)+1/($D$9*$D$8)+1/($D$19*$D$7))</f>
        <v>-2.5894386290870632</v>
      </c>
      <c r="F1442">
        <f>-SUM($E$27:E1442)</f>
        <v>28555.213613456875</v>
      </c>
    </row>
    <row r="1443" spans="1:6" x14ac:dyDescent="0.25">
      <c r="A1443">
        <v>1417</v>
      </c>
      <c r="E1443">
        <f>(PI()*($E$22-(SUM($E$27:E1442)/($O$6*$D$17*$O$16))-$E$24)*$D$6)/((1/(2*$D$18))*LN($D$8/$D$7)+1/($D$9*$D$8)+1/($D$19*$D$7))</f>
        <v>-2.5834476380508238</v>
      </c>
      <c r="F1443">
        <f>-SUM($E$27:E1443)</f>
        <v>28557.797061094927</v>
      </c>
    </row>
    <row r="1444" spans="1:6" x14ac:dyDescent="0.25">
      <c r="A1444">
        <v>1418</v>
      </c>
      <c r="E1444">
        <f>(PI()*($E$22-(SUM($E$27:E1443)/($O$6*$D$17*$O$16))-$E$24)*$D$6)/((1/(2*$D$18))*LN($D$8/$D$7)+1/($D$9*$D$8)+1/($D$19*$D$7))</f>
        <v>-2.5774705079237328</v>
      </c>
      <c r="F1444">
        <f>-SUM($E$27:E1444)</f>
        <v>28560.374531602851</v>
      </c>
    </row>
    <row r="1445" spans="1:6" x14ac:dyDescent="0.25">
      <c r="A1445">
        <v>1419</v>
      </c>
      <c r="E1445">
        <f>(PI()*($E$22-(SUM($E$27:E1444)/($O$6*$D$17*$O$16))-$E$24)*$D$6)/((1/(2*$D$18))*LN($D$8/$D$7)+1/($D$9*$D$8)+1/($D$19*$D$7))</f>
        <v>-2.5715072066368423</v>
      </c>
      <c r="F1445">
        <f>-SUM($E$27:E1445)</f>
        <v>28562.946038809489</v>
      </c>
    </row>
    <row r="1446" spans="1:6" x14ac:dyDescent="0.25">
      <c r="A1446">
        <v>1420</v>
      </c>
      <c r="E1446">
        <f>(PI()*($E$22-(SUM($E$27:E1445)/($O$6*$D$17*$O$16))-$E$24)*$D$6)/((1/(2*$D$18))*LN($D$8/$D$7)+1/($D$9*$D$8)+1/($D$19*$D$7))</f>
        <v>-2.5655577021953979</v>
      </c>
      <c r="F1446">
        <f>-SUM($E$27:E1446)</f>
        <v>28565.511596511686</v>
      </c>
    </row>
    <row r="1447" spans="1:6" x14ac:dyDescent="0.25">
      <c r="A1447">
        <v>1421</v>
      </c>
      <c r="E1447">
        <f>(PI()*($E$22-(SUM($E$27:E1446)/($O$6*$D$17*$O$16))-$E$24)*$D$6)/((1/(2*$D$18))*LN($D$8/$D$7)+1/($D$9*$D$8)+1/($D$19*$D$7))</f>
        <v>-2.5596219626786687</v>
      </c>
      <c r="F1447">
        <f>-SUM($E$27:E1447)</f>
        <v>28568.071218474364</v>
      </c>
    </row>
    <row r="1448" spans="1:6" x14ac:dyDescent="0.25">
      <c r="A1448">
        <v>1422</v>
      </c>
      <c r="E1448">
        <f>(PI()*($E$22-(SUM($E$27:E1447)/($O$6*$D$17*$O$16))-$E$24)*$D$6)/((1/(2*$D$18))*LN($D$8/$D$7)+1/($D$9*$D$8)+1/($D$19*$D$7))</f>
        <v>-2.5536999562397686</v>
      </c>
      <c r="F1448">
        <f>-SUM($E$27:E1448)</f>
        <v>28570.624918430603</v>
      </c>
    </row>
    <row r="1449" spans="1:6" x14ac:dyDescent="0.25">
      <c r="A1449">
        <v>1423</v>
      </c>
      <c r="E1449">
        <f>(PI()*($E$22-(SUM($E$27:E1448)/($O$6*$D$17*$O$16))-$E$24)*$D$6)/((1/(2*$D$18))*LN($D$8/$D$7)+1/($D$9*$D$8)+1/($D$19*$D$7))</f>
        <v>-2.5477916511055132</v>
      </c>
      <c r="F1449">
        <f>-SUM($E$27:E1449)</f>
        <v>28573.172710081708</v>
      </c>
    </row>
    <row r="1450" spans="1:6" x14ac:dyDescent="0.25">
      <c r="A1450">
        <v>1424</v>
      </c>
      <c r="E1450">
        <f>(PI()*($E$22-(SUM($E$27:E1449)/($O$6*$D$17*$O$16))-$E$24)*$D$6)/((1/(2*$D$18))*LN($D$8/$D$7)+1/($D$9*$D$8)+1/($D$19*$D$7))</f>
        <v>-2.5418970155762048</v>
      </c>
      <c r="F1450">
        <f>-SUM($E$27:E1450)</f>
        <v>28575.714607097285</v>
      </c>
    </row>
    <row r="1451" spans="1:6" x14ac:dyDescent="0.25">
      <c r="A1451">
        <v>1425</v>
      </c>
      <c r="E1451">
        <f>(PI()*($E$22-(SUM($E$27:E1450)/($O$6*$D$17*$O$16))-$E$24)*$D$6)/((1/(2*$D$18))*LN($D$8/$D$7)+1/($D$9*$D$8)+1/($D$19*$D$7))</f>
        <v>-2.5360160180254976</v>
      </c>
      <c r="F1451">
        <f>-SUM($E$27:E1451)</f>
        <v>28578.250623115309</v>
      </c>
    </row>
    <row r="1452" spans="1:6" x14ac:dyDescent="0.25">
      <c r="A1452">
        <v>1426</v>
      </c>
      <c r="E1452">
        <f>(PI()*($E$22-(SUM($E$27:E1451)/($O$6*$D$17*$O$16))-$E$24)*$D$6)/((1/(2*$D$18))*LN($D$8/$D$7)+1/($D$9*$D$8)+1/($D$19*$D$7))</f>
        <v>-2.5301486269002202</v>
      </c>
      <c r="F1452">
        <f>-SUM($E$27:E1452)</f>
        <v>28580.780771742211</v>
      </c>
    </row>
    <row r="1453" spans="1:6" x14ac:dyDescent="0.25">
      <c r="A1453">
        <v>1427</v>
      </c>
      <c r="E1453">
        <f>(PI()*($E$22-(SUM($E$27:E1452)/($O$6*$D$17*$O$16))-$E$24)*$D$6)/((1/(2*$D$18))*LN($D$8/$D$7)+1/($D$9*$D$8)+1/($D$19*$D$7))</f>
        <v>-2.5242948107201935</v>
      </c>
      <c r="F1453">
        <f>-SUM($E$27:E1453)</f>
        <v>28583.30506655293</v>
      </c>
    </row>
    <row r="1454" spans="1:6" x14ac:dyDescent="0.25">
      <c r="A1454">
        <v>1428</v>
      </c>
      <c r="E1454">
        <f>(PI()*($E$22-(SUM($E$27:E1453)/($O$6*$D$17*$O$16))-$E$24)*$D$6)/((1/(2*$D$18))*LN($D$8/$D$7)+1/($D$9*$D$8)+1/($D$19*$D$7))</f>
        <v>-2.5184545380780943</v>
      </c>
      <c r="F1454">
        <f>-SUM($E$27:E1454)</f>
        <v>28585.82352109101</v>
      </c>
    </row>
    <row r="1455" spans="1:6" x14ac:dyDescent="0.25">
      <c r="A1455">
        <v>1429</v>
      </c>
      <c r="E1455">
        <f>(PI()*($E$22-(SUM($E$27:E1454)/($O$6*$D$17*$O$16))-$E$24)*$D$6)/((1/(2*$D$18))*LN($D$8/$D$7)+1/($D$9*$D$8)+1/($D$19*$D$7))</f>
        <v>-2.5126277776392327</v>
      </c>
      <c r="F1455">
        <f>-SUM($E$27:E1455)</f>
        <v>28588.33614886865</v>
      </c>
    </row>
    <row r="1456" spans="1:6" x14ac:dyDescent="0.25">
      <c r="A1456">
        <v>1430</v>
      </c>
      <c r="E1456">
        <f>(PI()*($E$22-(SUM($E$27:E1455)/($O$6*$D$17*$O$16))-$E$24)*$D$6)/((1/(2*$D$18))*LN($D$8/$D$7)+1/($D$9*$D$8)+1/($D$19*$D$7))</f>
        <v>-2.5068144981414466</v>
      </c>
      <c r="F1456">
        <f>-SUM($E$27:E1456)</f>
        <v>28590.842963366791</v>
      </c>
    </row>
    <row r="1457" spans="1:6" x14ac:dyDescent="0.25">
      <c r="A1457">
        <v>1431</v>
      </c>
      <c r="E1457">
        <f>(PI()*($E$22-(SUM($E$27:E1456)/($O$6*$D$17*$O$16))-$E$24)*$D$6)/((1/(2*$D$18))*LN($D$8/$D$7)+1/($D$9*$D$8)+1/($D$19*$D$7))</f>
        <v>-2.5010146683948795</v>
      </c>
      <c r="F1457">
        <f>-SUM($E$27:E1457)</f>
        <v>28593.343978035187</v>
      </c>
    </row>
    <row r="1458" spans="1:6" x14ac:dyDescent="0.25">
      <c r="A1458">
        <v>1432</v>
      </c>
      <c r="E1458">
        <f>(PI()*($E$22-(SUM($E$27:E1457)/($O$6*$D$17*$O$16))-$E$24)*$D$6)/((1/(2*$D$18))*LN($D$8/$D$7)+1/($D$9*$D$8)+1/($D$19*$D$7))</f>
        <v>-2.4952282572818461</v>
      </c>
      <c r="F1458">
        <f>-SUM($E$27:E1458)</f>
        <v>28595.839206292469</v>
      </c>
    </row>
    <row r="1459" spans="1:6" x14ac:dyDescent="0.25">
      <c r="A1459">
        <v>1433</v>
      </c>
      <c r="E1459">
        <f>(PI()*($E$22-(SUM($E$27:E1458)/($O$6*$D$17*$O$16))-$E$24)*$D$6)/((1/(2*$D$18))*LN($D$8/$D$7)+1/($D$9*$D$8)+1/($D$19*$D$7))</f>
        <v>-2.4894552337566522</v>
      </c>
      <c r="F1459">
        <f>-SUM($E$27:E1459)</f>
        <v>28598.328661526226</v>
      </c>
    </row>
    <row r="1460" spans="1:6" x14ac:dyDescent="0.25">
      <c r="A1460">
        <v>1434</v>
      </c>
      <c r="E1460">
        <f>(PI()*($E$22-(SUM($E$27:E1459)/($O$6*$D$17*$O$16))-$E$24)*$D$6)/((1/(2*$D$18))*LN($D$8/$D$7)+1/($D$9*$D$8)+1/($D$19*$D$7))</f>
        <v>-2.4836955668454399</v>
      </c>
      <c r="F1460">
        <f>-SUM($E$27:E1460)</f>
        <v>28600.812357093073</v>
      </c>
    </row>
    <row r="1461" spans="1:6" x14ac:dyDescent="0.25">
      <c r="A1461">
        <v>1435</v>
      </c>
      <c r="E1461">
        <f>(PI()*($E$22-(SUM($E$27:E1460)/($O$6*$D$17*$O$16))-$E$24)*$D$6)/((1/(2*$D$18))*LN($D$8/$D$7)+1/($D$9*$D$8)+1/($D$19*$D$7))</f>
        <v>-2.4779492256460012</v>
      </c>
      <c r="F1461">
        <f>-SUM($E$27:E1461)</f>
        <v>28603.290306318719</v>
      </c>
    </row>
    <row r="1462" spans="1:6" x14ac:dyDescent="0.25">
      <c r="A1462">
        <v>1436</v>
      </c>
      <c r="E1462">
        <f>(PI()*($E$22-(SUM($E$27:E1461)/($O$6*$D$17*$O$16))-$E$24)*$D$6)/((1/(2*$D$18))*LN($D$8/$D$7)+1/($D$9*$D$8)+1/($D$19*$D$7))</f>
        <v>-2.4722161793276412</v>
      </c>
      <c r="F1462">
        <f>-SUM($E$27:E1462)</f>
        <v>28605.762522498047</v>
      </c>
    </row>
    <row r="1463" spans="1:6" x14ac:dyDescent="0.25">
      <c r="A1463">
        <v>1437</v>
      </c>
      <c r="E1463">
        <f>(PI()*($E$22-(SUM($E$27:E1462)/($O$6*$D$17*$O$16))-$E$24)*$D$6)/((1/(2*$D$18))*LN($D$8/$D$7)+1/($D$9*$D$8)+1/($D$19*$D$7))</f>
        <v>-2.4664963971309741</v>
      </c>
      <c r="F1463">
        <f>-SUM($E$27:E1463)</f>
        <v>28608.229018895177</v>
      </c>
    </row>
    <row r="1464" spans="1:6" x14ac:dyDescent="0.25">
      <c r="A1464">
        <v>1438</v>
      </c>
      <c r="E1464">
        <f>(PI()*($E$22-(SUM($E$27:E1463)/($O$6*$D$17*$O$16))-$E$24)*$D$6)/((1/(2*$D$18))*LN($D$8/$D$7)+1/($D$9*$D$8)+1/($D$19*$D$7))</f>
        <v>-2.4607898483677992</v>
      </c>
      <c r="F1464">
        <f>-SUM($E$27:E1464)</f>
        <v>28610.689808743544</v>
      </c>
    </row>
    <row r="1465" spans="1:6" x14ac:dyDescent="0.25">
      <c r="A1465">
        <v>1439</v>
      </c>
      <c r="E1465">
        <f>(PI()*($E$22-(SUM($E$27:E1464)/($O$6*$D$17*$O$16))-$E$24)*$D$6)/((1/(2*$D$18))*LN($D$8/$D$7)+1/($D$9*$D$8)+1/($D$19*$D$7))</f>
        <v>-2.4550965024209117</v>
      </c>
      <c r="F1465">
        <f>-SUM($E$27:E1465)</f>
        <v>28613.144905245965</v>
      </c>
    </row>
    <row r="1466" spans="1:6" x14ac:dyDescent="0.25">
      <c r="A1466">
        <v>1440</v>
      </c>
      <c r="E1466">
        <f>(PI()*($E$22-(SUM($E$27:E1465)/($O$6*$D$17*$O$16))-$E$24)*$D$6)/((1/(2*$D$18))*LN($D$8/$D$7)+1/($D$9*$D$8)+1/($D$19*$D$7))</f>
        <v>-2.4494163287439195</v>
      </c>
      <c r="F1466">
        <f>-SUM($E$27:E1466)</f>
        <v>28615.59432157471</v>
      </c>
    </row>
    <row r="1467" spans="1:6" x14ac:dyDescent="0.25">
      <c r="A1467">
        <v>1441</v>
      </c>
      <c r="E1467">
        <f>(PI()*($E$22-(SUM($E$27:E1466)/($O$6*$D$17*$O$16))-$E$24)*$D$6)/((1/(2*$D$18))*LN($D$8/$D$7)+1/($D$9*$D$8)+1/($D$19*$D$7))</f>
        <v>-2.4437492968611436</v>
      </c>
      <c r="F1467">
        <f>-SUM($E$27:E1467)</f>
        <v>28618.038070871571</v>
      </c>
    </row>
    <row r="1468" spans="1:6" x14ac:dyDescent="0.25">
      <c r="A1468">
        <v>1442</v>
      </c>
      <c r="E1468">
        <f>(PI()*($E$22-(SUM($E$27:E1467)/($O$6*$D$17*$O$16))-$E$24)*$D$6)/((1/(2*$D$18))*LN($D$8/$D$7)+1/($D$9*$D$8)+1/($D$19*$D$7))</f>
        <v>-2.4380953763673823</v>
      </c>
      <c r="F1468">
        <f>-SUM($E$27:E1468)</f>
        <v>28620.47616624794</v>
      </c>
    </row>
    <row r="1469" spans="1:6" x14ac:dyDescent="0.25">
      <c r="A1469">
        <v>1443</v>
      </c>
      <c r="E1469">
        <f>(PI()*($E$22-(SUM($E$27:E1468)/($O$6*$D$17*$O$16))-$E$24)*$D$6)/((1/(2*$D$18))*LN($D$8/$D$7)+1/($D$9*$D$8)+1/($D$19*$D$7))</f>
        <v>-2.4324545369278048</v>
      </c>
      <c r="F1469">
        <f>-SUM($E$27:E1469)</f>
        <v>28622.908620784867</v>
      </c>
    </row>
    <row r="1470" spans="1:6" x14ac:dyDescent="0.25">
      <c r="A1470">
        <v>1444</v>
      </c>
      <c r="E1470">
        <f>(PI()*($E$22-(SUM($E$27:E1469)/($O$6*$D$17*$O$16))-$E$24)*$D$6)/((1/(2*$D$18))*LN($D$8/$D$7)+1/($D$9*$D$8)+1/($D$19*$D$7))</f>
        <v>-2.4268267482777439</v>
      </c>
      <c r="F1470">
        <f>-SUM($E$27:E1470)</f>
        <v>28625.335447533143</v>
      </c>
    </row>
    <row r="1471" spans="1:6" x14ac:dyDescent="0.25">
      <c r="A1471">
        <v>1445</v>
      </c>
      <c r="E1471">
        <f>(PI()*($E$22-(SUM($E$27:E1470)/($O$6*$D$17*$O$16))-$E$24)*$D$6)/((1/(2*$D$18))*LN($D$8/$D$7)+1/($D$9*$D$8)+1/($D$19*$D$7))</f>
        <v>-2.4212119802225684</v>
      </c>
      <c r="F1471">
        <f>-SUM($E$27:E1471)</f>
        <v>28627.756659513365</v>
      </c>
    </row>
    <row r="1472" spans="1:6" x14ac:dyDescent="0.25">
      <c r="A1472">
        <v>1446</v>
      </c>
      <c r="E1472">
        <f>(PI()*($E$22-(SUM($E$27:E1471)/($O$6*$D$17*$O$16))-$E$24)*$D$6)/((1/(2*$D$18))*LN($D$8/$D$7)+1/($D$9*$D$8)+1/($D$19*$D$7))</f>
        <v>-2.4156102026374922</v>
      </c>
      <c r="F1472">
        <f>-SUM($E$27:E1472)</f>
        <v>28630.172269716004</v>
      </c>
    </row>
    <row r="1473" spans="1:6" x14ac:dyDescent="0.25">
      <c r="A1473">
        <v>1447</v>
      </c>
      <c r="E1473">
        <f>(PI()*($E$22-(SUM($E$27:E1472)/($O$6*$D$17*$O$16))-$E$24)*$D$6)/((1/(2*$D$18))*LN($D$8/$D$7)+1/($D$9*$D$8)+1/($D$19*$D$7))</f>
        <v>-2.4100213854674277</v>
      </c>
      <c r="F1473">
        <f>-SUM($E$27:E1473)</f>
        <v>28632.582291101473</v>
      </c>
    </row>
    <row r="1474" spans="1:6" x14ac:dyDescent="0.25">
      <c r="A1474">
        <v>1448</v>
      </c>
      <c r="E1474">
        <f>(PI()*($E$22-(SUM($E$27:E1473)/($O$6*$D$17*$O$16))-$E$24)*$D$6)/((1/(2*$D$18))*LN($D$8/$D$7)+1/($D$9*$D$8)+1/($D$19*$D$7))</f>
        <v>-2.4044454987268353</v>
      </c>
      <c r="F1474">
        <f>-SUM($E$27:E1474)</f>
        <v>28634.9867366002</v>
      </c>
    </row>
    <row r="1475" spans="1:6" x14ac:dyDescent="0.25">
      <c r="A1475">
        <v>1449</v>
      </c>
      <c r="E1475">
        <f>(PI()*($E$22-(SUM($E$27:E1474)/($O$6*$D$17*$O$16))-$E$24)*$D$6)/((1/(2*$D$18))*LN($D$8/$D$7)+1/($D$9*$D$8)+1/($D$19*$D$7))</f>
        <v>-2.3988825124995552</v>
      </c>
      <c r="F1475">
        <f>-SUM($E$27:E1475)</f>
        <v>28637.385619112698</v>
      </c>
    </row>
    <row r="1476" spans="1:6" x14ac:dyDescent="0.25">
      <c r="A1476">
        <v>1450</v>
      </c>
      <c r="E1476">
        <f>(PI()*($E$22-(SUM($E$27:E1475)/($O$6*$D$17*$O$16))-$E$24)*$D$6)/((1/(2*$D$18))*LN($D$8/$D$7)+1/($D$9*$D$8)+1/($D$19*$D$7))</f>
        <v>-2.3933323969386242</v>
      </c>
      <c r="F1476">
        <f>-SUM($E$27:E1476)</f>
        <v>28639.778951509637</v>
      </c>
    </row>
    <row r="1477" spans="1:6" x14ac:dyDescent="0.25">
      <c r="A1477">
        <v>1451</v>
      </c>
      <c r="E1477">
        <f>(PI()*($E$22-(SUM($E$27:E1476)/($O$6*$D$17*$O$16))-$E$24)*$D$6)/((1/(2*$D$18))*LN($D$8/$D$7)+1/($D$9*$D$8)+1/($D$19*$D$7))</f>
        <v>-2.3877951222661311</v>
      </c>
      <c r="F1477">
        <f>-SUM($E$27:E1477)</f>
        <v>28642.166746631905</v>
      </c>
    </row>
    <row r="1478" spans="1:6" x14ac:dyDescent="0.25">
      <c r="A1478">
        <v>1452</v>
      </c>
      <c r="E1478">
        <f>(PI()*($E$22-(SUM($E$27:E1477)/($O$6*$D$17*$O$16))-$E$24)*$D$6)/((1/(2*$D$18))*LN($D$8/$D$7)+1/($D$9*$D$8)+1/($D$19*$D$7))</f>
        <v>-2.3822706587730789</v>
      </c>
      <c r="F1478">
        <f>-SUM($E$27:E1478)</f>
        <v>28644.549017290679</v>
      </c>
    </row>
    <row r="1479" spans="1:6" x14ac:dyDescent="0.25">
      <c r="A1479">
        <v>1453</v>
      </c>
      <c r="E1479">
        <f>(PI()*($E$22-(SUM($E$27:E1478)/($O$6*$D$17*$O$16))-$E$24)*$D$6)/((1/(2*$D$18))*LN($D$8/$D$7)+1/($D$9*$D$8)+1/($D$19*$D$7))</f>
        <v>-2.3767589768191959</v>
      </c>
      <c r="F1479">
        <f>-SUM($E$27:E1479)</f>
        <v>28646.925776267497</v>
      </c>
    </row>
    <row r="1480" spans="1:6" x14ac:dyDescent="0.25">
      <c r="A1480">
        <v>1454</v>
      </c>
      <c r="E1480">
        <f>(PI()*($E$22-(SUM($E$27:E1479)/($O$6*$D$17*$O$16))-$E$24)*$D$6)/((1/(2*$D$18))*LN($D$8/$D$7)+1/($D$9*$D$8)+1/($D$19*$D$7))</f>
        <v>-2.3712600468327967</v>
      </c>
      <c r="F1480">
        <f>-SUM($E$27:E1480)</f>
        <v>28649.297036314329</v>
      </c>
    </row>
    <row r="1481" spans="1:6" x14ac:dyDescent="0.25">
      <c r="A1481">
        <v>1455</v>
      </c>
      <c r="E1481">
        <f>(PI()*($E$22-(SUM($E$27:E1480)/($O$6*$D$17*$O$16))-$E$24)*$D$6)/((1/(2*$D$18))*LN($D$8/$D$7)+1/($D$9*$D$8)+1/($D$19*$D$7))</f>
        <v>-2.3657738393105996</v>
      </c>
      <c r="F1481">
        <f>-SUM($E$27:E1481)</f>
        <v>28651.662810153641</v>
      </c>
    </row>
    <row r="1482" spans="1:6" x14ac:dyDescent="0.25">
      <c r="A1482">
        <v>1456</v>
      </c>
      <c r="E1482">
        <f>(PI()*($E$22-(SUM($E$27:E1481)/($O$6*$D$17*$O$16))-$E$24)*$D$6)/((1/(2*$D$18))*LN($D$8/$D$7)+1/($D$9*$D$8)+1/($D$19*$D$7))</f>
        <v>-2.360300324817576</v>
      </c>
      <c r="F1482">
        <f>-SUM($E$27:E1482)</f>
        <v>28654.023110478458</v>
      </c>
    </row>
    <row r="1483" spans="1:6" x14ac:dyDescent="0.25">
      <c r="A1483">
        <v>1457</v>
      </c>
      <c r="E1483">
        <f>(PI()*($E$22-(SUM($E$27:E1482)/($O$6*$D$17*$O$16))-$E$24)*$D$6)/((1/(2*$D$18))*LN($D$8/$D$7)+1/($D$9*$D$8)+1/($D$19*$D$7))</f>
        <v>-2.354839473986833</v>
      </c>
      <c r="F1483">
        <f>-SUM($E$27:E1483)</f>
        <v>28656.377949952446</v>
      </c>
    </row>
    <row r="1484" spans="1:6" x14ac:dyDescent="0.25">
      <c r="A1484">
        <v>1458</v>
      </c>
      <c r="E1484">
        <f>(PI()*($E$22-(SUM($E$27:E1483)/($O$6*$D$17*$O$16))-$E$24)*$D$6)/((1/(2*$D$18))*LN($D$8/$D$7)+1/($D$9*$D$8)+1/($D$19*$D$7))</f>
        <v>-2.3493912575193798</v>
      </c>
      <c r="F1484">
        <f>-SUM($E$27:E1484)</f>
        <v>28658.727341209964</v>
      </c>
    </row>
    <row r="1485" spans="1:6" x14ac:dyDescent="0.25">
      <c r="A1485">
        <v>1459</v>
      </c>
      <c r="E1485">
        <f>(PI()*($E$22-(SUM($E$27:E1484)/($O$6*$D$17*$O$16))-$E$24)*$D$6)/((1/(2*$D$18))*LN($D$8/$D$7)+1/($D$9*$D$8)+1/($D$19*$D$7))</f>
        <v>-2.343955646184043</v>
      </c>
      <c r="F1485">
        <f>-SUM($E$27:E1485)</f>
        <v>28661.071296856149</v>
      </c>
    </row>
    <row r="1486" spans="1:6" x14ac:dyDescent="0.25">
      <c r="A1486">
        <v>1460</v>
      </c>
      <c r="E1486">
        <f>(PI()*($E$22-(SUM($E$27:E1485)/($O$6*$D$17*$O$16))-$E$24)*$D$6)/((1/(2*$D$18))*LN($D$8/$D$7)+1/($D$9*$D$8)+1/($D$19*$D$7))</f>
        <v>-2.3385326108172593</v>
      </c>
      <c r="F1486">
        <f>-SUM($E$27:E1486)</f>
        <v>28663.409829466967</v>
      </c>
    </row>
    <row r="1487" spans="1:6" x14ac:dyDescent="0.25">
      <c r="A1487">
        <v>1461</v>
      </c>
      <c r="E1487">
        <f>(PI()*($E$22-(SUM($E$27:E1486)/($O$6*$D$17*$O$16))-$E$24)*$D$6)/((1/(2*$D$18))*LN($D$8/$D$7)+1/($D$9*$D$8)+1/($D$19*$D$7))</f>
        <v>-2.3331221223229641</v>
      </c>
      <c r="F1487">
        <f>-SUM($E$27:E1487)</f>
        <v>28665.742951589291</v>
      </c>
    </row>
    <row r="1488" spans="1:6" x14ac:dyDescent="0.25">
      <c r="A1488">
        <v>1462</v>
      </c>
      <c r="E1488">
        <f>(PI()*($E$22-(SUM($E$27:E1487)/($O$6*$D$17*$O$16))-$E$24)*$D$6)/((1/(2*$D$18))*LN($D$8/$D$7)+1/($D$9*$D$8)+1/($D$19*$D$7))</f>
        <v>-2.3277241516723759</v>
      </c>
      <c r="F1488">
        <f>-SUM($E$27:E1488)</f>
        <v>28668.070675740964</v>
      </c>
    </row>
    <row r="1489" spans="1:6" x14ac:dyDescent="0.25">
      <c r="A1489">
        <v>1463</v>
      </c>
      <c r="E1489">
        <f>(PI()*($E$22-(SUM($E$27:E1488)/($O$6*$D$17*$O$16))-$E$24)*$D$6)/((1/(2*$D$18))*LN($D$8/$D$7)+1/($D$9*$D$8)+1/($D$19*$D$7))</f>
        <v>-2.322338669903905</v>
      </c>
      <c r="F1489">
        <f>-SUM($E$27:E1489)</f>
        <v>28670.393014410867</v>
      </c>
    </row>
    <row r="1490" spans="1:6" x14ac:dyDescent="0.25">
      <c r="A1490">
        <v>1464</v>
      </c>
      <c r="E1490">
        <f>(PI()*($E$22-(SUM($E$27:E1489)/($O$6*$D$17*$O$16))-$E$24)*$D$6)/((1/(2*$D$18))*LN($D$8/$D$7)+1/($D$9*$D$8)+1/($D$19*$D$7))</f>
        <v>-2.3169656481229643</v>
      </c>
      <c r="F1490">
        <f>-SUM($E$27:E1490)</f>
        <v>28672.709980058989</v>
      </c>
    </row>
    <row r="1491" spans="1:6" x14ac:dyDescent="0.25">
      <c r="A1491">
        <v>1465</v>
      </c>
      <c r="E1491">
        <f>(PI()*($E$22-(SUM($E$27:E1490)/($O$6*$D$17*$O$16))-$E$24)*$D$6)/((1/(2*$D$18))*LN($D$8/$D$7)+1/($D$9*$D$8)+1/($D$19*$D$7))</f>
        <v>-2.3116050575017928</v>
      </c>
      <c r="F1491">
        <f>-SUM($E$27:E1491)</f>
        <v>28675.02158511649</v>
      </c>
    </row>
    <row r="1492" spans="1:6" x14ac:dyDescent="0.25">
      <c r="A1492">
        <v>1466</v>
      </c>
      <c r="E1492">
        <f>(PI()*($E$22-(SUM($E$27:E1491)/($O$6*$D$17*$O$16))-$E$24)*$D$6)/((1/(2*$D$18))*LN($D$8/$D$7)+1/($D$9*$D$8)+1/($D$19*$D$7))</f>
        <v>-2.3062568692793488</v>
      </c>
      <c r="F1492">
        <f>-SUM($E$27:E1492)</f>
        <v>28677.327841985771</v>
      </c>
    </row>
    <row r="1493" spans="1:6" x14ac:dyDescent="0.25">
      <c r="A1493">
        <v>1467</v>
      </c>
      <c r="E1493">
        <f>(PI()*($E$22-(SUM($E$27:E1492)/($O$6*$D$17*$O$16))-$E$24)*$D$6)/((1/(2*$D$18))*LN($D$8/$D$7)+1/($D$9*$D$8)+1/($D$19*$D$7))</f>
        <v>-2.3009210547611199</v>
      </c>
      <c r="F1493">
        <f>-SUM($E$27:E1493)</f>
        <v>28679.628763040531</v>
      </c>
    </row>
    <row r="1494" spans="1:6" x14ac:dyDescent="0.25">
      <c r="A1494">
        <v>1468</v>
      </c>
      <c r="E1494">
        <f>(PI()*($E$22-(SUM($E$27:E1493)/($O$6*$D$17*$O$16))-$E$24)*$D$6)/((1/(2*$D$18))*LN($D$8/$D$7)+1/($D$9*$D$8)+1/($D$19*$D$7))</f>
        <v>-2.2955975853190096</v>
      </c>
      <c r="F1494">
        <f>-SUM($E$27:E1494)</f>
        <v>28681.92436062585</v>
      </c>
    </row>
    <row r="1495" spans="1:6" x14ac:dyDescent="0.25">
      <c r="A1495">
        <v>1469</v>
      </c>
      <c r="E1495">
        <f>(PI()*($E$22-(SUM($E$27:E1494)/($O$6*$D$17*$O$16))-$E$24)*$D$6)/((1/(2*$D$18))*LN($D$8/$D$7)+1/($D$9*$D$8)+1/($D$19*$D$7))</f>
        <v>-2.2902864323911207</v>
      </c>
      <c r="F1495">
        <f>-SUM($E$27:E1495)</f>
        <v>28684.214647058241</v>
      </c>
    </row>
    <row r="1496" spans="1:6" x14ac:dyDescent="0.25">
      <c r="A1496">
        <v>1470</v>
      </c>
      <c r="E1496">
        <f>(PI()*($E$22-(SUM($E$27:E1495)/($O$6*$D$17*$O$16))-$E$24)*$D$6)/((1/(2*$D$18))*LN($D$8/$D$7)+1/($D$9*$D$8)+1/($D$19*$D$7))</f>
        <v>-2.2849875674816538</v>
      </c>
      <c r="F1496">
        <f>-SUM($E$27:E1496)</f>
        <v>28686.499634625721</v>
      </c>
    </row>
    <row r="1497" spans="1:6" x14ac:dyDescent="0.25">
      <c r="A1497">
        <v>1471</v>
      </c>
      <c r="E1497">
        <f>(PI()*($E$22-(SUM($E$27:E1496)/($O$6*$D$17*$O$16))-$E$24)*$D$6)/((1/(2*$D$18))*LN($D$8/$D$7)+1/($D$9*$D$8)+1/($D$19*$D$7))</f>
        <v>-2.2797009621607485</v>
      </c>
      <c r="F1497">
        <f>-SUM($E$27:E1497)</f>
        <v>28688.779335587882</v>
      </c>
    </row>
    <row r="1498" spans="1:6" x14ac:dyDescent="0.25">
      <c r="A1498">
        <v>1472</v>
      </c>
      <c r="E1498">
        <f>(PI()*($E$22-(SUM($E$27:E1497)/($O$6*$D$17*$O$16))-$E$24)*$D$6)/((1/(2*$D$18))*LN($D$8/$D$7)+1/($D$9*$D$8)+1/($D$19*$D$7))</f>
        <v>-2.2744265880642911</v>
      </c>
      <c r="F1498">
        <f>-SUM($E$27:E1498)</f>
        <v>28691.053762175947</v>
      </c>
    </row>
    <row r="1499" spans="1:6" x14ac:dyDescent="0.25">
      <c r="A1499">
        <v>1473</v>
      </c>
      <c r="E1499">
        <f>(PI()*($E$22-(SUM($E$27:E1498)/($O$6*$D$17*$O$16))-$E$24)*$D$6)/((1/(2*$D$18))*LN($D$8/$D$7)+1/($D$9*$D$8)+1/($D$19*$D$7))</f>
        <v>-2.2691644168938194</v>
      </c>
      <c r="F1499">
        <f>-SUM($E$27:E1499)</f>
        <v>28693.322926592842</v>
      </c>
    </row>
    <row r="1500" spans="1:6" x14ac:dyDescent="0.25">
      <c r="A1500">
        <v>1474</v>
      </c>
      <c r="E1500">
        <f>(PI()*($E$22-(SUM($E$27:E1499)/($O$6*$D$17*$O$16))-$E$24)*$D$6)/((1/(2*$D$18))*LN($D$8/$D$7)+1/($D$9*$D$8)+1/($D$19*$D$7))</f>
        <v>-2.263914420416326</v>
      </c>
      <c r="F1500">
        <f>-SUM($E$27:E1500)</f>
        <v>28695.586841013257</v>
      </c>
    </row>
    <row r="1501" spans="1:6" x14ac:dyDescent="0.25">
      <c r="A1501">
        <v>1475</v>
      </c>
      <c r="E1501">
        <f>(PI()*($E$22-(SUM($E$27:E1500)/($O$6*$D$17*$O$16))-$E$24)*$D$6)/((1/(2*$D$18))*LN($D$8/$D$7)+1/($D$9*$D$8)+1/($D$19*$D$7))</f>
        <v>-2.2586765704641514</v>
      </c>
      <c r="F1501">
        <f>-SUM($E$27:E1501)</f>
        <v>28697.845517583723</v>
      </c>
    </row>
    <row r="1502" spans="1:6" x14ac:dyDescent="0.25">
      <c r="A1502">
        <v>1476</v>
      </c>
      <c r="E1502">
        <f>(PI()*($E$22-(SUM($E$27:E1501)/($O$6*$D$17*$O$16))-$E$24)*$D$6)/((1/(2*$D$18))*LN($D$8/$D$7)+1/($D$9*$D$8)+1/($D$19*$D$7))</f>
        <v>-2.2534508389347625</v>
      </c>
      <c r="F1502">
        <f>-SUM($E$27:E1502)</f>
        <v>28700.098968422659</v>
      </c>
    </row>
    <row r="1503" spans="1:6" x14ac:dyDescent="0.25">
      <c r="A1503">
        <v>1477</v>
      </c>
      <c r="E1503">
        <f>(PI()*($E$22-(SUM($E$27:E1502)/($O$6*$D$17*$O$16))-$E$24)*$D$6)/((1/(2*$D$18))*LN($D$8/$D$7)+1/($D$9*$D$8)+1/($D$19*$D$7))</f>
        <v>-2.2482371977906852</v>
      </c>
      <c r="F1503">
        <f>-SUM($E$27:E1503)</f>
        <v>28702.347205620448</v>
      </c>
    </row>
    <row r="1504" spans="1:6" x14ac:dyDescent="0.25">
      <c r="A1504">
        <v>1478</v>
      </c>
      <c r="E1504">
        <f>(PI()*($E$22-(SUM($E$27:E1503)/($O$6*$D$17*$O$16))-$E$24)*$D$6)/((1/(2*$D$18))*LN($D$8/$D$7)+1/($D$9*$D$8)+1/($D$19*$D$7))</f>
        <v>-2.2430356190592895</v>
      </c>
      <c r="F1504">
        <f>-SUM($E$27:E1504)</f>
        <v>28704.590241239508</v>
      </c>
    </row>
    <row r="1505" spans="1:6" x14ac:dyDescent="0.25">
      <c r="A1505">
        <v>1479</v>
      </c>
      <c r="E1505">
        <f>(PI()*($E$22-(SUM($E$27:E1504)/($O$6*$D$17*$O$16))-$E$24)*$D$6)/((1/(2*$D$18))*LN($D$8/$D$7)+1/($D$9*$D$8)+1/($D$19*$D$7))</f>
        <v>-2.2378460748326758</v>
      </c>
      <c r="F1505">
        <f>-SUM($E$27:E1505)</f>
        <v>28706.828087314341</v>
      </c>
    </row>
    <row r="1506" spans="1:6" x14ac:dyDescent="0.25">
      <c r="A1506">
        <v>1480</v>
      </c>
      <c r="E1506">
        <f>(PI()*($E$22-(SUM($E$27:E1505)/($O$6*$D$17*$O$16))-$E$24)*$D$6)/((1/(2*$D$18))*LN($D$8/$D$7)+1/($D$9*$D$8)+1/($D$19*$D$7))</f>
        <v>-2.232668537267501</v>
      </c>
      <c r="F1506">
        <f>-SUM($E$27:E1506)</f>
        <v>28709.060755851609</v>
      </c>
    </row>
    <row r="1507" spans="1:6" x14ac:dyDescent="0.25">
      <c r="A1507">
        <v>1481</v>
      </c>
      <c r="E1507">
        <f>(PI()*($E$22-(SUM($E$27:E1506)/($O$6*$D$17*$O$16))-$E$24)*$D$6)/((1/(2*$D$18))*LN($D$8/$D$7)+1/($D$9*$D$8)+1/($D$19*$D$7))</f>
        <v>-2.2275029785848455</v>
      </c>
      <c r="F1507">
        <f>-SUM($E$27:E1507)</f>
        <v>28711.288258830195</v>
      </c>
    </row>
    <row r="1508" spans="1:6" x14ac:dyDescent="0.25">
      <c r="A1508">
        <v>1482</v>
      </c>
      <c r="E1508">
        <f>(PI()*($E$22-(SUM($E$27:E1507)/($O$6*$D$17*$O$16))-$E$24)*$D$6)/((1/(2*$D$18))*LN($D$8/$D$7)+1/($D$9*$D$8)+1/($D$19*$D$7))</f>
        <v>-2.2223493710700719</v>
      </c>
      <c r="F1508">
        <f>-SUM($E$27:E1508)</f>
        <v>28713.510608201264</v>
      </c>
    </row>
    <row r="1509" spans="1:6" x14ac:dyDescent="0.25">
      <c r="A1509">
        <v>1483</v>
      </c>
      <c r="E1509">
        <f>(PI()*($E$22-(SUM($E$27:E1508)/($O$6*$D$17*$O$16))-$E$24)*$D$6)/((1/(2*$D$18))*LN($D$8/$D$7)+1/($D$9*$D$8)+1/($D$19*$D$7))</f>
        <v>-2.2172076870726483</v>
      </c>
      <c r="F1509">
        <f>-SUM($E$27:E1509)</f>
        <v>28715.727815888338</v>
      </c>
    </row>
    <row r="1510" spans="1:6" x14ac:dyDescent="0.25">
      <c r="A1510">
        <v>1484</v>
      </c>
      <c r="E1510">
        <f>(PI()*($E$22-(SUM($E$27:E1509)/($O$6*$D$17*$O$16))-$E$24)*$D$6)/((1/(2*$D$18))*LN($D$8/$D$7)+1/($D$9*$D$8)+1/($D$19*$D$7))</f>
        <v>-2.2120778990060264</v>
      </c>
      <c r="F1510">
        <f>-SUM($E$27:E1510)</f>
        <v>28717.939893787345</v>
      </c>
    </row>
    <row r="1511" spans="1:6" x14ac:dyDescent="0.25">
      <c r="A1511">
        <v>1485</v>
      </c>
      <c r="E1511">
        <f>(PI()*($E$22-(SUM($E$27:E1510)/($O$6*$D$17*$O$16))-$E$24)*$D$6)/((1/(2*$D$18))*LN($D$8/$D$7)+1/($D$9*$D$8)+1/($D$19*$D$7))</f>
        <v>-2.2069599793474728</v>
      </c>
      <c r="F1511">
        <f>-SUM($E$27:E1511)</f>
        <v>28720.146853766691</v>
      </c>
    </row>
    <row r="1512" spans="1:6" x14ac:dyDescent="0.25">
      <c r="A1512">
        <v>1486</v>
      </c>
      <c r="E1512">
        <f>(PI()*($E$22-(SUM($E$27:E1511)/($O$6*$D$17*$O$16))-$E$24)*$D$6)/((1/(2*$D$18))*LN($D$8/$D$7)+1/($D$9*$D$8)+1/($D$19*$D$7))</f>
        <v>-2.2018539006379414</v>
      </c>
      <c r="F1512">
        <f>-SUM($E$27:E1512)</f>
        <v>28722.34870766733</v>
      </c>
    </row>
    <row r="1513" spans="1:6" x14ac:dyDescent="0.25">
      <c r="A1513">
        <v>1487</v>
      </c>
      <c r="E1513">
        <f>(PI()*($E$22-(SUM($E$27:E1512)/($O$6*$D$17*$O$16))-$E$24)*$D$6)/((1/(2*$D$18))*LN($D$8/$D$7)+1/($D$9*$D$8)+1/($D$19*$D$7))</f>
        <v>-2.1967596354819121</v>
      </c>
      <c r="F1513">
        <f>-SUM($E$27:E1513)</f>
        <v>28724.545467302811</v>
      </c>
    </row>
    <row r="1514" spans="1:6" x14ac:dyDescent="0.25">
      <c r="A1514">
        <v>1488</v>
      </c>
      <c r="E1514">
        <f>(PI()*($E$22-(SUM($E$27:E1513)/($O$6*$D$17*$O$16))-$E$24)*$D$6)/((1/(2*$D$18))*LN($D$8/$D$7)+1/($D$9*$D$8)+1/($D$19*$D$7))</f>
        <v>-2.1916771565472462</v>
      </c>
      <c r="F1514">
        <f>-SUM($E$27:E1514)</f>
        <v>28726.737144459359</v>
      </c>
    </row>
    <row r="1515" spans="1:6" x14ac:dyDescent="0.25">
      <c r="A1515">
        <v>1489</v>
      </c>
      <c r="E1515">
        <f>(PI()*($E$22-(SUM($E$27:E1514)/($O$6*$D$17*$O$16))-$E$24)*$D$6)/((1/(2*$D$18))*LN($D$8/$D$7)+1/($D$9*$D$8)+1/($D$19*$D$7))</f>
        <v>-2.1866064365650337</v>
      </c>
      <c r="F1515">
        <f>-SUM($E$27:E1515)</f>
        <v>28728.923750895923</v>
      </c>
    </row>
    <row r="1516" spans="1:6" x14ac:dyDescent="0.25">
      <c r="A1516">
        <v>1490</v>
      </c>
      <c r="E1516">
        <f>(PI()*($E$22-(SUM($E$27:E1515)/($O$6*$D$17*$O$16))-$E$24)*$D$6)/((1/(2*$D$18))*LN($D$8/$D$7)+1/($D$9*$D$8)+1/($D$19*$D$7))</f>
        <v>-2.1815474483294803</v>
      </c>
      <c r="F1516">
        <f>-SUM($E$27:E1516)</f>
        <v>28731.105298344253</v>
      </c>
    </row>
    <row r="1517" spans="1:6" x14ac:dyDescent="0.25">
      <c r="A1517">
        <v>1491</v>
      </c>
      <c r="E1517">
        <f>(PI()*($E$22-(SUM($E$27:E1516)/($O$6*$D$17*$O$16))-$E$24)*$D$6)/((1/(2*$D$18))*LN($D$8/$D$7)+1/($D$9*$D$8)+1/($D$19*$D$7))</f>
        <v>-2.1765001646976994</v>
      </c>
      <c r="F1517">
        <f>-SUM($E$27:E1517)</f>
        <v>28733.28179850895</v>
      </c>
    </row>
    <row r="1518" spans="1:6" x14ac:dyDescent="0.25">
      <c r="A1518">
        <v>1492</v>
      </c>
      <c r="E1518">
        <f>(PI()*($E$22-(SUM($E$27:E1517)/($O$6*$D$17*$O$16))-$E$24)*$D$6)/((1/(2*$D$18))*LN($D$8/$D$7)+1/($D$9*$D$8)+1/($D$19*$D$7))</f>
        <v>-2.1714645585896459</v>
      </c>
      <c r="F1518">
        <f>-SUM($E$27:E1518)</f>
        <v>28735.453263067539</v>
      </c>
    </row>
    <row r="1519" spans="1:6" x14ac:dyDescent="0.25">
      <c r="A1519">
        <v>1493</v>
      </c>
      <c r="E1519">
        <f>(PI()*($E$22-(SUM($E$27:E1518)/($O$6*$D$17*$O$16))-$E$24)*$D$6)/((1/(2*$D$18))*LN($D$8/$D$7)+1/($D$9*$D$8)+1/($D$19*$D$7))</f>
        <v>-2.1664406029878771</v>
      </c>
      <c r="F1519">
        <f>-SUM($E$27:E1519)</f>
        <v>28737.619703670527</v>
      </c>
    </row>
    <row r="1520" spans="1:6" x14ac:dyDescent="0.25">
      <c r="A1520">
        <v>1494</v>
      </c>
      <c r="E1520">
        <f>(PI()*($E$22-(SUM($E$27:E1519)/($O$6*$D$17*$O$16))-$E$24)*$D$6)/((1/(2*$D$18))*LN($D$8/$D$7)+1/($D$9*$D$8)+1/($D$19*$D$7))</f>
        <v>-2.1614282709375026</v>
      </c>
      <c r="F1520">
        <f>-SUM($E$27:E1520)</f>
        <v>28739.781131941465</v>
      </c>
    </row>
    <row r="1521" spans="1:6" x14ac:dyDescent="0.25">
      <c r="A1521">
        <v>1495</v>
      </c>
      <c r="E1521">
        <f>(PI()*($E$22-(SUM($E$27:E1520)/($O$6*$D$17*$O$16))-$E$24)*$D$6)/((1/(2*$D$18))*LN($D$8/$D$7)+1/($D$9*$D$8)+1/($D$19*$D$7))</f>
        <v>-2.1564275355459688</v>
      </c>
      <c r="F1521">
        <f>-SUM($E$27:E1521)</f>
        <v>28741.93755947701</v>
      </c>
    </row>
    <row r="1522" spans="1:6" x14ac:dyDescent="0.25">
      <c r="A1522">
        <v>1496</v>
      </c>
      <c r="E1522">
        <f>(PI()*($E$22-(SUM($E$27:E1521)/($O$6*$D$17*$O$16))-$E$24)*$D$6)/((1/(2*$D$18))*LN($D$8/$D$7)+1/($D$9*$D$8)+1/($D$19*$D$7))</f>
        <v>-2.1514383699829676</v>
      </c>
      <c r="F1522">
        <f>-SUM($E$27:E1522)</f>
        <v>28744.088997846993</v>
      </c>
    </row>
    <row r="1523" spans="1:6" x14ac:dyDescent="0.25">
      <c r="A1523">
        <v>1497</v>
      </c>
      <c r="E1523">
        <f>(PI()*($E$22-(SUM($E$27:E1522)/($O$6*$D$17*$O$16))-$E$24)*$D$6)/((1/(2*$D$18))*LN($D$8/$D$7)+1/($D$9*$D$8)+1/($D$19*$D$7))</f>
        <v>-2.1464607474802309</v>
      </c>
      <c r="F1523">
        <f>-SUM($E$27:E1523)</f>
        <v>28746.235458594474</v>
      </c>
    </row>
    <row r="1524" spans="1:6" x14ac:dyDescent="0.25">
      <c r="A1524">
        <v>1498</v>
      </c>
      <c r="E1524">
        <f>(PI()*($E$22-(SUM($E$27:E1523)/($O$6*$D$17*$O$16))-$E$24)*$D$6)/((1/(2*$D$18))*LN($D$8/$D$7)+1/($D$9*$D$8)+1/($D$19*$D$7))</f>
        <v>-2.1414946413314477</v>
      </c>
      <c r="F1524">
        <f>-SUM($E$27:E1524)</f>
        <v>28748.376953235806</v>
      </c>
    </row>
    <row r="1525" spans="1:6" x14ac:dyDescent="0.25">
      <c r="A1525">
        <v>1499</v>
      </c>
      <c r="E1525">
        <f>(PI()*($E$22-(SUM($E$27:E1524)/($O$6*$D$17*$O$16))-$E$24)*$D$6)/((1/(2*$D$18))*LN($D$8/$D$7)+1/($D$9*$D$8)+1/($D$19*$D$7))</f>
        <v>-2.1365400248920867</v>
      </c>
      <c r="F1525">
        <f>-SUM($E$27:E1525)</f>
        <v>28750.513493260696</v>
      </c>
    </row>
    <row r="1526" spans="1:6" x14ac:dyDescent="0.25">
      <c r="A1526">
        <v>1500</v>
      </c>
      <c r="E1526">
        <f>(PI()*($E$22-(SUM($E$27:E1525)/($O$6*$D$17*$O$16))-$E$24)*$D$6)/((1/(2*$D$18))*LN($D$8/$D$7)+1/($D$9*$D$8)+1/($D$19*$D$7))</f>
        <v>-2.1315968715792768</v>
      </c>
      <c r="F1526">
        <f>-SUM($E$27:E1526)</f>
        <v>28752.645090132275</v>
      </c>
    </row>
    <row r="1527" spans="1:6" x14ac:dyDescent="0.25">
      <c r="A1527">
        <v>1501</v>
      </c>
      <c r="E1527">
        <f>(PI()*($E$22-(SUM($E$27:E1526)/($O$6*$D$17*$O$16))-$E$24)*$D$6)/((1/(2*$D$18))*LN($D$8/$D$7)+1/($D$9*$D$8)+1/($D$19*$D$7))</f>
        <v>-2.1266651548716213</v>
      </c>
      <c r="F1527">
        <f>-SUM($E$27:E1527)</f>
        <v>28754.771755287147</v>
      </c>
    </row>
    <row r="1528" spans="1:6" x14ac:dyDescent="0.25">
      <c r="A1528">
        <v>1502</v>
      </c>
      <c r="E1528">
        <f>(PI()*($E$22-(SUM($E$27:E1527)/($O$6*$D$17*$O$16))-$E$24)*$D$6)/((1/(2*$D$18))*LN($D$8/$D$7)+1/($D$9*$D$8)+1/($D$19*$D$7))</f>
        <v>-2.1217448483091106</v>
      </c>
      <c r="F1528">
        <f>-SUM($E$27:E1528)</f>
        <v>28756.893500135455</v>
      </c>
    </row>
    <row r="1529" spans="1:6" x14ac:dyDescent="0.25">
      <c r="A1529">
        <v>1503</v>
      </c>
      <c r="E1529">
        <f>(PI()*($E$22-(SUM($E$27:E1528)/($O$6*$D$17*$O$16))-$E$24)*$D$6)/((1/(2*$D$18))*LN($D$8/$D$7)+1/($D$9*$D$8)+1/($D$19*$D$7))</f>
        <v>-2.1168359254929339</v>
      </c>
      <c r="F1529">
        <f>-SUM($E$27:E1529)</f>
        <v>28759.010336060946</v>
      </c>
    </row>
    <row r="1530" spans="1:6" x14ac:dyDescent="0.25">
      <c r="A1530">
        <v>1504</v>
      </c>
      <c r="E1530">
        <f>(PI()*($E$22-(SUM($E$27:E1529)/($O$6*$D$17*$O$16))-$E$24)*$D$6)/((1/(2*$D$18))*LN($D$8/$D$7)+1/($D$9*$D$8)+1/($D$19*$D$7))</f>
        <v>-2.1119383600853769</v>
      </c>
      <c r="F1530">
        <f>-SUM($E$27:E1530)</f>
        <v>28761.122274421032</v>
      </c>
    </row>
    <row r="1531" spans="1:6" x14ac:dyDescent="0.25">
      <c r="A1531">
        <v>1505</v>
      </c>
      <c r="E1531">
        <f>(PI()*($E$22-(SUM($E$27:E1530)/($O$6*$D$17*$O$16))-$E$24)*$D$6)/((1/(2*$D$18))*LN($D$8/$D$7)+1/($D$9*$D$8)+1/($D$19*$D$7))</f>
        <v>-2.1070521258096377</v>
      </c>
      <c r="F1531">
        <f>-SUM($E$27:E1531)</f>
        <v>28763.22932654684</v>
      </c>
    </row>
    <row r="1532" spans="1:6" x14ac:dyDescent="0.25">
      <c r="A1532">
        <v>1506</v>
      </c>
      <c r="E1532">
        <f>(PI()*($E$22-(SUM($E$27:E1531)/($O$6*$D$17*$O$16))-$E$24)*$D$6)/((1/(2*$D$18))*LN($D$8/$D$7)+1/($D$9*$D$8)+1/($D$19*$D$7))</f>
        <v>-2.1021771964497264</v>
      </c>
      <c r="F1532">
        <f>-SUM($E$27:E1532)</f>
        <v>28765.331503743291</v>
      </c>
    </row>
    <row r="1533" spans="1:6" x14ac:dyDescent="0.25">
      <c r="A1533">
        <v>1507</v>
      </c>
      <c r="E1533">
        <f>(PI()*($E$22-(SUM($E$27:E1532)/($O$6*$D$17*$O$16))-$E$24)*$D$6)/((1/(2*$D$18))*LN($D$8/$D$7)+1/($D$9*$D$8)+1/($D$19*$D$7))</f>
        <v>-2.0973135458503065</v>
      </c>
      <c r="F1533">
        <f>-SUM($E$27:E1533)</f>
        <v>28767.428817289143</v>
      </c>
    </row>
    <row r="1534" spans="1:6" x14ac:dyDescent="0.25">
      <c r="A1534">
        <v>1508</v>
      </c>
      <c r="E1534">
        <f>(PI()*($E$22-(SUM($E$27:E1533)/($O$6*$D$17*$O$16))-$E$24)*$D$6)/((1/(2*$D$18))*LN($D$8/$D$7)+1/($D$9*$D$8)+1/($D$19*$D$7))</f>
        <v>-2.0924611479165427</v>
      </c>
      <c r="F1534">
        <f>-SUM($E$27:E1534)</f>
        <v>28769.52127843706</v>
      </c>
    </row>
    <row r="1535" spans="1:6" x14ac:dyDescent="0.25">
      <c r="A1535">
        <v>1509</v>
      </c>
      <c r="E1535">
        <f>(PI()*($E$22-(SUM($E$27:E1534)/($O$6*$D$17*$O$16))-$E$24)*$D$6)/((1/(2*$D$18))*LN($D$8/$D$7)+1/($D$9*$D$8)+1/($D$19*$D$7))</f>
        <v>-2.0876199766139911</v>
      </c>
      <c r="F1535">
        <f>-SUM($E$27:E1535)</f>
        <v>28771.608898413673</v>
      </c>
    </row>
    <row r="1536" spans="1:6" x14ac:dyDescent="0.25">
      <c r="A1536">
        <v>1510</v>
      </c>
      <c r="E1536">
        <f>(PI()*($E$22-(SUM($E$27:E1535)/($O$6*$D$17*$O$16))-$E$24)*$D$6)/((1/(2*$D$18))*LN($D$8/$D$7)+1/($D$9*$D$8)+1/($D$19*$D$7))</f>
        <v>-2.0827900059684294</v>
      </c>
      <c r="F1536">
        <f>-SUM($E$27:E1536)</f>
        <v>28773.69168841964</v>
      </c>
    </row>
    <row r="1537" spans="1:6" x14ac:dyDescent="0.25">
      <c r="A1537">
        <v>1511</v>
      </c>
      <c r="E1537">
        <f>(PI()*($E$22-(SUM($E$27:E1536)/($O$6*$D$17*$O$16))-$E$24)*$D$6)/((1/(2*$D$18))*LN($D$8/$D$7)+1/($D$9*$D$8)+1/($D$19*$D$7))</f>
        <v>-2.077971210065729</v>
      </c>
      <c r="F1537">
        <f>-SUM($E$27:E1537)</f>
        <v>28775.769659629706</v>
      </c>
    </row>
    <row r="1538" spans="1:6" x14ac:dyDescent="0.25">
      <c r="A1538">
        <v>1512</v>
      </c>
      <c r="E1538">
        <f>(PI()*($E$22-(SUM($E$27:E1537)/($O$6*$D$17*$O$16))-$E$24)*$D$6)/((1/(2*$D$18))*LN($D$8/$D$7)+1/($D$9*$D$8)+1/($D$19*$D$7))</f>
        <v>-2.0731635630517307</v>
      </c>
      <c r="F1538">
        <f>-SUM($E$27:E1538)</f>
        <v>28777.842823192757</v>
      </c>
    </row>
    <row r="1539" spans="1:6" x14ac:dyDescent="0.25">
      <c r="A1539">
        <v>1513</v>
      </c>
      <c r="E1539">
        <f>(PI()*($E$22-(SUM($E$27:E1538)/($O$6*$D$17*$O$16))-$E$24)*$D$6)/((1/(2*$D$18))*LN($D$8/$D$7)+1/($D$9*$D$8)+1/($D$19*$D$7))</f>
        <v>-2.0683670391320725</v>
      </c>
      <c r="F1539">
        <f>-SUM($E$27:E1539)</f>
        <v>28779.911190231891</v>
      </c>
    </row>
    <row r="1540" spans="1:6" x14ac:dyDescent="0.25">
      <c r="A1540">
        <v>1514</v>
      </c>
      <c r="E1540">
        <f>(PI()*($E$22-(SUM($E$27:E1539)/($O$6*$D$17*$O$16))-$E$24)*$D$6)/((1/(2*$D$18))*LN($D$8/$D$7)+1/($D$9*$D$8)+1/($D$19*$D$7))</f>
        <v>-2.0635816125720714</v>
      </c>
      <c r="F1540">
        <f>-SUM($E$27:E1540)</f>
        <v>28781.974771844463</v>
      </c>
    </row>
    <row r="1541" spans="1:6" x14ac:dyDescent="0.25">
      <c r="A1541">
        <v>1515</v>
      </c>
      <c r="E1541">
        <f>(PI()*($E$22-(SUM($E$27:E1540)/($O$6*$D$17*$O$16))-$E$24)*$D$6)/((1/(2*$D$18))*LN($D$8/$D$7)+1/($D$9*$D$8)+1/($D$19*$D$7))</f>
        <v>-2.0588072576966221</v>
      </c>
      <c r="F1541">
        <f>-SUM($E$27:E1541)</f>
        <v>28784.033579102161</v>
      </c>
    </row>
    <row r="1542" spans="1:6" x14ac:dyDescent="0.25">
      <c r="A1542">
        <v>1516</v>
      </c>
      <c r="E1542">
        <f>(PI()*($E$22-(SUM($E$27:E1541)/($O$6*$D$17*$O$16))-$E$24)*$D$6)/((1/(2*$D$18))*LN($D$8/$D$7)+1/($D$9*$D$8)+1/($D$19*$D$7))</f>
        <v>-2.0540439488899676</v>
      </c>
      <c r="F1542">
        <f>-SUM($E$27:E1542)</f>
        <v>28786.087623051051</v>
      </c>
    </row>
    <row r="1543" spans="1:6" x14ac:dyDescent="0.25">
      <c r="A1543">
        <v>1517</v>
      </c>
      <c r="E1543">
        <f>(PI()*($E$22-(SUM($E$27:E1542)/($O$6*$D$17*$O$16))-$E$24)*$D$6)/((1/(2*$D$18))*LN($D$8/$D$7)+1/($D$9*$D$8)+1/($D$19*$D$7))</f>
        <v>-2.0492916605956495</v>
      </c>
      <c r="F1543">
        <f>-SUM($E$27:E1543)</f>
        <v>28788.136914711646</v>
      </c>
    </row>
    <row r="1544" spans="1:6" x14ac:dyDescent="0.25">
      <c r="A1544">
        <v>1518</v>
      </c>
      <c r="E1544">
        <f>(PI()*($E$22-(SUM($E$27:E1543)/($O$6*$D$17*$O$16))-$E$24)*$D$6)/((1/(2*$D$18))*LN($D$8/$D$7)+1/($D$9*$D$8)+1/($D$19*$D$7))</f>
        <v>-2.0445503673163437</v>
      </c>
      <c r="F1544">
        <f>-SUM($E$27:E1544)</f>
        <v>28790.181465078964</v>
      </c>
    </row>
    <row r="1545" spans="1:6" x14ac:dyDescent="0.25">
      <c r="A1545">
        <v>1519</v>
      </c>
      <c r="E1545">
        <f>(PI()*($E$22-(SUM($E$27:E1544)/($O$6*$D$17*$O$16))-$E$24)*$D$6)/((1/(2*$D$18))*LN($D$8/$D$7)+1/($D$9*$D$8)+1/($D$19*$D$7))</f>
        <v>-2.0398200436136884</v>
      </c>
      <c r="F1545">
        <f>-SUM($E$27:E1545)</f>
        <v>28792.221285122578</v>
      </c>
    </row>
    <row r="1546" spans="1:6" x14ac:dyDescent="0.25">
      <c r="A1546">
        <v>1520</v>
      </c>
      <c r="E1546">
        <f>(PI()*($E$22-(SUM($E$27:E1545)/($O$6*$D$17*$O$16))-$E$24)*$D$6)/((1/(2*$D$18))*LN($D$8/$D$7)+1/($D$9*$D$8)+1/($D$19*$D$7))</f>
        <v>-2.0351006641081977</v>
      </c>
      <c r="F1546">
        <f>-SUM($E$27:E1546)</f>
        <v>28794.256385786684</v>
      </c>
    </row>
    <row r="1547" spans="1:6" x14ac:dyDescent="0.25">
      <c r="A1547">
        <v>1521</v>
      </c>
      <c r="E1547">
        <f>(PI()*($E$22-(SUM($E$27:E1546)/($O$6*$D$17*$O$16))-$E$24)*$D$6)/((1/(2*$D$18))*LN($D$8/$D$7)+1/($D$9*$D$8)+1/($D$19*$D$7))</f>
        <v>-2.0303922034791029</v>
      </c>
      <c r="F1547">
        <f>-SUM($E$27:E1547)</f>
        <v>28796.286777990164</v>
      </c>
    </row>
    <row r="1548" spans="1:6" x14ac:dyDescent="0.25">
      <c r="A1548">
        <v>1522</v>
      </c>
      <c r="E1548">
        <f>(PI()*($E$22-(SUM($E$27:E1547)/($O$6*$D$17*$O$16))-$E$24)*$D$6)/((1/(2*$D$18))*LN($D$8/$D$7)+1/($D$9*$D$8)+1/($D$19*$D$7))</f>
        <v>-2.025694636464201</v>
      </c>
      <c r="F1548">
        <f>-SUM($E$27:E1548)</f>
        <v>28798.312472626629</v>
      </c>
    </row>
    <row r="1549" spans="1:6" x14ac:dyDescent="0.25">
      <c r="A1549">
        <v>1523</v>
      </c>
      <c r="E1549">
        <f>(PI()*($E$22-(SUM($E$27:E1548)/($O$6*$D$17*$O$16))-$E$24)*$D$6)/((1/(2*$D$18))*LN($D$8/$D$7)+1/($D$9*$D$8)+1/($D$19*$D$7))</f>
        <v>-2.021007937859761</v>
      </c>
      <c r="F1549">
        <f>-SUM($E$27:E1549)</f>
        <v>28800.333480564488</v>
      </c>
    </row>
    <row r="1550" spans="1:6" x14ac:dyDescent="0.25">
      <c r="A1550">
        <v>1524</v>
      </c>
      <c r="E1550">
        <f>(PI()*($E$22-(SUM($E$27:E1549)/($O$6*$D$17*$O$16))-$E$24)*$D$6)/((1/(2*$D$18))*LN($D$8/$D$7)+1/($D$9*$D$8)+1/($D$19*$D$7))</f>
        <v>-2.0163320825203499</v>
      </c>
      <c r="F1550">
        <f>-SUM($E$27:E1550)</f>
        <v>28802.349812647008</v>
      </c>
    </row>
    <row r="1551" spans="1:6" x14ac:dyDescent="0.25">
      <c r="A1551">
        <v>1525</v>
      </c>
      <c r="E1551">
        <f>(PI()*($E$22-(SUM($E$27:E1550)/($O$6*$D$17*$O$16))-$E$24)*$D$6)/((1/(2*$D$18))*LN($D$8/$D$7)+1/($D$9*$D$8)+1/($D$19*$D$7))</f>
        <v>-2.0116670453587187</v>
      </c>
      <c r="F1551">
        <f>-SUM($E$27:E1551)</f>
        <v>28804.361479692365</v>
      </c>
    </row>
    <row r="1552" spans="1:6" x14ac:dyDescent="0.25">
      <c r="A1552">
        <v>1526</v>
      </c>
      <c r="E1552">
        <f>(PI()*($E$22-(SUM($E$27:E1551)/($O$6*$D$17*$O$16))-$E$24)*$D$6)/((1/(2*$D$18))*LN($D$8/$D$7)+1/($D$9*$D$8)+1/($D$19*$D$7))</f>
        <v>-2.007012801345649</v>
      </c>
      <c r="F1552">
        <f>-SUM($E$27:E1552)</f>
        <v>28806.368492493712</v>
      </c>
    </row>
    <row r="1553" spans="1:6" x14ac:dyDescent="0.25">
      <c r="A1553">
        <v>1527</v>
      </c>
      <c r="E1553">
        <f>(PI()*($E$22-(SUM($E$27:E1552)/($O$6*$D$17*$O$16))-$E$24)*$D$6)/((1/(2*$D$18))*LN($D$8/$D$7)+1/($D$9*$D$8)+1/($D$19*$D$7))</f>
        <v>-2.0023693255098314</v>
      </c>
      <c r="F1553">
        <f>-SUM($E$27:E1553)</f>
        <v>28808.370861819221</v>
      </c>
    </row>
    <row r="1554" spans="1:6" x14ac:dyDescent="0.25">
      <c r="A1554">
        <v>1528</v>
      </c>
      <c r="E1554">
        <f>(PI()*($E$22-(SUM($E$27:E1553)/($O$6*$D$17*$O$16))-$E$24)*$D$6)/((1/(2*$D$18))*LN($D$8/$D$7)+1/($D$9*$D$8)+1/($D$19*$D$7))</f>
        <v>-1.997736592937752</v>
      </c>
      <c r="F1554">
        <f>-SUM($E$27:E1554)</f>
        <v>28810.368598412158</v>
      </c>
    </row>
    <row r="1555" spans="1:6" x14ac:dyDescent="0.25">
      <c r="A1555">
        <v>1529</v>
      </c>
      <c r="E1555">
        <f>(PI()*($E$22-(SUM($E$27:E1554)/($O$6*$D$17*$O$16))-$E$24)*$D$6)/((1/(2*$D$18))*LN($D$8/$D$7)+1/($D$9*$D$8)+1/($D$19*$D$7))</f>
        <v>-1.9931145787735154</v>
      </c>
      <c r="F1555">
        <f>-SUM($E$27:E1555)</f>
        <v>28812.361712990933</v>
      </c>
    </row>
    <row r="1556" spans="1:6" x14ac:dyDescent="0.25">
      <c r="A1556">
        <v>1530</v>
      </c>
      <c r="E1556">
        <f>(PI()*($E$22-(SUM($E$27:E1555)/($O$6*$D$17*$O$16))-$E$24)*$D$6)/((1/(2*$D$18))*LN($D$8/$D$7)+1/($D$9*$D$8)+1/($D$19*$D$7))</f>
        <v>-1.9885032582187396</v>
      </c>
      <c r="F1556">
        <f>-SUM($E$27:E1556)</f>
        <v>28814.35021624915</v>
      </c>
    </row>
    <row r="1557" spans="1:6" x14ac:dyDescent="0.25">
      <c r="A1557">
        <v>1531</v>
      </c>
      <c r="E1557">
        <f>(PI()*($E$22-(SUM($E$27:E1556)/($O$6*$D$17*$O$16))-$E$24)*$D$6)/((1/(2*$D$18))*LN($D$8/$D$7)+1/($D$9*$D$8)+1/($D$19*$D$7))</f>
        <v>-1.9839026065324266</v>
      </c>
      <c r="F1557">
        <f>-SUM($E$27:E1557)</f>
        <v>28816.334118855681</v>
      </c>
    </row>
    <row r="1558" spans="1:6" x14ac:dyDescent="0.25">
      <c r="A1558">
        <v>1532</v>
      </c>
      <c r="E1558">
        <f>(PI()*($E$22-(SUM($E$27:E1557)/($O$6*$D$17*$O$16))-$E$24)*$D$6)/((1/(2*$D$18))*LN($D$8/$D$7)+1/($D$9*$D$8)+1/($D$19*$D$7))</f>
        <v>-1.9793125990308</v>
      </c>
      <c r="F1558">
        <f>-SUM($E$27:E1558)</f>
        <v>28818.31343145471</v>
      </c>
    </row>
    <row r="1559" spans="1:6" x14ac:dyDescent="0.25">
      <c r="A1559">
        <v>1533</v>
      </c>
      <c r="E1559">
        <f>(PI()*($E$22-(SUM($E$27:E1558)/($O$6*$D$17*$O$16))-$E$24)*$D$6)/((1/(2*$D$18))*LN($D$8/$D$7)+1/($D$9*$D$8)+1/($D$19*$D$7))</f>
        <v>-1.9747332110872087</v>
      </c>
      <c r="F1559">
        <f>-SUM($E$27:E1559)</f>
        <v>28820.288164665795</v>
      </c>
    </row>
    <row r="1560" spans="1:6" x14ac:dyDescent="0.25">
      <c r="A1560">
        <v>1534</v>
      </c>
      <c r="E1560">
        <f>(PI()*($E$22-(SUM($E$27:E1559)/($O$6*$D$17*$O$16))-$E$24)*$D$6)/((1/(2*$D$18))*LN($D$8/$D$7)+1/($D$9*$D$8)+1/($D$19*$D$7))</f>
        <v>-1.9701644181319724</v>
      </c>
      <c r="F1560">
        <f>-SUM($E$27:E1560)</f>
        <v>28822.258329083928</v>
      </c>
    </row>
    <row r="1561" spans="1:6" x14ac:dyDescent="0.25">
      <c r="A1561">
        <v>1535</v>
      </c>
      <c r="E1561">
        <f>(PI()*($E$22-(SUM($E$27:E1560)/($O$6*$D$17*$O$16))-$E$24)*$D$6)/((1/(2*$D$18))*LN($D$8/$D$7)+1/($D$9*$D$8)+1/($D$19*$D$7))</f>
        <v>-1.9656061956522537</v>
      </c>
      <c r="F1561">
        <f>-SUM($E$27:E1561)</f>
        <v>28824.22393527958</v>
      </c>
    </row>
    <row r="1562" spans="1:6" x14ac:dyDescent="0.25">
      <c r="A1562">
        <v>1536</v>
      </c>
      <c r="E1562">
        <f>(PI()*($E$22-(SUM($E$27:E1561)/($O$6*$D$17*$O$16))-$E$24)*$D$6)/((1/(2*$D$18))*LN($D$8/$D$7)+1/($D$9*$D$8)+1/($D$19*$D$7))</f>
        <v>-1.9610585191919347</v>
      </c>
      <c r="F1562">
        <f>-SUM($E$27:E1562)</f>
        <v>28826.184993798772</v>
      </c>
    </row>
    <row r="1563" spans="1:6" x14ac:dyDescent="0.25">
      <c r="A1563">
        <v>1537</v>
      </c>
      <c r="E1563">
        <f>(PI()*($E$22-(SUM($E$27:E1562)/($O$6*$D$17*$O$16))-$E$24)*$D$6)/((1/(2*$D$18))*LN($D$8/$D$7)+1/($D$9*$D$8)+1/($D$19*$D$7))</f>
        <v>-1.9565213643514809</v>
      </c>
      <c r="F1563">
        <f>-SUM($E$27:E1563)</f>
        <v>28828.141515163123</v>
      </c>
    </row>
    <row r="1564" spans="1:6" x14ac:dyDescent="0.25">
      <c r="A1564">
        <v>1538</v>
      </c>
      <c r="E1564">
        <f>(PI()*($E$22-(SUM($E$27:E1563)/($O$6*$D$17*$O$16))-$E$24)*$D$6)/((1/(2*$D$18))*LN($D$8/$D$7)+1/($D$9*$D$8)+1/($D$19*$D$7))</f>
        <v>-1.9519947067878034</v>
      </c>
      <c r="F1564">
        <f>-SUM($E$27:E1564)</f>
        <v>28830.093509869912</v>
      </c>
    </row>
    <row r="1565" spans="1:6" x14ac:dyDescent="0.25">
      <c r="A1565">
        <v>1539</v>
      </c>
      <c r="E1565">
        <f>(PI()*($E$22-(SUM($E$27:E1564)/($O$6*$D$17*$O$16))-$E$24)*$D$6)/((1/(2*$D$18))*LN($D$8/$D$7)+1/($D$9*$D$8)+1/($D$19*$D$7))</f>
        <v>-1.9474785222141218</v>
      </c>
      <c r="F1565">
        <f>-SUM($E$27:E1565)</f>
        <v>28832.040988392127</v>
      </c>
    </row>
    <row r="1566" spans="1:6" x14ac:dyDescent="0.25">
      <c r="A1566">
        <v>1540</v>
      </c>
      <c r="E1566">
        <f>(PI()*($E$22-(SUM($E$27:E1565)/($O$6*$D$17*$O$16))-$E$24)*$D$6)/((1/(2*$D$18))*LN($D$8/$D$7)+1/($D$9*$D$8)+1/($D$19*$D$7))</f>
        <v>-1.9429727863998807</v>
      </c>
      <c r="F1566">
        <f>-SUM($E$27:E1566)</f>
        <v>28833.983961178528</v>
      </c>
    </row>
    <row r="1567" spans="1:6" x14ac:dyDescent="0.25">
      <c r="A1567">
        <v>1541</v>
      </c>
      <c r="E1567">
        <f>(PI()*($E$22-(SUM($E$27:E1566)/($O$6*$D$17*$O$16))-$E$24)*$D$6)/((1/(2*$D$18))*LN($D$8/$D$7)+1/($D$9*$D$8)+1/($D$19*$D$7))</f>
        <v>-1.9384774751705507</v>
      </c>
      <c r="F1567">
        <f>-SUM($E$27:E1567)</f>
        <v>28835.922438653699</v>
      </c>
    </row>
    <row r="1568" spans="1:6" x14ac:dyDescent="0.25">
      <c r="A1568">
        <v>1542</v>
      </c>
      <c r="E1568">
        <f>(PI()*($E$22-(SUM($E$27:E1567)/($O$6*$D$17*$O$16))-$E$24)*$D$6)/((1/(2*$D$18))*LN($D$8/$D$7)+1/($D$9*$D$8)+1/($D$19*$D$7))</f>
        <v>-1.9339925644075537</v>
      </c>
      <c r="F1568">
        <f>-SUM($E$27:E1568)</f>
        <v>28837.856431218108</v>
      </c>
    </row>
    <row r="1569" spans="1:6" x14ac:dyDescent="0.25">
      <c r="A1569">
        <v>1543</v>
      </c>
      <c r="E1569">
        <f>(PI()*($E$22-(SUM($E$27:E1568)/($O$6*$D$17*$O$16))-$E$24)*$D$6)/((1/(2*$D$18))*LN($D$8/$D$7)+1/($D$9*$D$8)+1/($D$19*$D$7))</f>
        <v>-1.9295180300481087</v>
      </c>
      <c r="F1569">
        <f>-SUM($E$27:E1569)</f>
        <v>28839.785949248155</v>
      </c>
    </row>
    <row r="1570" spans="1:6" x14ac:dyDescent="0.25">
      <c r="A1570">
        <v>1544</v>
      </c>
      <c r="E1570">
        <f>(PI()*($E$22-(SUM($E$27:E1569)/($O$6*$D$17*$O$16))-$E$24)*$D$6)/((1/(2*$D$18))*LN($D$8/$D$7)+1/($D$9*$D$8)+1/($D$19*$D$7))</f>
        <v>-1.9250538480851036</v>
      </c>
      <c r="F1570">
        <f>-SUM($E$27:E1570)</f>
        <v>28841.711003096239</v>
      </c>
    </row>
    <row r="1571" spans="1:6" x14ac:dyDescent="0.25">
      <c r="A1571">
        <v>1545</v>
      </c>
      <c r="E1571">
        <f>(PI()*($E$22-(SUM($E$27:E1570)/($O$6*$D$17*$O$16))-$E$24)*$D$6)/((1/(2*$D$18))*LN($D$8/$D$7)+1/($D$9*$D$8)+1/($D$19*$D$7))</f>
        <v>-1.920599994566965</v>
      </c>
      <c r="F1571">
        <f>-SUM($E$27:E1571)</f>
        <v>28843.631603090806</v>
      </c>
    </row>
    <row r="1572" spans="1:6" x14ac:dyDescent="0.25">
      <c r="A1572">
        <v>1546</v>
      </c>
      <c r="E1572">
        <f>(PI()*($E$22-(SUM($E$27:E1571)/($O$6*$D$17*$O$16))-$E$24)*$D$6)/((1/(2*$D$18))*LN($D$8/$D$7)+1/($D$9*$D$8)+1/($D$19*$D$7))</f>
        <v>-1.9161564455975433</v>
      </c>
      <c r="F1572">
        <f>-SUM($E$27:E1572)</f>
        <v>28845.547759536403</v>
      </c>
    </row>
    <row r="1573" spans="1:6" x14ac:dyDescent="0.25">
      <c r="A1573">
        <v>1547</v>
      </c>
      <c r="E1573">
        <f>(PI()*($E$22-(SUM($E$27:E1572)/($O$6*$D$17*$O$16))-$E$24)*$D$6)/((1/(2*$D$18))*LN($D$8/$D$7)+1/($D$9*$D$8)+1/($D$19*$D$7))</f>
        <v>-1.9117231773359771</v>
      </c>
      <c r="F1573">
        <f>-SUM($E$27:E1573)</f>
        <v>28847.459482713737</v>
      </c>
    </row>
    <row r="1574" spans="1:6" x14ac:dyDescent="0.25">
      <c r="A1574">
        <v>1548</v>
      </c>
      <c r="E1574">
        <f>(PI()*($E$22-(SUM($E$27:E1573)/($O$6*$D$17*$O$16))-$E$24)*$D$6)/((1/(2*$D$18))*LN($D$8/$D$7)+1/($D$9*$D$8)+1/($D$19*$D$7))</f>
        <v>-1.9073001659965549</v>
      </c>
      <c r="F1574">
        <f>-SUM($E$27:E1574)</f>
        <v>28849.366782879733</v>
      </c>
    </row>
    <row r="1575" spans="1:6" x14ac:dyDescent="0.25">
      <c r="A1575">
        <v>1549</v>
      </c>
      <c r="E1575">
        <f>(PI()*($E$22-(SUM($E$27:E1574)/($O$6*$D$17*$O$16))-$E$24)*$D$6)/((1/(2*$D$18))*LN($D$8/$D$7)+1/($D$9*$D$8)+1/($D$19*$D$7))</f>
        <v>-1.9028873878486003</v>
      </c>
      <c r="F1575">
        <f>-SUM($E$27:E1575)</f>
        <v>28851.269670267582</v>
      </c>
    </row>
    <row r="1576" spans="1:6" x14ac:dyDescent="0.25">
      <c r="A1576">
        <v>1550</v>
      </c>
      <c r="E1576">
        <f>(PI()*($E$22-(SUM($E$27:E1575)/($O$6*$D$17*$O$16))-$E$24)*$D$6)/((1/(2*$D$18))*LN($D$8/$D$7)+1/($D$9*$D$8)+1/($D$19*$D$7))</f>
        <v>-1.8984848192163364</v>
      </c>
      <c r="F1576">
        <f>-SUM($E$27:E1576)</f>
        <v>28853.168155086798</v>
      </c>
    </row>
    <row r="1577" spans="1:6" x14ac:dyDescent="0.25">
      <c r="A1577">
        <v>1551</v>
      </c>
      <c r="E1577">
        <f>(PI()*($E$22-(SUM($E$27:E1576)/($O$6*$D$17*$O$16))-$E$24)*$D$6)/((1/(2*$D$18))*LN($D$8/$D$7)+1/($D$9*$D$8)+1/($D$19*$D$7))</f>
        <v>-1.8940924364787777</v>
      </c>
      <c r="F1577">
        <f>-SUM($E$27:E1577)</f>
        <v>28855.062247523278</v>
      </c>
    </row>
    <row r="1578" spans="1:6" x14ac:dyDescent="0.25">
      <c r="A1578">
        <v>1552</v>
      </c>
      <c r="E1578">
        <f>(PI()*($E$22-(SUM($E$27:E1577)/($O$6*$D$17*$O$16))-$E$24)*$D$6)/((1/(2*$D$18))*LN($D$8/$D$7)+1/($D$9*$D$8)+1/($D$19*$D$7))</f>
        <v>-1.8897102160695782</v>
      </c>
      <c r="F1578">
        <f>-SUM($E$27:E1578)</f>
        <v>28856.951957739348</v>
      </c>
    </row>
    <row r="1579" spans="1:6" x14ac:dyDescent="0.25">
      <c r="A1579">
        <v>1553</v>
      </c>
      <c r="E1579">
        <f>(PI()*($E$22-(SUM($E$27:E1578)/($O$6*$D$17*$O$16))-$E$24)*$D$6)/((1/(2*$D$18))*LN($D$8/$D$7)+1/($D$9*$D$8)+1/($D$19*$D$7))</f>
        <v>-1.8853381344769091</v>
      </c>
      <c r="F1579">
        <f>-SUM($E$27:E1579)</f>
        <v>28858.837295873825</v>
      </c>
    </row>
    <row r="1580" spans="1:6" x14ac:dyDescent="0.25">
      <c r="A1580">
        <v>1554</v>
      </c>
      <c r="E1580">
        <f>(PI()*($E$22-(SUM($E$27:E1579)/($O$6*$D$17*$O$16))-$E$24)*$D$6)/((1/(2*$D$18))*LN($D$8/$D$7)+1/($D$9*$D$8)+1/($D$19*$D$7))</f>
        <v>-1.8809761682433532</v>
      </c>
      <c r="F1580">
        <f>-SUM($E$27:E1580)</f>
        <v>28860.718272042068</v>
      </c>
    </row>
    <row r="1581" spans="1:6" x14ac:dyDescent="0.25">
      <c r="A1581">
        <v>1555</v>
      </c>
      <c r="E1581">
        <f>(PI()*($E$22-(SUM($E$27:E1580)/($O$6*$D$17*$O$16))-$E$24)*$D$6)/((1/(2*$D$18))*LN($D$8/$D$7)+1/($D$9*$D$8)+1/($D$19*$D$7))</f>
        <v>-1.8766242939657587</v>
      </c>
      <c r="F1581">
        <f>-SUM($E$27:E1581)</f>
        <v>28862.594896336035</v>
      </c>
    </row>
    <row r="1582" spans="1:6" x14ac:dyDescent="0.25">
      <c r="A1582">
        <v>1556</v>
      </c>
      <c r="E1582">
        <f>(PI()*($E$22-(SUM($E$27:E1581)/($O$6*$D$17*$O$16))-$E$24)*$D$6)/((1/(2*$D$18))*LN($D$8/$D$7)+1/($D$9*$D$8)+1/($D$19*$D$7))</f>
        <v>-1.8722824882951179</v>
      </c>
      <c r="F1582">
        <f>-SUM($E$27:E1582)</f>
        <v>28864.467178824329</v>
      </c>
    </row>
    <row r="1583" spans="1:6" x14ac:dyDescent="0.25">
      <c r="A1583">
        <v>1557</v>
      </c>
      <c r="E1583">
        <f>(PI()*($E$22-(SUM($E$27:E1582)/($O$6*$D$17*$O$16))-$E$24)*$D$6)/((1/(2*$D$18))*LN($D$8/$D$7)+1/($D$9*$D$8)+1/($D$19*$D$7))</f>
        <v>-1.8679507279364524</v>
      </c>
      <c r="F1583">
        <f>-SUM($E$27:E1583)</f>
        <v>28866.335129552266</v>
      </c>
    </row>
    <row r="1584" spans="1:6" x14ac:dyDescent="0.25">
      <c r="A1584">
        <v>1558</v>
      </c>
      <c r="E1584">
        <f>(PI()*($E$22-(SUM($E$27:E1583)/($O$6*$D$17*$O$16))-$E$24)*$D$6)/((1/(2*$D$18))*LN($D$8/$D$7)+1/($D$9*$D$8)+1/($D$19*$D$7))</f>
        <v>-1.8636289896486546</v>
      </c>
      <c r="F1584">
        <f>-SUM($E$27:E1584)</f>
        <v>28868.198758541916</v>
      </c>
    </row>
    <row r="1585" spans="1:6" x14ac:dyDescent="0.25">
      <c r="A1585">
        <v>1559</v>
      </c>
      <c r="E1585">
        <f>(PI()*($E$22-(SUM($E$27:E1584)/($O$6*$D$17*$O$16))-$E$24)*$D$6)/((1/(2*$D$18))*LN($D$8/$D$7)+1/($D$9*$D$8)+1/($D$19*$D$7))</f>
        <v>-1.8593172502444242</v>
      </c>
      <c r="F1585">
        <f>-SUM($E$27:E1585)</f>
        <v>28870.05807579216</v>
      </c>
    </row>
    <row r="1586" spans="1:6" x14ac:dyDescent="0.25">
      <c r="A1586">
        <v>1560</v>
      </c>
      <c r="E1586">
        <f>(PI()*($E$22-(SUM($E$27:E1585)/($O$6*$D$17*$O$16))-$E$24)*$D$6)/((1/(2*$D$18))*LN($D$8/$D$7)+1/($D$9*$D$8)+1/($D$19*$D$7))</f>
        <v>-1.8550154865900881</v>
      </c>
      <c r="F1586">
        <f>-SUM($E$27:E1586)</f>
        <v>28871.913091278751</v>
      </c>
    </row>
    <row r="1587" spans="1:6" x14ac:dyDescent="0.25">
      <c r="A1587">
        <v>1561</v>
      </c>
      <c r="E1587">
        <f>(PI()*($E$22-(SUM($E$27:E1586)/($O$6*$D$17*$O$16))-$E$24)*$D$6)/((1/(2*$D$18))*LN($D$8/$D$7)+1/($D$9*$D$8)+1/($D$19*$D$7))</f>
        <v>-1.850723675605491</v>
      </c>
      <c r="F1587">
        <f>-SUM($E$27:E1587)</f>
        <v>28873.763814954356</v>
      </c>
    </row>
    <row r="1588" spans="1:6" x14ac:dyDescent="0.25">
      <c r="A1588">
        <v>1562</v>
      </c>
      <c r="E1588">
        <f>(PI()*($E$22-(SUM($E$27:E1587)/($O$6*$D$17*$O$16))-$E$24)*$D$6)/((1/(2*$D$18))*LN($D$8/$D$7)+1/($D$9*$D$8)+1/($D$19*$D$7))</f>
        <v>-1.8464417942638911</v>
      </c>
      <c r="F1588">
        <f>-SUM($E$27:E1588)</f>
        <v>28875.61025674862</v>
      </c>
    </row>
    <row r="1589" spans="1:6" x14ac:dyDescent="0.25">
      <c r="A1589">
        <v>1563</v>
      </c>
      <c r="E1589">
        <f>(PI()*($E$22-(SUM($E$27:E1588)/($O$6*$D$17*$O$16))-$E$24)*$D$6)/((1/(2*$D$18))*LN($D$8/$D$7)+1/($D$9*$D$8)+1/($D$19*$D$7))</f>
        <v>-1.842169819591805</v>
      </c>
      <c r="F1589">
        <f>-SUM($E$27:E1589)</f>
        <v>28877.452426568212</v>
      </c>
    </row>
    <row r="1590" spans="1:6" x14ac:dyDescent="0.25">
      <c r="A1590">
        <v>1564</v>
      </c>
      <c r="E1590">
        <f>(PI()*($E$22-(SUM($E$27:E1589)/($O$6*$D$17*$O$16))-$E$24)*$D$6)/((1/(2*$D$18))*LN($D$8/$D$7)+1/($D$9*$D$8)+1/($D$19*$D$7))</f>
        <v>-1.8379077286689118</v>
      </c>
      <c r="F1590">
        <f>-SUM($E$27:E1590)</f>
        <v>28879.290334296882</v>
      </c>
    </row>
    <row r="1591" spans="1:6" x14ac:dyDescent="0.25">
      <c r="A1591">
        <v>1565</v>
      </c>
      <c r="E1591">
        <f>(PI()*($E$22-(SUM($E$27:E1590)/($O$6*$D$17*$O$16))-$E$24)*$D$6)/((1/(2*$D$18))*LN($D$8/$D$7)+1/($D$9*$D$8)+1/($D$19*$D$7))</f>
        <v>-1.8336554986279208</v>
      </c>
      <c r="F1591">
        <f>-SUM($E$27:E1591)</f>
        <v>28881.123989795509</v>
      </c>
    </row>
    <row r="1592" spans="1:6" x14ac:dyDescent="0.25">
      <c r="A1592">
        <v>1566</v>
      </c>
      <c r="E1592">
        <f>(PI()*($E$22-(SUM($E$27:E1591)/($O$6*$D$17*$O$16))-$E$24)*$D$6)/((1/(2*$D$18))*LN($D$8/$D$7)+1/($D$9*$D$8)+1/($D$19*$D$7))</f>
        <v>-1.8294131066544514</v>
      </c>
      <c r="F1592">
        <f>-SUM($E$27:E1592)</f>
        <v>28882.953402902163</v>
      </c>
    </row>
    <row r="1593" spans="1:6" x14ac:dyDescent="0.25">
      <c r="A1593">
        <v>1567</v>
      </c>
      <c r="E1593">
        <f>(PI()*($E$22-(SUM($E$27:E1592)/($O$6*$D$17*$O$16))-$E$24)*$D$6)/((1/(2*$D$18))*LN($D$8/$D$7)+1/($D$9*$D$8)+1/($D$19*$D$7))</f>
        <v>-1.8251805299868946</v>
      </c>
      <c r="F1593">
        <f>-SUM($E$27:E1593)</f>
        <v>28884.778583432151</v>
      </c>
    </row>
    <row r="1594" spans="1:6" x14ac:dyDescent="0.25">
      <c r="A1594">
        <v>1568</v>
      </c>
      <c r="E1594">
        <f>(PI()*($E$22-(SUM($E$27:E1593)/($O$6*$D$17*$O$16))-$E$24)*$D$6)/((1/(2*$D$18))*LN($D$8/$D$7)+1/($D$9*$D$8)+1/($D$19*$D$7))</f>
        <v>-1.8209577459162991</v>
      </c>
      <c r="F1594">
        <f>-SUM($E$27:E1594)</f>
        <v>28886.599541178068</v>
      </c>
    </row>
    <row r="1595" spans="1:6" x14ac:dyDescent="0.25">
      <c r="A1595">
        <v>1569</v>
      </c>
      <c r="E1595">
        <f>(PI()*($E$22-(SUM($E$27:E1594)/($O$6*$D$17*$O$16))-$E$24)*$D$6)/((1/(2*$D$18))*LN($D$8/$D$7)+1/($D$9*$D$8)+1/($D$19*$D$7))</f>
        <v>-1.8167447317862808</v>
      </c>
      <c r="F1595">
        <f>-SUM($E$27:E1595)</f>
        <v>28888.416285909854</v>
      </c>
    </row>
    <row r="1596" spans="1:6" x14ac:dyDescent="0.25">
      <c r="A1596">
        <v>1570</v>
      </c>
      <c r="E1596">
        <f>(PI()*($E$22-(SUM($E$27:E1595)/($O$6*$D$17*$O$16))-$E$24)*$D$6)/((1/(2*$D$18))*LN($D$8/$D$7)+1/($D$9*$D$8)+1/($D$19*$D$7))</f>
        <v>-1.8125414649928455</v>
      </c>
      <c r="F1596">
        <f>-SUM($E$27:E1596)</f>
        <v>28890.228827374845</v>
      </c>
    </row>
    <row r="1597" spans="1:6" x14ac:dyDescent="0.25">
      <c r="A1597">
        <v>1571</v>
      </c>
      <c r="E1597">
        <f>(PI()*($E$22-(SUM($E$27:E1596)/($O$6*$D$17*$O$16))-$E$24)*$D$6)/((1/(2*$D$18))*LN($D$8/$D$7)+1/($D$9*$D$8)+1/($D$19*$D$7))</f>
        <v>-1.8083479229843222</v>
      </c>
      <c r="F1597">
        <f>-SUM($E$27:E1597)</f>
        <v>28892.037175297828</v>
      </c>
    </row>
    <row r="1598" spans="1:6" x14ac:dyDescent="0.25">
      <c r="A1598">
        <v>1572</v>
      </c>
      <c r="E1598">
        <f>(PI()*($E$22-(SUM($E$27:E1597)/($O$6*$D$17*$O$16))-$E$24)*$D$6)/((1/(2*$D$18))*LN($D$8/$D$7)+1/($D$9*$D$8)+1/($D$19*$D$7))</f>
        <v>-1.8041640832611874</v>
      </c>
      <c r="F1598">
        <f>-SUM($E$27:E1598)</f>
        <v>28893.841339381088</v>
      </c>
    </row>
    <row r="1599" spans="1:6" x14ac:dyDescent="0.25">
      <c r="A1599">
        <v>1573</v>
      </c>
      <c r="E1599">
        <f>(PI()*($E$22-(SUM($E$27:E1598)/($O$6*$D$17*$O$16))-$E$24)*$D$6)/((1/(2*$D$18))*LN($D$8/$D$7)+1/($D$9*$D$8)+1/($D$19*$D$7))</f>
        <v>-1.7999899233759875</v>
      </c>
      <c r="F1599">
        <f>-SUM($E$27:E1599)</f>
        <v>28895.641329304464</v>
      </c>
    </row>
    <row r="1600" spans="1:6" x14ac:dyDescent="0.25">
      <c r="A1600">
        <v>1574</v>
      </c>
      <c r="E1600">
        <f>(PI()*($E$22-(SUM($E$27:E1599)/($O$6*$D$17*$O$16))-$E$24)*$D$6)/((1/(2*$D$18))*LN($D$8/$D$7)+1/($D$9*$D$8)+1/($D$19*$D$7))</f>
        <v>-1.7958254209332034</v>
      </c>
      <c r="F1600">
        <f>-SUM($E$27:E1600)</f>
        <v>28897.437154725398</v>
      </c>
    </row>
    <row r="1601" spans="1:6" x14ac:dyDescent="0.25">
      <c r="A1601">
        <v>1575</v>
      </c>
      <c r="E1601">
        <f>(PI()*($E$22-(SUM($E$27:E1600)/($O$6*$D$17*$O$16))-$E$24)*$D$6)/((1/(2*$D$18))*LN($D$8/$D$7)+1/($D$9*$D$8)+1/($D$19*$D$7))</f>
        <v>-1.7916705535891284</v>
      </c>
      <c r="F1601">
        <f>-SUM($E$27:E1601)</f>
        <v>28899.228825278988</v>
      </c>
    </row>
    <row r="1602" spans="1:6" x14ac:dyDescent="0.25">
      <c r="A1602">
        <v>1576</v>
      </c>
      <c r="E1602">
        <f>(PI()*($E$22-(SUM($E$27:E1601)/($O$6*$D$17*$O$16))-$E$24)*$D$6)/((1/(2*$D$18))*LN($D$8/$D$7)+1/($D$9*$D$8)+1/($D$19*$D$7))</f>
        <v>-1.7875252990517594</v>
      </c>
      <c r="F1602">
        <f>-SUM($E$27:E1602)</f>
        <v>28901.01635057804</v>
      </c>
    </row>
    <row r="1603" spans="1:6" x14ac:dyDescent="0.25">
      <c r="A1603">
        <v>1577</v>
      </c>
      <c r="E1603">
        <f>(PI()*($E$22-(SUM($E$27:E1602)/($O$6*$D$17*$O$16))-$E$24)*$D$6)/((1/(2*$D$18))*LN($D$8/$D$7)+1/($D$9*$D$8)+1/($D$19*$D$7))</f>
        <v>-1.783389635080662</v>
      </c>
      <c r="F1603">
        <f>-SUM($E$27:E1603)</f>
        <v>28902.799740213122</v>
      </c>
    </row>
    <row r="1604" spans="1:6" x14ac:dyDescent="0.25">
      <c r="A1604">
        <v>1578</v>
      </c>
      <c r="E1604">
        <f>(PI()*($E$22-(SUM($E$27:E1603)/($O$6*$D$17*$O$16))-$E$24)*$D$6)/((1/(2*$D$18))*LN($D$8/$D$7)+1/($D$9*$D$8)+1/($D$19*$D$7))</f>
        <v>-1.7792635394868637</v>
      </c>
      <c r="F1604">
        <f>-SUM($E$27:E1604)</f>
        <v>28904.579003752609</v>
      </c>
    </row>
    <row r="1605" spans="1:6" x14ac:dyDescent="0.25">
      <c r="A1605">
        <v>1579</v>
      </c>
      <c r="E1605">
        <f>(PI()*($E$22-(SUM($E$27:E1604)/($O$6*$D$17*$O$16))-$E$24)*$D$6)/((1/(2*$D$18))*LN($D$8/$D$7)+1/($D$9*$D$8)+1/($D$19*$D$7))</f>
        <v>-1.7751469901327075</v>
      </c>
      <c r="F1605">
        <f>-SUM($E$27:E1605)</f>
        <v>28906.354150742744</v>
      </c>
    </row>
    <row r="1606" spans="1:6" x14ac:dyDescent="0.25">
      <c r="A1606">
        <v>1580</v>
      </c>
      <c r="E1606">
        <f>(PI()*($E$22-(SUM($E$27:E1605)/($O$6*$D$17*$O$16))-$E$24)*$D$6)/((1/(2*$D$18))*LN($D$8/$D$7)+1/($D$9*$D$8)+1/($D$19*$D$7))</f>
        <v>-1.7710399649317843</v>
      </c>
      <c r="F1606">
        <f>-SUM($E$27:E1606)</f>
        <v>28908.125190707677</v>
      </c>
    </row>
    <row r="1607" spans="1:6" x14ac:dyDescent="0.25">
      <c r="A1607">
        <v>1581</v>
      </c>
      <c r="E1607">
        <f>(PI()*($E$22-(SUM($E$27:E1606)/($O$6*$D$17*$O$16))-$E$24)*$D$6)/((1/(2*$D$18))*LN($D$8/$D$7)+1/($D$9*$D$8)+1/($D$19*$D$7))</f>
        <v>-1.766942441848766</v>
      </c>
      <c r="F1607">
        <f>-SUM($E$27:E1607)</f>
        <v>28909.892133149526</v>
      </c>
    </row>
    <row r="1608" spans="1:6" x14ac:dyDescent="0.25">
      <c r="A1608">
        <v>1582</v>
      </c>
      <c r="E1608">
        <f>(PI()*($E$22-(SUM($E$27:E1607)/($O$6*$D$17*$O$16))-$E$24)*$D$6)/((1/(2*$D$18))*LN($D$8/$D$7)+1/($D$9*$D$8)+1/($D$19*$D$7))</f>
        <v>-1.7628543988993191</v>
      </c>
      <c r="F1608">
        <f>-SUM($E$27:E1608)</f>
        <v>28911.654987548423</v>
      </c>
    </row>
    <row r="1609" spans="1:6" x14ac:dyDescent="0.25">
      <c r="A1609">
        <v>1583</v>
      </c>
      <c r="E1609">
        <f>(PI()*($E$22-(SUM($E$27:E1608)/($O$6*$D$17*$O$16))-$E$24)*$D$6)/((1/(2*$D$18))*LN($D$8/$D$7)+1/($D$9*$D$8)+1/($D$19*$D$7))</f>
        <v>-1.7587758141499561</v>
      </c>
      <c r="F1609">
        <f>-SUM($E$27:E1609)</f>
        <v>28913.413763362572</v>
      </c>
    </row>
    <row r="1610" spans="1:6" x14ac:dyDescent="0.25">
      <c r="A1610">
        <v>1584</v>
      </c>
      <c r="E1610">
        <f>(PI()*($E$22-(SUM($E$27:E1609)/($O$6*$D$17*$O$16))-$E$24)*$D$6)/((1/(2*$D$18))*LN($D$8/$D$7)+1/($D$9*$D$8)+1/($D$19*$D$7))</f>
        <v>-1.754706665717948</v>
      </c>
      <c r="F1610">
        <f>-SUM($E$27:E1610)</f>
        <v>28915.168470028289</v>
      </c>
    </row>
    <row r="1611" spans="1:6" x14ac:dyDescent="0.25">
      <c r="A1611">
        <v>1585</v>
      </c>
      <c r="E1611">
        <f>(PI()*($E$22-(SUM($E$27:E1610)/($O$6*$D$17*$O$16))-$E$24)*$D$6)/((1/(2*$D$18))*LN($D$8/$D$7)+1/($D$9*$D$8)+1/($D$19*$D$7))</f>
        <v>-1.7506469317711966</v>
      </c>
      <c r="F1611">
        <f>-SUM($E$27:E1611)</f>
        <v>28916.91911696006</v>
      </c>
    </row>
    <row r="1612" spans="1:6" x14ac:dyDescent="0.25">
      <c r="A1612">
        <v>1586</v>
      </c>
      <c r="E1612">
        <f>(PI()*($E$22-(SUM($E$27:E1611)/($O$6*$D$17*$O$16))-$E$24)*$D$6)/((1/(2*$D$18))*LN($D$8/$D$7)+1/($D$9*$D$8)+1/($D$19*$D$7))</f>
        <v>-1.7465965905280976</v>
      </c>
      <c r="F1612">
        <f>-SUM($E$27:E1612)</f>
        <v>28918.665713550588</v>
      </c>
    </row>
    <row r="1613" spans="1:6" x14ac:dyDescent="0.25">
      <c r="A1613">
        <v>1587</v>
      </c>
      <c r="E1613">
        <f>(PI()*($E$22-(SUM($E$27:E1612)/($O$6*$D$17*$O$16))-$E$24)*$D$6)/((1/(2*$D$18))*LN($D$8/$D$7)+1/($D$9*$D$8)+1/($D$19*$D$7))</f>
        <v>-1.7425556202574553</v>
      </c>
      <c r="F1613">
        <f>-SUM($E$27:E1613)</f>
        <v>28920.408269170846</v>
      </c>
    </row>
    <row r="1614" spans="1:6" x14ac:dyDescent="0.25">
      <c r="A1614">
        <v>1588</v>
      </c>
      <c r="E1614">
        <f>(PI()*($E$22-(SUM($E$27:E1613)/($O$6*$D$17*$O$16))-$E$24)*$D$6)/((1/(2*$D$18))*LN($D$8/$D$7)+1/($D$9*$D$8)+1/($D$19*$D$7))</f>
        <v>-1.7385239992783543</v>
      </c>
      <c r="F1614">
        <f>-SUM($E$27:E1614)</f>
        <v>28922.146793170126</v>
      </c>
    </row>
    <row r="1615" spans="1:6" x14ac:dyDescent="0.25">
      <c r="A1615">
        <v>1589</v>
      </c>
      <c r="E1615">
        <f>(PI()*($E$22-(SUM($E$27:E1614)/($O$6*$D$17*$O$16))-$E$24)*$D$6)/((1/(2*$D$18))*LN($D$8/$D$7)+1/($D$9*$D$8)+1/($D$19*$D$7))</f>
        <v>-1.7345017059600372</v>
      </c>
      <c r="F1615">
        <f>-SUM($E$27:E1615)</f>
        <v>28923.881294876086</v>
      </c>
    </row>
    <row r="1616" spans="1:6" x14ac:dyDescent="0.25">
      <c r="A1616">
        <v>1590</v>
      </c>
      <c r="E1616">
        <f>(PI()*($E$22-(SUM($E$27:E1615)/($O$6*$D$17*$O$16))-$E$24)*$D$6)/((1/(2*$D$18))*LN($D$8/$D$7)+1/($D$9*$D$8)+1/($D$19*$D$7))</f>
        <v>-1.7304887187217826</v>
      </c>
      <c r="F1616">
        <f>-SUM($E$27:E1616)</f>
        <v>28925.611783594806</v>
      </c>
    </row>
    <row r="1617" spans="1:6" x14ac:dyDescent="0.25">
      <c r="A1617">
        <v>1591</v>
      </c>
      <c r="E1617">
        <f>(PI()*($E$22-(SUM($E$27:E1616)/($O$6*$D$17*$O$16))-$E$24)*$D$6)/((1/(2*$D$18))*LN($D$8/$D$7)+1/($D$9*$D$8)+1/($D$19*$D$7))</f>
        <v>-1.726485016032828</v>
      </c>
      <c r="F1617">
        <f>-SUM($E$27:E1617)</f>
        <v>28927.338268610838</v>
      </c>
    </row>
    <row r="1618" spans="1:6" x14ac:dyDescent="0.25">
      <c r="A1618">
        <v>1592</v>
      </c>
      <c r="E1618">
        <f>(PI()*($E$22-(SUM($E$27:E1617)/($O$6*$D$17*$O$16))-$E$24)*$D$6)/((1/(2*$D$18))*LN($D$8/$D$7)+1/($D$9*$D$8)+1/($D$19*$D$7))</f>
        <v>-1.7224905764121818</v>
      </c>
      <c r="F1618">
        <f>-SUM($E$27:E1618)</f>
        <v>28929.06075918725</v>
      </c>
    </row>
    <row r="1619" spans="1:6" x14ac:dyDescent="0.25">
      <c r="A1619">
        <v>1593</v>
      </c>
      <c r="E1619">
        <f>(PI()*($E$22-(SUM($E$27:E1618)/($O$6*$D$17*$O$16))-$E$24)*$D$6)/((1/(2*$D$18))*LN($D$8/$D$7)+1/($D$9*$D$8)+1/($D$19*$D$7))</f>
        <v>-1.7185053784285822</v>
      </c>
      <c r="F1619">
        <f>-SUM($E$27:E1619)</f>
        <v>28930.779264565677</v>
      </c>
    </row>
    <row r="1620" spans="1:6" x14ac:dyDescent="0.25">
      <c r="A1620">
        <v>1594</v>
      </c>
      <c r="E1620">
        <f>(PI()*($E$22-(SUM($E$27:E1619)/($O$6*$D$17*$O$16))-$E$24)*$D$6)/((1/(2*$D$18))*LN($D$8/$D$7)+1/($D$9*$D$8)+1/($D$19*$D$7))</f>
        <v>-1.7145294007003387</v>
      </c>
      <c r="F1620">
        <f>-SUM($E$27:E1620)</f>
        <v>28932.493793966376</v>
      </c>
    </row>
    <row r="1621" spans="1:6" x14ac:dyDescent="0.25">
      <c r="A1621">
        <v>1595</v>
      </c>
      <c r="E1621">
        <f>(PI()*($E$22-(SUM($E$27:E1620)/($O$6*$D$17*$O$16))-$E$24)*$D$6)/((1/(2*$D$18))*LN($D$8/$D$7)+1/($D$9*$D$8)+1/($D$19*$D$7))</f>
        <v>-1.7105626218952408</v>
      </c>
      <c r="F1621">
        <f>-SUM($E$27:E1621)</f>
        <v>28934.20435658827</v>
      </c>
    </row>
    <row r="1622" spans="1:6" x14ac:dyDescent="0.25">
      <c r="A1622">
        <v>1596</v>
      </c>
      <c r="E1622">
        <f>(PI()*($E$22-(SUM($E$27:E1621)/($O$6*$D$17*$O$16))-$E$24)*$D$6)/((1/(2*$D$18))*LN($D$8/$D$7)+1/($D$9*$D$8)+1/($D$19*$D$7))</f>
        <v>-1.7066050207304273</v>
      </c>
      <c r="F1622">
        <f>-SUM($E$27:E1622)</f>
        <v>28935.910961609003</v>
      </c>
    </row>
    <row r="1623" spans="1:6" x14ac:dyDescent="0.25">
      <c r="A1623">
        <v>1597</v>
      </c>
      <c r="E1623">
        <f>(PI()*($E$22-(SUM($E$27:E1622)/($O$6*$D$17*$O$16))-$E$24)*$D$6)/((1/(2*$D$18))*LN($D$8/$D$7)+1/($D$9*$D$8)+1/($D$19*$D$7))</f>
        <v>-1.7026565759722585</v>
      </c>
      <c r="F1623">
        <f>-SUM($E$27:E1623)</f>
        <v>28937.613618184976</v>
      </c>
    </row>
    <row r="1624" spans="1:6" x14ac:dyDescent="0.25">
      <c r="A1624">
        <v>1598</v>
      </c>
      <c r="E1624">
        <f>(PI()*($E$22-(SUM($E$27:E1623)/($O$6*$D$17*$O$16))-$E$24)*$D$6)/((1/(2*$D$18))*LN($D$8/$D$7)+1/($D$9*$D$8)+1/($D$19*$D$7))</f>
        <v>-1.6987172664362531</v>
      </c>
      <c r="F1624">
        <f>-SUM($E$27:E1624)</f>
        <v>28939.312335451414</v>
      </c>
    </row>
    <row r="1625" spans="1:6" x14ac:dyDescent="0.25">
      <c r="A1625">
        <v>1599</v>
      </c>
      <c r="E1625">
        <f>(PI()*($E$22-(SUM($E$27:E1624)/($O$6*$D$17*$O$16))-$E$24)*$D$6)/((1/(2*$D$18))*LN($D$8/$D$7)+1/($D$9*$D$8)+1/($D$19*$D$7))</f>
        <v>-1.6947870709869304</v>
      </c>
      <c r="F1625">
        <f>-SUM($E$27:E1625)</f>
        <v>28941.007122522402</v>
      </c>
    </row>
    <row r="1626" spans="1:6" x14ac:dyDescent="0.25">
      <c r="A1626">
        <v>1600</v>
      </c>
      <c r="E1626">
        <f>(PI()*($E$22-(SUM($E$27:E1625)/($O$6*$D$17*$O$16))-$E$24)*$D$6)/((1/(2*$D$18))*LN($D$8/$D$7)+1/($D$9*$D$8)+1/($D$19*$D$7))</f>
        <v>-1.6908659685377094</v>
      </c>
      <c r="F1626">
        <f>-SUM($E$27:E1626)</f>
        <v>28942.697988490938</v>
      </c>
    </row>
    <row r="1627" spans="1:6" x14ac:dyDescent="0.25">
      <c r="A1627">
        <v>1601</v>
      </c>
      <c r="E1627">
        <f>(PI()*($E$22-(SUM($E$27:E1626)/($O$6*$D$17*$O$16))-$E$24)*$D$6)/((1/(2*$D$18))*LN($D$8/$D$7)+1/($D$9*$D$8)+1/($D$19*$D$7))</f>
        <v>-1.686953938050787</v>
      </c>
      <c r="F1627">
        <f>-SUM($E$27:E1627)</f>
        <v>28944.384942428987</v>
      </c>
    </row>
    <row r="1628" spans="1:6" x14ac:dyDescent="0.25">
      <c r="A1628">
        <v>1602</v>
      </c>
      <c r="E1628">
        <f>(PI()*($E$22-(SUM($E$27:E1627)/($O$6*$D$17*$O$16))-$E$24)*$D$6)/((1/(2*$D$18))*LN($D$8/$D$7)+1/($D$9*$D$8)+1/($D$19*$D$7))</f>
        <v>-1.6830509585370554</v>
      </c>
      <c r="F1628">
        <f>-SUM($E$27:E1628)</f>
        <v>28946.067993387525</v>
      </c>
    </row>
    <row r="1629" spans="1:6" x14ac:dyDescent="0.25">
      <c r="A1629">
        <v>1603</v>
      </c>
      <c r="E1629">
        <f>(PI()*($E$22-(SUM($E$27:E1628)/($O$6*$D$17*$O$16))-$E$24)*$D$6)/((1/(2*$D$18))*LN($D$8/$D$7)+1/($D$9*$D$8)+1/($D$19*$D$7))</f>
        <v>-1.6791570090559262</v>
      </c>
      <c r="F1629">
        <f>-SUM($E$27:E1629)</f>
        <v>28947.747150396583</v>
      </c>
    </row>
    <row r="1630" spans="1:6" x14ac:dyDescent="0.25">
      <c r="A1630">
        <v>1604</v>
      </c>
      <c r="E1630">
        <f>(PI()*($E$22-(SUM($E$27:E1629)/($O$6*$D$17*$O$16))-$E$24)*$D$6)/((1/(2*$D$18))*LN($D$8/$D$7)+1/($D$9*$D$8)+1/($D$19*$D$7))</f>
        <v>-1.6752720687153075</v>
      </c>
      <c r="F1630">
        <f>-SUM($E$27:E1630)</f>
        <v>28949.422422465297</v>
      </c>
    </row>
    <row r="1631" spans="1:6" x14ac:dyDescent="0.25">
      <c r="A1631">
        <v>1605</v>
      </c>
      <c r="E1631">
        <f>(PI()*($E$22-(SUM($E$27:E1630)/($O$6*$D$17*$O$16))-$E$24)*$D$6)/((1/(2*$D$18))*LN($D$8/$D$7)+1/($D$9*$D$8)+1/($D$19*$D$7))</f>
        <v>-1.6713961166714117</v>
      </c>
      <c r="F1631">
        <f>-SUM($E$27:E1631)</f>
        <v>28951.093818581969</v>
      </c>
    </row>
    <row r="1632" spans="1:6" x14ac:dyDescent="0.25">
      <c r="A1632">
        <v>1606</v>
      </c>
      <c r="E1632">
        <f>(PI()*($E$22-(SUM($E$27:E1631)/($O$6*$D$17*$O$16))-$E$24)*$D$6)/((1/(2*$D$18))*LN($D$8/$D$7)+1/($D$9*$D$8)+1/($D$19*$D$7))</f>
        <v>-1.6675291321286985</v>
      </c>
      <c r="F1632">
        <f>-SUM($E$27:E1632)</f>
        <v>28952.761347714099</v>
      </c>
    </row>
    <row r="1633" spans="1:6" x14ac:dyDescent="0.25">
      <c r="A1633">
        <v>1607</v>
      </c>
      <c r="E1633">
        <f>(PI()*($E$22-(SUM($E$27:E1632)/($O$6*$D$17*$O$16))-$E$24)*$D$6)/((1/(2*$D$18))*LN($D$8/$D$7)+1/($D$9*$D$8)+1/($D$19*$D$7))</f>
        <v>-1.6636710943397182</v>
      </c>
      <c r="F1633">
        <f>-SUM($E$27:E1633)</f>
        <v>28954.425018808437</v>
      </c>
    </row>
    <row r="1634" spans="1:6" x14ac:dyDescent="0.25">
      <c r="A1634">
        <v>1608</v>
      </c>
      <c r="E1634">
        <f>(PI()*($E$22-(SUM($E$27:E1633)/($O$6*$D$17*$O$16))-$E$24)*$D$6)/((1/(2*$D$18))*LN($D$8/$D$7)+1/($D$9*$D$8)+1/($D$19*$D$7))</f>
        <v>-1.659821982605046</v>
      </c>
      <c r="F1634">
        <f>-SUM($E$27:E1634)</f>
        <v>28956.084840791042</v>
      </c>
    </row>
    <row r="1635" spans="1:6" x14ac:dyDescent="0.25">
      <c r="A1635">
        <v>1609</v>
      </c>
      <c r="E1635">
        <f>(PI()*($E$22-(SUM($E$27:E1634)/($O$6*$D$17*$O$16))-$E$24)*$D$6)/((1/(2*$D$18))*LN($D$8/$D$7)+1/($D$9*$D$8)+1/($D$19*$D$7))</f>
        <v>-1.6559817762731204</v>
      </c>
      <c r="F1635">
        <f>-SUM($E$27:E1635)</f>
        <v>28957.740822567313</v>
      </c>
    </row>
    <row r="1636" spans="1:6" x14ac:dyDescent="0.25">
      <c r="A1636">
        <v>1610</v>
      </c>
      <c r="E1636">
        <f>(PI()*($E$22-(SUM($E$27:E1635)/($O$6*$D$17*$O$16))-$E$24)*$D$6)/((1/(2*$D$18))*LN($D$8/$D$7)+1/($D$9*$D$8)+1/($D$19*$D$7))</f>
        <v>-1.6521504547401904</v>
      </c>
      <c r="F1636">
        <f>-SUM($E$27:E1636)</f>
        <v>28959.392973022055</v>
      </c>
    </row>
    <row r="1637" spans="1:6" x14ac:dyDescent="0.25">
      <c r="A1637">
        <v>1611</v>
      </c>
      <c r="E1637">
        <f>(PI()*($E$22-(SUM($E$27:E1636)/($O$6*$D$17*$O$16))-$E$24)*$D$6)/((1/(2*$D$18))*LN($D$8/$D$7)+1/($D$9*$D$8)+1/($D$19*$D$7))</f>
        <v>-1.6483279974501404</v>
      </c>
      <c r="F1637">
        <f>-SUM($E$27:E1637)</f>
        <v>28961.041301019504</v>
      </c>
    </row>
    <row r="1638" spans="1:6" x14ac:dyDescent="0.25">
      <c r="A1638">
        <v>1612</v>
      </c>
      <c r="E1638">
        <f>(PI()*($E$22-(SUM($E$27:E1637)/($O$6*$D$17*$O$16))-$E$24)*$D$6)/((1/(2*$D$18))*LN($D$8/$D$7)+1/($D$9*$D$8)+1/($D$19*$D$7))</f>
        <v>-1.6445143838944596</v>
      </c>
      <c r="F1638">
        <f>-SUM($E$27:E1638)</f>
        <v>28962.685815403398</v>
      </c>
    </row>
    <row r="1639" spans="1:6" x14ac:dyDescent="0.25">
      <c r="A1639">
        <v>1613</v>
      </c>
      <c r="E1639">
        <f>(PI()*($E$22-(SUM($E$27:E1638)/($O$6*$D$17*$O$16))-$E$24)*$D$6)/((1/(2*$D$18))*LN($D$8/$D$7)+1/($D$9*$D$8)+1/($D$19*$D$7))</f>
        <v>-1.6407095936120357</v>
      </c>
      <c r="F1639">
        <f>-SUM($E$27:E1639)</f>
        <v>28964.32652499701</v>
      </c>
    </row>
    <row r="1640" spans="1:6" x14ac:dyDescent="0.25">
      <c r="A1640">
        <v>1614</v>
      </c>
      <c r="E1640">
        <f>(PI()*($E$22-(SUM($E$27:E1639)/($O$6*$D$17*$O$16))-$E$24)*$D$6)/((1/(2*$D$18))*LN($D$8/$D$7)+1/($D$9*$D$8)+1/($D$19*$D$7))</f>
        <v>-1.6369136061891252</v>
      </c>
      <c r="F1640">
        <f>-SUM($E$27:E1640)</f>
        <v>28965.963438603198</v>
      </c>
    </row>
    <row r="1641" spans="1:6" x14ac:dyDescent="0.25">
      <c r="A1641">
        <v>1615</v>
      </c>
      <c r="E1641">
        <f>(PI()*($E$22-(SUM($E$27:E1640)/($O$6*$D$17*$O$16))-$E$24)*$D$6)/((1/(2*$D$18))*LN($D$8/$D$7)+1/($D$9*$D$8)+1/($D$19*$D$7))</f>
        <v>-1.6331264012592153</v>
      </c>
      <c r="F1641">
        <f>-SUM($E$27:E1641)</f>
        <v>28967.596565004456</v>
      </c>
    </row>
    <row r="1642" spans="1:6" x14ac:dyDescent="0.25">
      <c r="A1642">
        <v>1616</v>
      </c>
      <c r="E1642">
        <f>(PI()*($E$22-(SUM($E$27:E1641)/($O$6*$D$17*$O$16))-$E$24)*$D$6)/((1/(2*$D$18))*LN($D$8/$D$7)+1/($D$9*$D$8)+1/($D$19*$D$7))</f>
        <v>-1.6293479585029029</v>
      </c>
      <c r="F1642">
        <f>-SUM($E$27:E1642)</f>
        <v>28969.22591296296</v>
      </c>
    </row>
    <row r="1643" spans="1:6" x14ac:dyDescent="0.25">
      <c r="A1643">
        <v>1617</v>
      </c>
      <c r="E1643">
        <f>(PI()*($E$22-(SUM($E$27:E1642)/($O$6*$D$17*$O$16))-$E$24)*$D$6)/((1/(2*$D$18))*LN($D$8/$D$7)+1/($D$9*$D$8)+1/($D$19*$D$7))</f>
        <v>-1.6255782576477953</v>
      </c>
      <c r="F1643">
        <f>-SUM($E$27:E1643)</f>
        <v>28970.851491220608</v>
      </c>
    </row>
    <row r="1644" spans="1:6" x14ac:dyDescent="0.25">
      <c r="A1644">
        <v>1618</v>
      </c>
      <c r="E1644">
        <f>(PI()*($E$22-(SUM($E$27:E1643)/($O$6*$D$17*$O$16))-$E$24)*$D$6)/((1/(2*$D$18))*LN($D$8/$D$7)+1/($D$9*$D$8)+1/($D$19*$D$7))</f>
        <v>-1.6218172784684179</v>
      </c>
      <c r="F1644">
        <f>-SUM($E$27:E1644)</f>
        <v>28972.473308499077</v>
      </c>
    </row>
    <row r="1645" spans="1:6" x14ac:dyDescent="0.25">
      <c r="A1645">
        <v>1619</v>
      </c>
      <c r="E1645">
        <f>(PI()*($E$22-(SUM($E$27:E1644)/($O$6*$D$17*$O$16))-$E$24)*$D$6)/((1/(2*$D$18))*LN($D$8/$D$7)+1/($D$9*$D$8)+1/($D$19*$D$7))</f>
        <v>-1.6180650007860706</v>
      </c>
      <c r="F1645">
        <f>-SUM($E$27:E1645)</f>
        <v>28974.091373499861</v>
      </c>
    </row>
    <row r="1646" spans="1:6" x14ac:dyDescent="0.25">
      <c r="A1646">
        <v>1620</v>
      </c>
      <c r="E1646">
        <f>(PI()*($E$22-(SUM($E$27:E1645)/($O$6*$D$17*$O$16))-$E$24)*$D$6)/((1/(2*$D$18))*LN($D$8/$D$7)+1/($D$9*$D$8)+1/($D$19*$D$7))</f>
        <v>-1.6143214044687584</v>
      </c>
      <c r="F1646">
        <f>-SUM($E$27:E1646)</f>
        <v>28975.705694904329</v>
      </c>
    </row>
    <row r="1647" spans="1:6" x14ac:dyDescent="0.25">
      <c r="A1647">
        <v>1621</v>
      </c>
      <c r="E1647">
        <f>(PI()*($E$22-(SUM($E$27:E1646)/($O$6*$D$17*$O$16))-$E$24)*$D$6)/((1/(2*$D$18))*LN($D$8/$D$7)+1/($D$9*$D$8)+1/($D$19*$D$7))</f>
        <v>-1.6105864694310466</v>
      </c>
      <c r="F1647">
        <f>-SUM($E$27:E1647)</f>
        <v>28977.316281373762</v>
      </c>
    </row>
    <row r="1648" spans="1:6" x14ac:dyDescent="0.25">
      <c r="A1648">
        <v>1622</v>
      </c>
      <c r="E1648">
        <f>(PI()*($E$22-(SUM($E$27:E1647)/($O$6*$D$17*$O$16))-$E$24)*$D$6)/((1/(2*$D$18))*LN($D$8/$D$7)+1/($D$9*$D$8)+1/($D$19*$D$7))</f>
        <v>-1.60686017563397</v>
      </c>
      <c r="F1648">
        <f>-SUM($E$27:E1648)</f>
        <v>28978.923141549396</v>
      </c>
    </row>
    <row r="1649" spans="1:6" x14ac:dyDescent="0.25">
      <c r="A1649">
        <v>1623</v>
      </c>
      <c r="E1649">
        <f>(PI()*($E$22-(SUM($E$27:E1648)/($O$6*$D$17*$O$16))-$E$24)*$D$6)/((1/(2*$D$18))*LN($D$8/$D$7)+1/($D$9*$D$8)+1/($D$19*$D$7))</f>
        <v>-1.603142503084956</v>
      </c>
      <c r="F1649">
        <f>-SUM($E$27:E1649)</f>
        <v>28980.526284052481</v>
      </c>
    </row>
    <row r="1650" spans="1:6" x14ac:dyDescent="0.25">
      <c r="A1650">
        <v>1624</v>
      </c>
      <c r="E1650">
        <f>(PI()*($E$22-(SUM($E$27:E1649)/($O$6*$D$17*$O$16))-$E$24)*$D$6)/((1/(2*$D$18))*LN($D$8/$D$7)+1/($D$9*$D$8)+1/($D$19*$D$7))</f>
        <v>-1.5994334318376493</v>
      </c>
      <c r="F1650">
        <f>-SUM($E$27:E1650)</f>
        <v>28982.125717484319</v>
      </c>
    </row>
    <row r="1651" spans="1:6" x14ac:dyDescent="0.25">
      <c r="A1651">
        <v>1625</v>
      </c>
      <c r="E1651">
        <f>(PI()*($E$22-(SUM($E$27:E1650)/($O$6*$D$17*$O$16))-$E$24)*$D$6)/((1/(2*$D$18))*LN($D$8/$D$7)+1/($D$9*$D$8)+1/($D$19*$D$7))</f>
        <v>-1.5957329419918673</v>
      </c>
      <c r="F1651">
        <f>-SUM($E$27:E1651)</f>
        <v>28983.72145042631</v>
      </c>
    </row>
    <row r="1652" spans="1:6" x14ac:dyDescent="0.25">
      <c r="A1652">
        <v>1626</v>
      </c>
      <c r="E1652">
        <f>(PI()*($E$22-(SUM($E$27:E1651)/($O$6*$D$17*$O$16))-$E$24)*$D$6)/((1/(2*$D$18))*LN($D$8/$D$7)+1/($D$9*$D$8)+1/($D$19*$D$7))</f>
        <v>-1.5920410136934684</v>
      </c>
      <c r="F1652">
        <f>-SUM($E$27:E1652)</f>
        <v>28985.313491440003</v>
      </c>
    </row>
    <row r="1653" spans="1:6" x14ac:dyDescent="0.25">
      <c r="A1653">
        <v>1627</v>
      </c>
      <c r="E1653">
        <f>(PI()*($E$22-(SUM($E$27:E1652)/($O$6*$D$17*$O$16))-$E$24)*$D$6)/((1/(2*$D$18))*LN($D$8/$D$7)+1/($D$9*$D$8)+1/($D$19*$D$7))</f>
        <v>-1.5883576271342246</v>
      </c>
      <c r="F1653">
        <f>-SUM($E$27:E1653)</f>
        <v>28986.901849067137</v>
      </c>
    </row>
    <row r="1654" spans="1:6" x14ac:dyDescent="0.25">
      <c r="A1654">
        <v>1628</v>
      </c>
      <c r="E1654">
        <f>(PI()*($E$22-(SUM($E$27:E1653)/($O$6*$D$17*$O$16))-$E$24)*$D$6)/((1/(2*$D$18))*LN($D$8/$D$7)+1/($D$9*$D$8)+1/($D$19*$D$7))</f>
        <v>-1.5846827625517594</v>
      </c>
      <c r="F1654">
        <f>-SUM($E$27:E1654)</f>
        <v>28988.486531829687</v>
      </c>
    </row>
    <row r="1655" spans="1:6" x14ac:dyDescent="0.25">
      <c r="A1655">
        <v>1629</v>
      </c>
      <c r="E1655">
        <f>(PI()*($E$22-(SUM($E$27:E1654)/($O$6*$D$17*$O$16))-$E$24)*$D$6)/((1/(2*$D$18))*LN($D$8/$D$7)+1/($D$9*$D$8)+1/($D$19*$D$7))</f>
        <v>-1.5810164002294032</v>
      </c>
      <c r="F1655">
        <f>-SUM($E$27:E1655)</f>
        <v>28990.067548229916</v>
      </c>
    </row>
    <row r="1656" spans="1:6" x14ac:dyDescent="0.25">
      <c r="A1656">
        <v>1630</v>
      </c>
      <c r="E1656">
        <f>(PI()*($E$22-(SUM($E$27:E1655)/($O$6*$D$17*$O$16))-$E$24)*$D$6)/((1/(2*$D$18))*LN($D$8/$D$7)+1/($D$9*$D$8)+1/($D$19*$D$7))</f>
        <v>-1.5773585204961167</v>
      </c>
      <c r="F1656">
        <f>-SUM($E$27:E1656)</f>
        <v>28991.644906750411</v>
      </c>
    </row>
    <row r="1657" spans="1:6" x14ac:dyDescent="0.25">
      <c r="A1657">
        <v>1631</v>
      </c>
      <c r="E1657">
        <f>(PI()*($E$22-(SUM($E$27:E1656)/($O$6*$D$17*$O$16))-$E$24)*$D$6)/((1/(2*$D$18))*LN($D$8/$D$7)+1/($D$9*$D$8)+1/($D$19*$D$7))</f>
        <v>-1.57370910372637</v>
      </c>
      <c r="F1657">
        <f>-SUM($E$27:E1657)</f>
        <v>28993.218615854137</v>
      </c>
    </row>
    <row r="1658" spans="1:6" x14ac:dyDescent="0.25">
      <c r="A1658">
        <v>1632</v>
      </c>
      <c r="E1658">
        <f>(PI()*($E$22-(SUM($E$27:E1657)/($O$6*$D$17*$O$16))-$E$24)*$D$6)/((1/(2*$D$18))*LN($D$8/$D$7)+1/($D$9*$D$8)+1/($D$19*$D$7))</f>
        <v>-1.5700681303400268</v>
      </c>
      <c r="F1658">
        <f>-SUM($E$27:E1658)</f>
        <v>28994.788683984476</v>
      </c>
    </row>
    <row r="1659" spans="1:6" x14ac:dyDescent="0.25">
      <c r="A1659">
        <v>1633</v>
      </c>
      <c r="E1659">
        <f>(PI()*($E$22-(SUM($E$27:E1658)/($O$6*$D$17*$O$16))-$E$24)*$D$6)/((1/(2*$D$18))*LN($D$8/$D$7)+1/($D$9*$D$8)+1/($D$19*$D$7))</f>
        <v>-1.5664355808022628</v>
      </c>
      <c r="F1659">
        <f>-SUM($E$27:E1659)</f>
        <v>28996.35511956528</v>
      </c>
    </row>
    <row r="1660" spans="1:6" x14ac:dyDescent="0.25">
      <c r="A1660">
        <v>1634</v>
      </c>
      <c r="E1660">
        <f>(PI()*($E$22-(SUM($E$27:E1659)/($O$6*$D$17*$O$16))-$E$24)*$D$6)/((1/(2*$D$18))*LN($D$8/$D$7)+1/($D$9*$D$8)+1/($D$19*$D$7))</f>
        <v>-1.5628114356234477</v>
      </c>
      <c r="F1660">
        <f>-SUM($E$27:E1660)</f>
        <v>28997.917931000902</v>
      </c>
    </row>
    <row r="1661" spans="1:6" x14ac:dyDescent="0.25">
      <c r="A1661">
        <v>1635</v>
      </c>
      <c r="E1661">
        <f>(PI()*($E$22-(SUM($E$27:E1660)/($O$6*$D$17*$O$16))-$E$24)*$D$6)/((1/(2*$D$18))*LN($D$8/$D$7)+1/($D$9*$D$8)+1/($D$19*$D$7))</f>
        <v>-1.5591956753590508</v>
      </c>
      <c r="F1661">
        <f>-SUM($E$27:E1661)</f>
        <v>28999.477126676262</v>
      </c>
    </row>
    <row r="1662" spans="1:6" x14ac:dyDescent="0.25">
      <c r="A1662">
        <v>1636</v>
      </c>
      <c r="E1662">
        <f>(PI()*($E$22-(SUM($E$27:E1661)/($O$6*$D$17*$O$16))-$E$24)*$D$6)/((1/(2*$D$18))*LN($D$8/$D$7)+1/($D$9*$D$8)+1/($D$19*$D$7))</f>
        <v>-1.5555882806095069</v>
      </c>
      <c r="F1662">
        <f>-SUM($E$27:E1662)</f>
        <v>29001.032714956873</v>
      </c>
    </row>
    <row r="1663" spans="1:6" x14ac:dyDescent="0.25">
      <c r="A1663">
        <v>1637</v>
      </c>
      <c r="E1663">
        <f>(PI()*($E$22-(SUM($E$27:E1662)/($O$6*$D$17*$O$16))-$E$24)*$D$6)/((1/(2*$D$18))*LN($D$8/$D$7)+1/($D$9*$D$8)+1/($D$19*$D$7))</f>
        <v>-1.5519892320201594</v>
      </c>
      <c r="F1663">
        <f>-SUM($E$27:E1663)</f>
        <v>29002.584704188892</v>
      </c>
    </row>
    <row r="1664" spans="1:6" x14ac:dyDescent="0.25">
      <c r="A1664">
        <v>1638</v>
      </c>
      <c r="E1664">
        <f>(PI()*($E$22-(SUM($E$27:E1663)/($O$6*$D$17*$O$16))-$E$24)*$D$6)/((1/(2*$D$18))*LN($D$8/$D$7)+1/($D$9*$D$8)+1/($D$19*$D$7))</f>
        <v>-1.5483985102811195</v>
      </c>
      <c r="F1664">
        <f>-SUM($E$27:E1664)</f>
        <v>29004.133102699172</v>
      </c>
    </row>
    <row r="1665" spans="1:6" x14ac:dyDescent="0.25">
      <c r="A1665">
        <v>1639</v>
      </c>
      <c r="E1665">
        <f>(PI()*($E$22-(SUM($E$27:E1664)/($O$6*$D$17*$O$16))-$E$24)*$D$6)/((1/(2*$D$18))*LN($D$8/$D$7)+1/($D$9*$D$8)+1/($D$19*$D$7))</f>
        <v>-1.5448160961271693</v>
      </c>
      <c r="F1665">
        <f>-SUM($E$27:E1665)</f>
        <v>29005.6779187953</v>
      </c>
    </row>
    <row r="1666" spans="1:6" x14ac:dyDescent="0.25">
      <c r="A1666">
        <v>1640</v>
      </c>
      <c r="E1666">
        <f>(PI()*($E$22-(SUM($E$27:E1665)/($O$6*$D$17*$O$16))-$E$24)*$D$6)/((1/(2*$D$18))*LN($D$8/$D$7)+1/($D$9*$D$8)+1/($D$19*$D$7))</f>
        <v>-1.5412419703376703</v>
      </c>
      <c r="F1666">
        <f>-SUM($E$27:E1666)</f>
        <v>29007.219160765639</v>
      </c>
    </row>
    <row r="1667" spans="1:6" x14ac:dyDescent="0.25">
      <c r="A1667">
        <v>1641</v>
      </c>
      <c r="E1667">
        <f>(PI()*($E$22-(SUM($E$27:E1666)/($O$6*$D$17*$O$16))-$E$24)*$D$6)/((1/(2*$D$18))*LN($D$8/$D$7)+1/($D$9*$D$8)+1/($D$19*$D$7))</f>
        <v>-1.5376761137364481</v>
      </c>
      <c r="F1667">
        <f>-SUM($E$27:E1667)</f>
        <v>29008.756836879376</v>
      </c>
    </row>
    <row r="1668" spans="1:6" x14ac:dyDescent="0.25">
      <c r="A1668">
        <v>1642</v>
      </c>
      <c r="E1668">
        <f>(PI()*($E$22-(SUM($E$27:E1667)/($O$6*$D$17*$O$16))-$E$24)*$D$6)/((1/(2*$D$18))*LN($D$8/$D$7)+1/($D$9*$D$8)+1/($D$19*$D$7))</f>
        <v>-1.5341185071917087</v>
      </c>
      <c r="F1668">
        <f>-SUM($E$27:E1668)</f>
        <v>29010.290955386568</v>
      </c>
    </row>
    <row r="1669" spans="1:6" x14ac:dyDescent="0.25">
      <c r="A1669">
        <v>1643</v>
      </c>
      <c r="E1669">
        <f>(PI()*($E$22-(SUM($E$27:E1668)/($O$6*$D$17*$O$16))-$E$24)*$D$6)/((1/(2*$D$18))*LN($D$8/$D$7)+1/($D$9*$D$8)+1/($D$19*$D$7))</f>
        <v>-1.5305691316159096</v>
      </c>
      <c r="F1669">
        <f>-SUM($E$27:E1669)</f>
        <v>29011.821524518185</v>
      </c>
    </row>
    <row r="1670" spans="1:6" x14ac:dyDescent="0.25">
      <c r="A1670">
        <v>1644</v>
      </c>
      <c r="E1670">
        <f>(PI()*($E$22-(SUM($E$27:E1669)/($O$6*$D$17*$O$16))-$E$24)*$D$6)/((1/(2*$D$18))*LN($D$8/$D$7)+1/($D$9*$D$8)+1/($D$19*$D$7))</f>
        <v>-1.5270279679656613</v>
      </c>
      <c r="F1670">
        <f>-SUM($E$27:E1670)</f>
        <v>29013.34855248615</v>
      </c>
    </row>
    <row r="1671" spans="1:6" x14ac:dyDescent="0.25">
      <c r="A1671">
        <v>1645</v>
      </c>
      <c r="E1671">
        <f>(PI()*($E$22-(SUM($E$27:E1670)/($O$6*$D$17*$O$16))-$E$24)*$D$6)/((1/(2*$D$18))*LN($D$8/$D$7)+1/($D$9*$D$8)+1/($D$19*$D$7))</f>
        <v>-1.523494997241656</v>
      </c>
      <c r="F1671">
        <f>-SUM($E$27:E1671)</f>
        <v>29014.87204748339</v>
      </c>
    </row>
    <row r="1672" spans="1:6" x14ac:dyDescent="0.25">
      <c r="A1672">
        <v>1646</v>
      </c>
      <c r="E1672">
        <f>(PI()*($E$22-(SUM($E$27:E1671)/($O$6*$D$17*$O$16))-$E$24)*$D$6)/((1/(2*$D$18))*LN($D$8/$D$7)+1/($D$9*$D$8)+1/($D$19*$D$7))</f>
        <v>-1.5199702004885338</v>
      </c>
      <c r="F1672">
        <f>-SUM($E$27:E1672)</f>
        <v>29016.39201768388</v>
      </c>
    </row>
    <row r="1673" spans="1:6" x14ac:dyDescent="0.25">
      <c r="A1673">
        <v>1647</v>
      </c>
      <c r="E1673">
        <f>(PI()*($E$22-(SUM($E$27:E1672)/($O$6*$D$17*$O$16))-$E$24)*$D$6)/((1/(2*$D$18))*LN($D$8/$D$7)+1/($D$9*$D$8)+1/($D$19*$D$7))</f>
        <v>-1.5164535587947658</v>
      </c>
      <c r="F1673">
        <f>-SUM($E$27:E1673)</f>
        <v>29017.908471242674</v>
      </c>
    </row>
    <row r="1674" spans="1:6" x14ac:dyDescent="0.25">
      <c r="A1674">
        <v>1648</v>
      </c>
      <c r="E1674">
        <f>(PI()*($E$22-(SUM($E$27:E1673)/($O$6*$D$17*$O$16))-$E$24)*$D$6)/((1/(2*$D$18))*LN($D$8/$D$7)+1/($D$9*$D$8)+1/($D$19*$D$7))</f>
        <v>-1.5129450532926252</v>
      </c>
      <c r="F1674">
        <f>-SUM($E$27:E1674)</f>
        <v>29019.421416295965</v>
      </c>
    </row>
    <row r="1675" spans="1:6" x14ac:dyDescent="0.25">
      <c r="A1675">
        <v>1649</v>
      </c>
      <c r="E1675">
        <f>(PI()*($E$22-(SUM($E$27:E1674)/($O$6*$D$17*$O$16))-$E$24)*$D$6)/((1/(2*$D$18))*LN($D$8/$D$7)+1/($D$9*$D$8)+1/($D$19*$D$7))</f>
        <v>-1.5094446651579956</v>
      </c>
      <c r="F1675">
        <f>-SUM($E$27:E1675)</f>
        <v>29020.930860961122</v>
      </c>
    </row>
    <row r="1676" spans="1:6" x14ac:dyDescent="0.25">
      <c r="A1676">
        <v>1650</v>
      </c>
      <c r="E1676">
        <f>(PI()*($E$22-(SUM($E$27:E1675)/($O$6*$D$17*$O$16))-$E$24)*$D$6)/((1/(2*$D$18))*LN($D$8/$D$7)+1/($D$9*$D$8)+1/($D$19*$D$7))</f>
        <v>-1.5059523756103412</v>
      </c>
      <c r="F1676">
        <f>-SUM($E$27:E1676)</f>
        <v>29022.436813336732</v>
      </c>
    </row>
    <row r="1677" spans="1:6" x14ac:dyDescent="0.25">
      <c r="A1677">
        <v>1651</v>
      </c>
      <c r="E1677">
        <f>(PI()*($E$22-(SUM($E$27:E1676)/($O$6*$D$17*$O$16))-$E$24)*$D$6)/((1/(2*$D$18))*LN($D$8/$D$7)+1/($D$9*$D$8)+1/($D$19*$D$7))</f>
        <v>-1.5024681659125547</v>
      </c>
      <c r="F1677">
        <f>-SUM($E$27:E1677)</f>
        <v>29023.939281502644</v>
      </c>
    </row>
    <row r="1678" spans="1:6" x14ac:dyDescent="0.25">
      <c r="A1678">
        <v>1652</v>
      </c>
      <c r="E1678">
        <f>(PI()*($E$22-(SUM($E$27:E1677)/($O$6*$D$17*$O$16))-$E$24)*$D$6)/((1/(2*$D$18))*LN($D$8/$D$7)+1/($D$9*$D$8)+1/($D$19*$D$7))</f>
        <v>-1.4989920173708953</v>
      </c>
      <c r="F1678">
        <f>-SUM($E$27:E1678)</f>
        <v>29025.438273520016</v>
      </c>
    </row>
    <row r="1679" spans="1:6" x14ac:dyDescent="0.25">
      <c r="A1679">
        <v>1653</v>
      </c>
      <c r="E1679">
        <f>(PI()*($E$22-(SUM($E$27:E1678)/($O$6*$D$17*$O$16))-$E$24)*$D$6)/((1/(2*$D$18))*LN($D$8/$D$7)+1/($D$9*$D$8)+1/($D$19*$D$7))</f>
        <v>-1.49552391133486</v>
      </c>
      <c r="F1679">
        <f>-SUM($E$27:E1679)</f>
        <v>29026.933797431349</v>
      </c>
    </row>
    <row r="1680" spans="1:6" x14ac:dyDescent="0.25">
      <c r="A1680">
        <v>1654</v>
      </c>
      <c r="E1680">
        <f>(PI()*($E$22-(SUM($E$27:E1679)/($O$6*$D$17*$O$16))-$E$24)*$D$6)/((1/(2*$D$18))*LN($D$8/$D$7)+1/($D$9*$D$8)+1/($D$19*$D$7))</f>
        <v>-1.4920638291971144</v>
      </c>
      <c r="F1680">
        <f>-SUM($E$27:E1680)</f>
        <v>29028.425861260548</v>
      </c>
    </row>
    <row r="1681" spans="1:6" x14ac:dyDescent="0.25">
      <c r="A1681">
        <v>1655</v>
      </c>
      <c r="E1681">
        <f>(PI()*($E$22-(SUM($E$27:E1680)/($O$6*$D$17*$O$16))-$E$24)*$D$6)/((1/(2*$D$18))*LN($D$8/$D$7)+1/($D$9*$D$8)+1/($D$19*$D$7))</f>
        <v>-1.4886117523933569</v>
      </c>
      <c r="F1681">
        <f>-SUM($E$27:E1681)</f>
        <v>29029.914473012941</v>
      </c>
    </row>
    <row r="1682" spans="1:6" x14ac:dyDescent="0.25">
      <c r="A1682">
        <v>1656</v>
      </c>
      <c r="E1682">
        <f>(PI()*($E$22-(SUM($E$27:E1681)/($O$6*$D$17*$O$16))-$E$24)*$D$6)/((1/(2*$D$18))*LN($D$8/$D$7)+1/($D$9*$D$8)+1/($D$19*$D$7))</f>
        <v>-1.4851676624022467</v>
      </c>
      <c r="F1682">
        <f>-SUM($E$27:E1682)</f>
        <v>29031.399640675343</v>
      </c>
    </row>
    <row r="1683" spans="1:6" x14ac:dyDescent="0.25">
      <c r="A1683">
        <v>1657</v>
      </c>
      <c r="E1683">
        <f>(PI()*($E$22-(SUM($E$27:E1682)/($O$6*$D$17*$O$16))-$E$24)*$D$6)/((1/(2*$D$18))*LN($D$8/$D$7)+1/($D$9*$D$8)+1/($D$19*$D$7))</f>
        <v>-1.4817315407452945</v>
      </c>
      <c r="F1683">
        <f>-SUM($E$27:E1683)</f>
        <v>29032.881372216088</v>
      </c>
    </row>
    <row r="1684" spans="1:6" x14ac:dyDescent="0.25">
      <c r="A1684">
        <v>1658</v>
      </c>
      <c r="E1684">
        <f>(PI()*($E$22-(SUM($E$27:E1683)/($O$6*$D$17*$O$16))-$E$24)*$D$6)/((1/(2*$D$18))*LN($D$8/$D$7)+1/($D$9*$D$8)+1/($D$19*$D$7))</f>
        <v>-1.4783033689867433</v>
      </c>
      <c r="F1684">
        <f>-SUM($E$27:E1684)</f>
        <v>29034.359675585074</v>
      </c>
    </row>
    <row r="1685" spans="1:6" x14ac:dyDescent="0.25">
      <c r="A1685">
        <v>1659</v>
      </c>
      <c r="E1685">
        <f>(PI()*($E$22-(SUM($E$27:E1684)/($O$6*$D$17*$O$16))-$E$24)*$D$6)/((1/(2*$D$18))*LN($D$8/$D$7)+1/($D$9*$D$8)+1/($D$19*$D$7))</f>
        <v>-1.4748831287335264</v>
      </c>
      <c r="F1685">
        <f>-SUM($E$27:E1685)</f>
        <v>29035.834558713806</v>
      </c>
    </row>
    <row r="1686" spans="1:6" x14ac:dyDescent="0.25">
      <c r="A1686">
        <v>1660</v>
      </c>
      <c r="E1686">
        <f>(PI()*($E$22-(SUM($E$27:E1685)/($O$6*$D$17*$O$16))-$E$24)*$D$6)/((1/(2*$D$18))*LN($D$8/$D$7)+1/($D$9*$D$8)+1/($D$19*$D$7))</f>
        <v>-1.4714708016351048</v>
      </c>
      <c r="F1686">
        <f>-SUM($E$27:E1686)</f>
        <v>29037.306029515443</v>
      </c>
    </row>
    <row r="1687" spans="1:6" x14ac:dyDescent="0.25">
      <c r="A1687">
        <v>1661</v>
      </c>
      <c r="E1687">
        <f>(PI()*($E$22-(SUM($E$27:E1686)/($O$6*$D$17*$O$16))-$E$24)*$D$6)/((1/(2*$D$18))*LN($D$8/$D$7)+1/($D$9*$D$8)+1/($D$19*$D$7))</f>
        <v>-1.4680663693833924</v>
      </c>
      <c r="F1687">
        <f>-SUM($E$27:E1687)</f>
        <v>29038.774095884826</v>
      </c>
    </row>
    <row r="1688" spans="1:6" x14ac:dyDescent="0.25">
      <c r="A1688">
        <v>1662</v>
      </c>
      <c r="E1688">
        <f>(PI()*($E$22-(SUM($E$27:E1687)/($O$6*$D$17*$O$16))-$E$24)*$D$6)/((1/(2*$D$18))*LN($D$8/$D$7)+1/($D$9*$D$8)+1/($D$19*$D$7))</f>
        <v>-1.4646698137126788</v>
      </c>
      <c r="F1688">
        <f>-SUM($E$27:E1688)</f>
        <v>29040.238765698537</v>
      </c>
    </row>
    <row r="1689" spans="1:6" x14ac:dyDescent="0.25">
      <c r="A1689">
        <v>1663</v>
      </c>
      <c r="E1689">
        <f>(PI()*($E$22-(SUM($E$27:E1688)/($O$6*$D$17*$O$16))-$E$24)*$D$6)/((1/(2*$D$18))*LN($D$8/$D$7)+1/($D$9*$D$8)+1/($D$19*$D$7))</f>
        <v>-1.4612811163995088</v>
      </c>
      <c r="F1689">
        <f>-SUM($E$27:E1689)</f>
        <v>29041.700046814938</v>
      </c>
    </row>
    <row r="1690" spans="1:6" x14ac:dyDescent="0.25">
      <c r="A1690">
        <v>1664</v>
      </c>
      <c r="E1690">
        <f>(PI()*($E$22-(SUM($E$27:E1689)/($O$6*$D$17*$O$16))-$E$24)*$D$6)/((1/(2*$D$18))*LN($D$8/$D$7)+1/($D$9*$D$8)+1/($D$19*$D$7))</f>
        <v>-1.4579002592625816</v>
      </c>
      <c r="F1690">
        <f>-SUM($E$27:E1690)</f>
        <v>29043.1579470742</v>
      </c>
    </row>
    <row r="1691" spans="1:6" x14ac:dyDescent="0.25">
      <c r="A1691">
        <v>1665</v>
      </c>
      <c r="E1691">
        <f>(PI()*($E$22-(SUM($E$27:E1690)/($O$6*$D$17*$O$16))-$E$24)*$D$6)/((1/(2*$D$18))*LN($D$8/$D$7)+1/($D$9*$D$8)+1/($D$19*$D$7))</f>
        <v>-1.4545272241626681</v>
      </c>
      <c r="F1691">
        <f>-SUM($E$27:E1691)</f>
        <v>29044.612474298363</v>
      </c>
    </row>
    <row r="1692" spans="1:6" x14ac:dyDescent="0.25">
      <c r="A1692">
        <v>1666</v>
      </c>
      <c r="E1692">
        <f>(PI()*($E$22-(SUM($E$27:E1691)/($O$6*$D$17*$O$16))-$E$24)*$D$6)/((1/(2*$D$18))*LN($D$8/$D$7)+1/($D$9*$D$8)+1/($D$19*$D$7))</f>
        <v>-1.4511619930025119</v>
      </c>
      <c r="F1692">
        <f>-SUM($E$27:E1692)</f>
        <v>29046.063636291365</v>
      </c>
    </row>
    <row r="1693" spans="1:6" x14ac:dyDescent="0.25">
      <c r="A1693">
        <v>1667</v>
      </c>
      <c r="E1693">
        <f>(PI()*($E$22-(SUM($E$27:E1692)/($O$6*$D$17*$O$16))-$E$24)*$D$6)/((1/(2*$D$18))*LN($D$8/$D$7)+1/($D$9*$D$8)+1/($D$19*$D$7))</f>
        <v>-1.4478045477267063</v>
      </c>
      <c r="F1693">
        <f>-SUM($E$27:E1693)</f>
        <v>29047.511440839091</v>
      </c>
    </row>
    <row r="1694" spans="1:6" x14ac:dyDescent="0.25">
      <c r="A1694">
        <v>1668</v>
      </c>
      <c r="E1694">
        <f>(PI()*($E$22-(SUM($E$27:E1693)/($O$6*$D$17*$O$16))-$E$24)*$D$6)/((1/(2*$D$18))*LN($D$8/$D$7)+1/($D$9*$D$8)+1/($D$19*$D$7))</f>
        <v>-1.444454870321642</v>
      </c>
      <c r="F1694">
        <f>-SUM($E$27:E1694)</f>
        <v>29048.955895709412</v>
      </c>
    </row>
    <row r="1695" spans="1:6" x14ac:dyDescent="0.25">
      <c r="A1695">
        <v>1669</v>
      </c>
      <c r="E1695">
        <f>(PI()*($E$22-(SUM($E$27:E1694)/($O$6*$D$17*$O$16))-$E$24)*$D$6)/((1/(2*$D$18))*LN($D$8/$D$7)+1/($D$9*$D$8)+1/($D$19*$D$7))</f>
        <v>-1.4411129428153693</v>
      </c>
      <c r="F1695">
        <f>-SUM($E$27:E1695)</f>
        <v>29050.397008652228</v>
      </c>
    </row>
    <row r="1696" spans="1:6" x14ac:dyDescent="0.25">
      <c r="A1696">
        <v>1670</v>
      </c>
      <c r="E1696">
        <f>(PI()*($E$22-(SUM($E$27:E1695)/($O$6*$D$17*$O$16))-$E$24)*$D$6)/((1/(2*$D$18))*LN($D$8/$D$7)+1/($D$9*$D$8)+1/($D$19*$D$7))</f>
        <v>-1.4377787472775221</v>
      </c>
      <c r="F1696">
        <f>-SUM($E$27:E1696)</f>
        <v>29051.834787399504</v>
      </c>
    </row>
    <row r="1697" spans="1:6" x14ac:dyDescent="0.25">
      <c r="A1697">
        <v>1671</v>
      </c>
      <c r="E1697">
        <f>(PI()*($E$22-(SUM($E$27:E1696)/($O$6*$D$17*$O$16))-$E$24)*$D$6)/((1/(2*$D$18))*LN($D$8/$D$7)+1/($D$9*$D$8)+1/($D$19*$D$7))</f>
        <v>-1.4344522658192345</v>
      </c>
      <c r="F1697">
        <f>-SUM($E$27:E1697)</f>
        <v>29053.269239665322</v>
      </c>
    </row>
    <row r="1698" spans="1:6" x14ac:dyDescent="0.25">
      <c r="A1698">
        <v>1672</v>
      </c>
      <c r="E1698">
        <f>(PI()*($E$22-(SUM($E$27:E1697)/($O$6*$D$17*$O$16))-$E$24)*$D$6)/((1/(2*$D$18))*LN($D$8/$D$7)+1/($D$9*$D$8)+1/($D$19*$D$7))</f>
        <v>-1.43113348059301</v>
      </c>
      <c r="F1698">
        <f>-SUM($E$27:E1698)</f>
        <v>29054.700373145915</v>
      </c>
    </row>
    <row r="1699" spans="1:6" x14ac:dyDescent="0.25">
      <c r="A1699">
        <v>1673</v>
      </c>
      <c r="E1699">
        <f>(PI()*($E$22-(SUM($E$27:E1698)/($O$6*$D$17*$O$16))-$E$24)*$D$6)/((1/(2*$D$18))*LN($D$8/$D$7)+1/($D$9*$D$8)+1/($D$19*$D$7))</f>
        <v>-1.4278223737926394</v>
      </c>
      <c r="F1699">
        <f>-SUM($E$27:E1699)</f>
        <v>29056.128195519708</v>
      </c>
    </row>
    <row r="1700" spans="1:6" x14ac:dyDescent="0.25">
      <c r="A1700">
        <v>1674</v>
      </c>
      <c r="E1700">
        <f>(PI()*($E$22-(SUM($E$27:E1699)/($O$6*$D$17*$O$16))-$E$24)*$D$6)/((1/(2*$D$18))*LN($D$8/$D$7)+1/($D$9*$D$8)+1/($D$19*$D$7))</f>
        <v>-1.424518927653138</v>
      </c>
      <c r="F1700">
        <f>-SUM($E$27:E1700)</f>
        <v>29057.55271444736</v>
      </c>
    </row>
    <row r="1701" spans="1:6" x14ac:dyDescent="0.25">
      <c r="A1701">
        <v>1675</v>
      </c>
      <c r="E1701">
        <f>(PI()*($E$22-(SUM($E$27:E1700)/($O$6*$D$17*$O$16))-$E$24)*$D$6)/((1/(2*$D$18))*LN($D$8/$D$7)+1/($D$9*$D$8)+1/($D$19*$D$7))</f>
        <v>-1.4212231244506019</v>
      </c>
      <c r="F1701">
        <f>-SUM($E$27:E1701)</f>
        <v>29058.973937571809</v>
      </c>
    </row>
    <row r="1702" spans="1:6" x14ac:dyDescent="0.25">
      <c r="A1702">
        <v>1676</v>
      </c>
      <c r="E1702">
        <f>(PI()*($E$22-(SUM($E$27:E1701)/($O$6*$D$17*$O$16))-$E$24)*$D$6)/((1/(2*$D$18))*LN($D$8/$D$7)+1/($D$9*$D$8)+1/($D$19*$D$7))</f>
        <v>-1.4179349465021323</v>
      </c>
      <c r="F1702">
        <f>-SUM($E$27:E1702)</f>
        <v>29060.39187251831</v>
      </c>
    </row>
    <row r="1703" spans="1:6" x14ac:dyDescent="0.25">
      <c r="A1703">
        <v>1677</v>
      </c>
      <c r="E1703">
        <f>(PI()*($E$22-(SUM($E$27:E1702)/($O$6*$D$17*$O$16))-$E$24)*$D$6)/((1/(2*$D$18))*LN($D$8/$D$7)+1/($D$9*$D$8)+1/($D$19*$D$7))</f>
        <v>-1.41465437616575</v>
      </c>
      <c r="F1703">
        <f>-SUM($E$27:E1703)</f>
        <v>29061.806526894477</v>
      </c>
    </row>
    <row r="1704" spans="1:6" x14ac:dyDescent="0.25">
      <c r="A1704">
        <v>1678</v>
      </c>
      <c r="E1704">
        <f>(PI()*($E$22-(SUM($E$27:E1703)/($O$6*$D$17*$O$16))-$E$24)*$D$6)/((1/(2*$D$18))*LN($D$8/$D$7)+1/($D$9*$D$8)+1/($D$19*$D$7))</f>
        <v>-1.4113813958402821</v>
      </c>
      <c r="F1704">
        <f>-SUM($E$27:E1704)</f>
        <v>29063.217908290317</v>
      </c>
    </row>
    <row r="1705" spans="1:6" x14ac:dyDescent="0.25">
      <c r="A1705">
        <v>1679</v>
      </c>
      <c r="E1705">
        <f>(PI()*($E$22-(SUM($E$27:E1704)/($O$6*$D$17*$O$16))-$E$24)*$D$6)/((1/(2*$D$18))*LN($D$8/$D$7)+1/($D$9*$D$8)+1/($D$19*$D$7))</f>
        <v>-1.4081159879653091</v>
      </c>
      <c r="F1705">
        <f>-SUM($E$27:E1705)</f>
        <v>29064.626024278281</v>
      </c>
    </row>
    <row r="1706" spans="1:6" x14ac:dyDescent="0.25">
      <c r="A1706">
        <v>1680</v>
      </c>
      <c r="E1706">
        <f>(PI()*($E$22-(SUM($E$27:E1705)/($O$6*$D$17*$O$16))-$E$24)*$D$6)/((1/(2*$D$18))*LN($D$8/$D$7)+1/($D$9*$D$8)+1/($D$19*$D$7))</f>
        <v>-1.4048581350209961</v>
      </c>
      <c r="F1706">
        <f>-SUM($E$27:E1706)</f>
        <v>29066.030882413303</v>
      </c>
    </row>
    <row r="1707" spans="1:6" x14ac:dyDescent="0.25">
      <c r="A1707">
        <v>1681</v>
      </c>
      <c r="E1707">
        <f>(PI()*($E$22-(SUM($E$27:E1706)/($O$6*$D$17*$O$16))-$E$24)*$D$6)/((1/(2*$D$18))*LN($D$8/$D$7)+1/($D$9*$D$8)+1/($D$19*$D$7))</f>
        <v>-1.401607819528071</v>
      </c>
      <c r="F1707">
        <f>-SUM($E$27:E1707)</f>
        <v>29067.43249023283</v>
      </c>
    </row>
    <row r="1708" spans="1:6" x14ac:dyDescent="0.25">
      <c r="A1708">
        <v>1682</v>
      </c>
      <c r="E1708">
        <f>(PI()*($E$22-(SUM($E$27:E1707)/($O$6*$D$17*$O$16))-$E$24)*$D$6)/((1/(2*$D$18))*LN($D$8/$D$7)+1/($D$9*$D$8)+1/($D$19*$D$7))</f>
        <v>-1.3983650240476939</v>
      </c>
      <c r="F1708">
        <f>-SUM($E$27:E1708)</f>
        <v>29068.830855256878</v>
      </c>
    </row>
    <row r="1709" spans="1:6" x14ac:dyDescent="0.25">
      <c r="A1709">
        <v>1683</v>
      </c>
      <c r="E1709">
        <f>(PI()*($E$22-(SUM($E$27:E1708)/($O$6*$D$17*$O$16))-$E$24)*$D$6)/((1/(2*$D$18))*LN($D$8/$D$7)+1/($D$9*$D$8)+1/($D$19*$D$7))</f>
        <v>-1.3951297311813666</v>
      </c>
      <c r="F1709">
        <f>-SUM($E$27:E1709)</f>
        <v>29070.225984988057</v>
      </c>
    </row>
    <row r="1710" spans="1:6" x14ac:dyDescent="0.25">
      <c r="A1710">
        <v>1684</v>
      </c>
      <c r="E1710">
        <f>(PI()*($E$22-(SUM($E$27:E1709)/($O$6*$D$17*$O$16))-$E$24)*$D$6)/((1/(2*$D$18))*LN($D$8/$D$7)+1/($D$9*$D$8)+1/($D$19*$D$7))</f>
        <v>-1.3919019235708634</v>
      </c>
      <c r="F1710">
        <f>-SUM($E$27:E1710)</f>
        <v>29071.617886911627</v>
      </c>
    </row>
    <row r="1711" spans="1:6" x14ac:dyDescent="0.25">
      <c r="A1711">
        <v>1685</v>
      </c>
      <c r="E1711">
        <f>(PI()*($E$22-(SUM($E$27:E1710)/($O$6*$D$17*$O$16))-$E$24)*$D$6)/((1/(2*$D$18))*LN($D$8/$D$7)+1/($D$9*$D$8)+1/($D$19*$D$7))</f>
        <v>-1.3886815838981015</v>
      </c>
      <c r="F1711">
        <f>-SUM($E$27:E1711)</f>
        <v>29073.006568495526</v>
      </c>
    </row>
    <row r="1712" spans="1:6" x14ac:dyDescent="0.25">
      <c r="A1712">
        <v>1686</v>
      </c>
      <c r="E1712">
        <f>(PI()*($E$22-(SUM($E$27:E1711)/($O$6*$D$17*$O$16))-$E$24)*$D$6)/((1/(2*$D$18))*LN($D$8/$D$7)+1/($D$9*$D$8)+1/($D$19*$D$7))</f>
        <v>-1.3854686948850656</v>
      </c>
      <c r="F1712">
        <f>-SUM($E$27:E1712)</f>
        <v>29074.39203719041</v>
      </c>
    </row>
    <row r="1713" spans="1:6" x14ac:dyDescent="0.25">
      <c r="A1713">
        <v>1687</v>
      </c>
      <c r="E1713">
        <f>(PI()*($E$22-(SUM($E$27:E1712)/($O$6*$D$17*$O$16))-$E$24)*$D$6)/((1/(2*$D$18))*LN($D$8/$D$7)+1/($D$9*$D$8)+1/($D$19*$D$7))</f>
        <v>-1.3822632392937229</v>
      </c>
      <c r="F1713">
        <f>-SUM($E$27:E1713)</f>
        <v>29075.774300429704</v>
      </c>
    </row>
    <row r="1714" spans="1:6" x14ac:dyDescent="0.25">
      <c r="A1714">
        <v>1688</v>
      </c>
      <c r="E1714">
        <f>(PI()*($E$22-(SUM($E$27:E1713)/($O$6*$D$17*$O$16))-$E$24)*$D$6)/((1/(2*$D$18))*LN($D$8/$D$7)+1/($D$9*$D$8)+1/($D$19*$D$7))</f>
        <v>-1.3790651999259167</v>
      </c>
      <c r="F1714">
        <f>-SUM($E$27:E1714)</f>
        <v>29077.153365629631</v>
      </c>
    </row>
    <row r="1715" spans="1:6" x14ac:dyDescent="0.25">
      <c r="A1715">
        <v>1689</v>
      </c>
      <c r="E1715">
        <f>(PI()*($E$22-(SUM($E$27:E1714)/($O$6*$D$17*$O$16))-$E$24)*$D$6)/((1/(2*$D$18))*LN($D$8/$D$7)+1/($D$9*$D$8)+1/($D$19*$D$7))</f>
        <v>-1.375874559623284</v>
      </c>
      <c r="F1715">
        <f>-SUM($E$27:E1715)</f>
        <v>29078.529240189255</v>
      </c>
    </row>
    <row r="1716" spans="1:6" x14ac:dyDescent="0.25">
      <c r="A1716">
        <v>1690</v>
      </c>
      <c r="E1716">
        <f>(PI()*($E$22-(SUM($E$27:E1715)/($O$6*$D$17*$O$16))-$E$24)*$D$6)/((1/(2*$D$18))*LN($D$8/$D$7)+1/($D$9*$D$8)+1/($D$19*$D$7))</f>
        <v>-1.3726913012671613</v>
      </c>
      <c r="F1716">
        <f>-SUM($E$27:E1716)</f>
        <v>29079.901931490524</v>
      </c>
    </row>
    <row r="1717" spans="1:6" x14ac:dyDescent="0.25">
      <c r="A1717">
        <v>1691</v>
      </c>
      <c r="E1717">
        <f>(PI()*($E$22-(SUM($E$27:E1716)/($O$6*$D$17*$O$16))-$E$24)*$D$6)/((1/(2*$D$18))*LN($D$8/$D$7)+1/($D$9*$D$8)+1/($D$19*$D$7))</f>
        <v>-1.3695154077784963</v>
      </c>
      <c r="F1717">
        <f>-SUM($E$27:E1717)</f>
        <v>29081.271446898303</v>
      </c>
    </row>
    <row r="1718" spans="1:6" x14ac:dyDescent="0.25">
      <c r="A1718">
        <v>1692</v>
      </c>
      <c r="E1718">
        <f>(PI()*($E$22-(SUM($E$27:E1717)/($O$6*$D$17*$O$16))-$E$24)*$D$6)/((1/(2*$D$18))*LN($D$8/$D$7)+1/($D$9*$D$8)+1/($D$19*$D$7))</f>
        <v>-1.3663468621177308</v>
      </c>
      <c r="F1718">
        <f>-SUM($E$27:E1718)</f>
        <v>29082.637793760419</v>
      </c>
    </row>
    <row r="1719" spans="1:6" x14ac:dyDescent="0.25">
      <c r="A1719">
        <v>1693</v>
      </c>
      <c r="E1719">
        <f>(PI()*($E$22-(SUM($E$27:E1718)/($O$6*$D$17*$O$16))-$E$24)*$D$6)/((1/(2*$D$18))*LN($D$8/$D$7)+1/($D$9*$D$8)+1/($D$19*$D$7))</f>
        <v>-1.3631856472847641</v>
      </c>
      <c r="F1719">
        <f>-SUM($E$27:E1719)</f>
        <v>29084.000979407705</v>
      </c>
    </row>
    <row r="1720" spans="1:6" x14ac:dyDescent="0.25">
      <c r="A1720">
        <v>1694</v>
      </c>
      <c r="E1720">
        <f>(PI()*($E$22-(SUM($E$27:E1719)/($O$6*$D$17*$O$16))-$E$24)*$D$6)/((1/(2*$D$18))*LN($D$8/$D$7)+1/($D$9*$D$8)+1/($D$19*$D$7))</f>
        <v>-1.3600317463187772</v>
      </c>
      <c r="F1720">
        <f>-SUM($E$27:E1720)</f>
        <v>29085.361011154022</v>
      </c>
    </row>
    <row r="1721" spans="1:6" x14ac:dyDescent="0.25">
      <c r="A1721">
        <v>1695</v>
      </c>
      <c r="E1721">
        <f>(PI()*($E$22-(SUM($E$27:E1720)/($O$6*$D$17*$O$16))-$E$24)*$D$6)/((1/(2*$D$18))*LN($D$8/$D$7)+1/($D$9*$D$8)+1/($D$19*$D$7))</f>
        <v>-1.3568851422982564</v>
      </c>
      <c r="F1721">
        <f>-SUM($E$27:E1721)</f>
        <v>29086.717896296319</v>
      </c>
    </row>
    <row r="1722" spans="1:6" x14ac:dyDescent="0.25">
      <c r="A1722">
        <v>1696</v>
      </c>
      <c r="E1722">
        <f>(PI()*($E$22-(SUM($E$27:E1721)/($O$6*$D$17*$O$16))-$E$24)*$D$6)/((1/(2*$D$18))*LN($D$8/$D$7)+1/($D$9*$D$8)+1/($D$19*$D$7))</f>
        <v>-1.3537458183407791</v>
      </c>
      <c r="F1722">
        <f>-SUM($E$27:E1722)</f>
        <v>29088.071642114661</v>
      </c>
    </row>
    <row r="1723" spans="1:6" x14ac:dyDescent="0.25">
      <c r="A1723">
        <v>1697</v>
      </c>
      <c r="E1723">
        <f>(PI()*($E$22-(SUM($E$27:E1722)/($O$6*$D$17*$O$16))-$E$24)*$D$6)/((1/(2*$D$18))*LN($D$8/$D$7)+1/($D$9*$D$8)+1/($D$19*$D$7))</f>
        <v>-1.3506137576030057</v>
      </c>
      <c r="F1723">
        <f>-SUM($E$27:E1723)</f>
        <v>29089.422255872265</v>
      </c>
    </row>
    <row r="1724" spans="1:6" x14ac:dyDescent="0.25">
      <c r="A1724">
        <v>1698</v>
      </c>
      <c r="E1724">
        <f>(PI()*($E$22-(SUM($E$27:E1723)/($O$6*$D$17*$O$16))-$E$24)*$D$6)/((1/(2*$D$18))*LN($D$8/$D$7)+1/($D$9*$D$8)+1/($D$19*$D$7))</f>
        <v>-1.347488943280567</v>
      </c>
      <c r="F1724">
        <f>-SUM($E$27:E1724)</f>
        <v>29090.769744815545</v>
      </c>
    </row>
    <row r="1725" spans="1:6" x14ac:dyDescent="0.25">
      <c r="A1725">
        <v>1699</v>
      </c>
      <c r="E1725">
        <f>(PI()*($E$22-(SUM($E$27:E1724)/($O$6*$D$17*$O$16))-$E$24)*$D$6)/((1/(2*$D$18))*LN($D$8/$D$7)+1/($D$9*$D$8)+1/($D$19*$D$7))</f>
        <v>-1.3443713586079939</v>
      </c>
      <c r="F1725">
        <f>-SUM($E$27:E1725)</f>
        <v>29092.114116174154</v>
      </c>
    </row>
    <row r="1726" spans="1:6" x14ac:dyDescent="0.25">
      <c r="A1726">
        <v>1700</v>
      </c>
      <c r="E1726">
        <f>(PI()*($E$22-(SUM($E$27:E1725)/($O$6*$D$17*$O$16))-$E$24)*$D$6)/((1/(2*$D$18))*LN($D$8/$D$7)+1/($D$9*$D$8)+1/($D$19*$D$7))</f>
        <v>-1.3412609868585506</v>
      </c>
      <c r="F1726">
        <f>-SUM($E$27:E1726)</f>
        <v>29093.455377161012</v>
      </c>
    </row>
    <row r="1727" spans="1:6" x14ac:dyDescent="0.25">
      <c r="A1727">
        <v>1701</v>
      </c>
      <c r="E1727">
        <f>(PI()*($E$22-(SUM($E$27:E1726)/($O$6*$D$17*$O$16))-$E$24)*$D$6)/((1/(2*$D$18))*LN($D$8/$D$7)+1/($D$9*$D$8)+1/($D$19*$D$7))</f>
        <v>-1.3381578113442729</v>
      </c>
      <c r="F1727">
        <f>-SUM($E$27:E1727)</f>
        <v>29094.793534972356</v>
      </c>
    </row>
    <row r="1728" spans="1:6" x14ac:dyDescent="0.25">
      <c r="A1728">
        <v>1702</v>
      </c>
      <c r="E1728">
        <f>(PI()*($E$22-(SUM($E$27:E1727)/($O$6*$D$17*$O$16))-$E$24)*$D$6)/((1/(2*$D$18))*LN($D$8/$D$7)+1/($D$9*$D$8)+1/($D$19*$D$7))</f>
        <v>-1.3350618154157385</v>
      </c>
      <c r="F1728">
        <f>-SUM($E$27:E1728)</f>
        <v>29096.12859678777</v>
      </c>
    </row>
    <row r="1729" spans="1:6" x14ac:dyDescent="0.25">
      <c r="A1729">
        <v>1703</v>
      </c>
      <c r="E1729">
        <f>(PI()*($E$22-(SUM($E$27:E1728)/($O$6*$D$17*$O$16))-$E$24)*$D$6)/((1/(2*$D$18))*LN($D$8/$D$7)+1/($D$9*$D$8)+1/($D$19*$D$7))</f>
        <v>-1.3319729824620832</v>
      </c>
      <c r="F1729">
        <f>-SUM($E$27:E1729)</f>
        <v>29097.460569770232</v>
      </c>
    </row>
    <row r="1730" spans="1:6" x14ac:dyDescent="0.25">
      <c r="A1730">
        <v>1704</v>
      </c>
      <c r="E1730">
        <f>(PI()*($E$22-(SUM($E$27:E1729)/($O$6*$D$17*$O$16))-$E$24)*$D$6)/((1/(2*$D$18))*LN($D$8/$D$7)+1/($D$9*$D$8)+1/($D$19*$D$7))</f>
        <v>-1.3288912959108714</v>
      </c>
      <c r="F1730">
        <f>-SUM($E$27:E1730)</f>
        <v>29098.789461066142</v>
      </c>
    </row>
    <row r="1731" spans="1:6" x14ac:dyDescent="0.25">
      <c r="A1731">
        <v>1705</v>
      </c>
      <c r="E1731">
        <f>(PI()*($E$22-(SUM($E$27:E1730)/($O$6*$D$17*$O$16))-$E$24)*$D$6)/((1/(2*$D$18))*LN($D$8/$D$7)+1/($D$9*$D$8)+1/($D$19*$D$7))</f>
        <v>-1.3258167392280038</v>
      </c>
      <c r="F1731">
        <f>-SUM($E$27:E1731)</f>
        <v>29100.115277805369</v>
      </c>
    </row>
    <row r="1732" spans="1:6" x14ac:dyDescent="0.25">
      <c r="A1732">
        <v>1706</v>
      </c>
      <c r="E1732">
        <f>(PI()*($E$22-(SUM($E$27:E1731)/($O$6*$D$17*$O$16))-$E$24)*$D$6)/((1/(2*$D$18))*LN($D$8/$D$7)+1/($D$9*$D$8)+1/($D$19*$D$7))</f>
        <v>-1.3227492959176343</v>
      </c>
      <c r="F1732">
        <f>-SUM($E$27:E1732)</f>
        <v>29101.438027101285</v>
      </c>
    </row>
    <row r="1733" spans="1:6" x14ac:dyDescent="0.25">
      <c r="A1733">
        <v>1707</v>
      </c>
      <c r="E1733">
        <f>(PI()*($E$22-(SUM($E$27:E1732)/($O$6*$D$17*$O$16))-$E$24)*$D$6)/((1/(2*$D$18))*LN($D$8/$D$7)+1/($D$9*$D$8)+1/($D$19*$D$7))</f>
        <v>-1.3196889495220856</v>
      </c>
      <c r="F1733">
        <f>-SUM($E$27:E1733)</f>
        <v>29102.757716050808</v>
      </c>
    </row>
    <row r="1734" spans="1:6" x14ac:dyDescent="0.25">
      <c r="A1734">
        <v>1708</v>
      </c>
      <c r="E1734">
        <f>(PI()*($E$22-(SUM($E$27:E1733)/($O$6*$D$17*$O$16))-$E$24)*$D$6)/((1/(2*$D$18))*LN($D$8/$D$7)+1/($D$9*$D$8)+1/($D$19*$D$7))</f>
        <v>-1.3166356836217434</v>
      </c>
      <c r="F1734">
        <f>-SUM($E$27:E1734)</f>
        <v>29104.074351734431</v>
      </c>
    </row>
    <row r="1735" spans="1:6" x14ac:dyDescent="0.25">
      <c r="A1735">
        <v>1709</v>
      </c>
      <c r="E1735">
        <f>(PI()*($E$22-(SUM($E$27:E1734)/($O$6*$D$17*$O$16))-$E$24)*$D$6)/((1/(2*$D$18))*LN($D$8/$D$7)+1/($D$9*$D$8)+1/($D$19*$D$7))</f>
        <v>-1.3135894818350016</v>
      </c>
      <c r="F1735">
        <f>-SUM($E$27:E1735)</f>
        <v>29105.387941216264</v>
      </c>
    </row>
    <row r="1736" spans="1:6" x14ac:dyDescent="0.25">
      <c r="A1736">
        <v>1710</v>
      </c>
      <c r="E1736">
        <f>(PI()*($E$22-(SUM($E$27:E1735)/($O$6*$D$17*$O$16))-$E$24)*$D$6)/((1/(2*$D$18))*LN($D$8/$D$7)+1/($D$9*$D$8)+1/($D$19*$D$7))</f>
        <v>-1.3105503278181498</v>
      </c>
      <c r="F1736">
        <f>-SUM($E$27:E1736)</f>
        <v>29106.698491544081</v>
      </c>
    </row>
    <row r="1737" spans="1:6" x14ac:dyDescent="0.25">
      <c r="A1737">
        <v>1711</v>
      </c>
      <c r="E1737">
        <f>(PI()*($E$22-(SUM($E$27:E1736)/($O$6*$D$17*$O$16))-$E$24)*$D$6)/((1/(2*$D$18))*LN($D$8/$D$7)+1/($D$9*$D$8)+1/($D$19*$D$7))</f>
        <v>-1.3075182052652952</v>
      </c>
      <c r="F1737">
        <f>-SUM($E$27:E1737)</f>
        <v>29108.006009749344</v>
      </c>
    </row>
    <row r="1738" spans="1:6" x14ac:dyDescent="0.25">
      <c r="A1738">
        <v>1712</v>
      </c>
      <c r="E1738">
        <f>(PI()*($E$22-(SUM($E$27:E1737)/($O$6*$D$17*$O$16))-$E$24)*$D$6)/((1/(2*$D$18))*LN($D$8/$D$7)+1/($D$9*$D$8)+1/($D$19*$D$7))</f>
        <v>-1.3044930979082576</v>
      </c>
      <c r="F1738">
        <f>-SUM($E$27:E1738)</f>
        <v>29109.310502847253</v>
      </c>
    </row>
    <row r="1739" spans="1:6" x14ac:dyDescent="0.25">
      <c r="A1739">
        <v>1713</v>
      </c>
      <c r="E1739">
        <f>(PI()*($E$22-(SUM($E$27:E1738)/($O$6*$D$17*$O$16))-$E$24)*$D$6)/((1/(2*$D$18))*LN($D$8/$D$7)+1/($D$9*$D$8)+1/($D$19*$D$7))</f>
        <v>-1.3014749895164845</v>
      </c>
      <c r="F1739">
        <f>-SUM($E$27:E1739)</f>
        <v>29110.611977836768</v>
      </c>
    </row>
    <row r="1740" spans="1:6" x14ac:dyDescent="0.25">
      <c r="A1740">
        <v>1714</v>
      </c>
      <c r="E1740">
        <f>(PI()*($E$22-(SUM($E$27:E1739)/($O$6*$D$17*$O$16))-$E$24)*$D$6)/((1/(2*$D$18))*LN($D$8/$D$7)+1/($D$9*$D$8)+1/($D$19*$D$7))</f>
        <v>-1.2984638638970205</v>
      </c>
      <c r="F1740">
        <f>-SUM($E$27:E1740)</f>
        <v>29111.910441700664</v>
      </c>
    </row>
    <row r="1741" spans="1:6" x14ac:dyDescent="0.25">
      <c r="A1741">
        <v>1715</v>
      </c>
      <c r="E1741">
        <f>(PI()*($E$22-(SUM($E$27:E1740)/($O$6*$D$17*$O$16))-$E$24)*$D$6)/((1/(2*$D$18))*LN($D$8/$D$7)+1/($D$9*$D$8)+1/($D$19*$D$7))</f>
        <v>-1.2954597048943328</v>
      </c>
      <c r="F1741">
        <f>-SUM($E$27:E1741)</f>
        <v>29113.205901405559</v>
      </c>
    </row>
    <row r="1742" spans="1:6" x14ac:dyDescent="0.25">
      <c r="A1742">
        <v>1716</v>
      </c>
      <c r="E1742">
        <f>(PI()*($E$22-(SUM($E$27:E1741)/($O$6*$D$17*$O$16))-$E$24)*$D$6)/((1/(2*$D$18))*LN($D$8/$D$7)+1/($D$9*$D$8)+1/($D$19*$D$7))</f>
        <v>-1.2924624963902724</v>
      </c>
      <c r="F1742">
        <f>-SUM($E$27:E1742)</f>
        <v>29114.498363901948</v>
      </c>
    </row>
    <row r="1743" spans="1:6" x14ac:dyDescent="0.25">
      <c r="A1743">
        <v>1717</v>
      </c>
      <c r="E1743">
        <f>(PI()*($E$22-(SUM($E$27:E1742)/($O$6*$D$17*$O$16))-$E$24)*$D$6)/((1/(2*$D$18))*LN($D$8/$D$7)+1/($D$9*$D$8)+1/($D$19*$D$7))</f>
        <v>-1.2894722223039989</v>
      </c>
      <c r="F1743">
        <f>-SUM($E$27:E1743)</f>
        <v>29115.787836124251</v>
      </c>
    </row>
    <row r="1744" spans="1:6" x14ac:dyDescent="0.25">
      <c r="A1744">
        <v>1718</v>
      </c>
      <c r="E1744">
        <f>(PI()*($E$22-(SUM($E$27:E1743)/($O$6*$D$17*$O$16))-$E$24)*$D$6)/((1/(2*$D$18))*LN($D$8/$D$7)+1/($D$9*$D$8)+1/($D$19*$D$7))</f>
        <v>-1.2864888665918719</v>
      </c>
      <c r="F1744">
        <f>-SUM($E$27:E1744)</f>
        <v>29117.074324990845</v>
      </c>
    </row>
    <row r="1745" spans="1:6" x14ac:dyDescent="0.25">
      <c r="A1745">
        <v>1719</v>
      </c>
      <c r="E1745">
        <f>(PI()*($E$22-(SUM($E$27:E1744)/($O$6*$D$17*$O$16))-$E$24)*$D$6)/((1/(2*$D$18))*LN($D$8/$D$7)+1/($D$9*$D$8)+1/($D$19*$D$7))</f>
        <v>-1.2835124132473466</v>
      </c>
      <c r="F1745">
        <f>-SUM($E$27:E1745)</f>
        <v>29118.357837404092</v>
      </c>
    </row>
    <row r="1746" spans="1:6" x14ac:dyDescent="0.25">
      <c r="A1746">
        <v>1720</v>
      </c>
      <c r="E1746">
        <f>(PI()*($E$22-(SUM($E$27:E1745)/($O$6*$D$17*$O$16))-$E$24)*$D$6)/((1/(2*$D$18))*LN($D$8/$D$7)+1/($D$9*$D$8)+1/($D$19*$D$7))</f>
        <v>-1.280542846300941</v>
      </c>
      <c r="F1746">
        <f>-SUM($E$27:E1746)</f>
        <v>29119.638380250391</v>
      </c>
    </row>
    <row r="1747" spans="1:6" x14ac:dyDescent="0.25">
      <c r="A1747">
        <v>1721</v>
      </c>
      <c r="E1747">
        <f>(PI()*($E$22-(SUM($E$27:E1746)/($O$6*$D$17*$O$16))-$E$24)*$D$6)/((1/(2*$D$18))*LN($D$8/$D$7)+1/($D$9*$D$8)+1/($D$19*$D$7))</f>
        <v>-1.2775801498201163</v>
      </c>
      <c r="F1747">
        <f>-SUM($E$27:E1747)</f>
        <v>29120.915960400212</v>
      </c>
    </row>
    <row r="1748" spans="1:6" x14ac:dyDescent="0.25">
      <c r="A1748">
        <v>1722</v>
      </c>
      <c r="E1748">
        <f>(PI()*($E$22-(SUM($E$27:E1747)/($O$6*$D$17*$O$16))-$E$24)*$D$6)/((1/(2*$D$18))*LN($D$8/$D$7)+1/($D$9*$D$8)+1/($D$19*$D$7))</f>
        <v>-1.2746243079091835</v>
      </c>
      <c r="F1748">
        <f>-SUM($E$27:E1748)</f>
        <v>29122.190584708122</v>
      </c>
    </row>
    <row r="1749" spans="1:6" x14ac:dyDescent="0.25">
      <c r="A1749">
        <v>1723</v>
      </c>
      <c r="E1749">
        <f>(PI()*($E$22-(SUM($E$27:E1748)/($O$6*$D$17*$O$16))-$E$24)*$D$6)/((1/(2*$D$18))*LN($D$8/$D$7)+1/($D$9*$D$8)+1/($D$19*$D$7))</f>
        <v>-1.2716753047092284</v>
      </c>
      <c r="F1749">
        <f>-SUM($E$27:E1749)</f>
        <v>29123.462260012831</v>
      </c>
    </row>
    <row r="1750" spans="1:6" x14ac:dyDescent="0.25">
      <c r="A1750">
        <v>1724</v>
      </c>
      <c r="E1750">
        <f>(PI()*($E$22-(SUM($E$27:E1749)/($O$6*$D$17*$O$16))-$E$24)*$D$6)/((1/(2*$D$18))*LN($D$8/$D$7)+1/($D$9*$D$8)+1/($D$19*$D$7))</f>
        <v>-1.2687331243980422</v>
      </c>
      <c r="F1750">
        <f>-SUM($E$27:E1750)</f>
        <v>29124.730993137229</v>
      </c>
    </row>
    <row r="1751" spans="1:6" x14ac:dyDescent="0.25">
      <c r="A1751">
        <v>1725</v>
      </c>
      <c r="E1751">
        <f>(PI()*($E$22-(SUM($E$27:E1750)/($O$6*$D$17*$O$16))-$E$24)*$D$6)/((1/(2*$D$18))*LN($D$8/$D$7)+1/($D$9*$D$8)+1/($D$19*$D$7))</f>
        <v>-1.2657977511900154</v>
      </c>
      <c r="F1751">
        <f>-SUM($E$27:E1751)</f>
        <v>29125.996790888421</v>
      </c>
    </row>
    <row r="1752" spans="1:6" x14ac:dyDescent="0.25">
      <c r="A1752">
        <v>1726</v>
      </c>
      <c r="E1752">
        <f>(PI()*($E$22-(SUM($E$27:E1751)/($O$6*$D$17*$O$16))-$E$24)*$D$6)/((1/(2*$D$18))*LN($D$8/$D$7)+1/($D$9*$D$8)+1/($D$19*$D$7))</f>
        <v>-1.2628691693360534</v>
      </c>
      <c r="F1752">
        <f>-SUM($E$27:E1752)</f>
        <v>29127.259660057756</v>
      </c>
    </row>
    <row r="1753" spans="1:6" x14ac:dyDescent="0.25">
      <c r="A1753">
        <v>1727</v>
      </c>
      <c r="E1753">
        <f>(PI()*($E$22-(SUM($E$27:E1752)/($O$6*$D$17*$O$16))-$E$24)*$D$6)/((1/(2*$D$18))*LN($D$8/$D$7)+1/($D$9*$D$8)+1/($D$19*$D$7))</f>
        <v>-1.2599473631235238</v>
      </c>
      <c r="F1753">
        <f>-SUM($E$27:E1753)</f>
        <v>29128.51960742088</v>
      </c>
    </row>
    <row r="1754" spans="1:6" x14ac:dyDescent="0.25">
      <c r="A1754">
        <v>1728</v>
      </c>
      <c r="E1754">
        <f>(PI()*($E$22-(SUM($E$27:E1753)/($O$6*$D$17*$O$16))-$E$24)*$D$6)/((1/(2*$D$18))*LN($D$8/$D$7)+1/($D$9*$D$8)+1/($D$19*$D$7))</f>
        <v>-1.2570323168761113</v>
      </c>
      <c r="F1754">
        <f>-SUM($E$27:E1754)</f>
        <v>29129.776639737756</v>
      </c>
    </row>
    <row r="1755" spans="1:6" x14ac:dyDescent="0.25">
      <c r="A1755">
        <v>1729</v>
      </c>
      <c r="E1755">
        <f>(PI()*($E$22-(SUM($E$27:E1754)/($O$6*$D$17*$O$16))-$E$24)*$D$6)/((1/(2*$D$18))*LN($D$8/$D$7)+1/($D$9*$D$8)+1/($D$19*$D$7))</f>
        <v>-1.2541240149538095</v>
      </c>
      <c r="F1755">
        <f>-SUM($E$27:E1755)</f>
        <v>29131.030763752711</v>
      </c>
    </row>
    <row r="1756" spans="1:6" x14ac:dyDescent="0.25">
      <c r="A1756">
        <v>1730</v>
      </c>
      <c r="E1756">
        <f>(PI()*($E$22-(SUM($E$27:E1755)/($O$6*$D$17*$O$16))-$E$24)*$D$6)/((1/(2*$D$18))*LN($D$8/$D$7)+1/($D$9*$D$8)+1/($D$19*$D$7))</f>
        <v>-1.2512224417527547</v>
      </c>
      <c r="F1756">
        <f>-SUM($E$27:E1756)</f>
        <v>29132.281986194463</v>
      </c>
    </row>
    <row r="1757" spans="1:6" x14ac:dyDescent="0.25">
      <c r="A1757">
        <v>1731</v>
      </c>
      <c r="E1757">
        <f>(PI()*($E$22-(SUM($E$27:E1756)/($O$6*$D$17*$O$16))-$E$24)*$D$6)/((1/(2*$D$18))*LN($D$8/$D$7)+1/($D$9*$D$8)+1/($D$19*$D$7))</f>
        <v>-1.2483275817052237</v>
      </c>
      <c r="F1757">
        <f>-SUM($E$27:E1757)</f>
        <v>29133.530313776169</v>
      </c>
    </row>
    <row r="1758" spans="1:6" x14ac:dyDescent="0.25">
      <c r="A1758">
        <v>1732</v>
      </c>
      <c r="E1758">
        <f>(PI()*($E$22-(SUM($E$27:E1757)/($O$6*$D$17*$O$16))-$E$24)*$D$6)/((1/(2*$D$18))*LN($D$8/$D$7)+1/($D$9*$D$8)+1/($D$19*$D$7))</f>
        <v>-1.2454394192794762</v>
      </c>
      <c r="F1758">
        <f>-SUM($E$27:E1758)</f>
        <v>29134.775753195448</v>
      </c>
    </row>
    <row r="1759" spans="1:6" x14ac:dyDescent="0.25">
      <c r="A1759">
        <v>1733</v>
      </c>
      <c r="E1759">
        <f>(PI()*($E$22-(SUM($E$27:E1758)/($O$6*$D$17*$O$16))-$E$24)*$D$6)/((1/(2*$D$18))*LN($D$8/$D$7)+1/($D$9*$D$8)+1/($D$19*$D$7))</f>
        <v>-1.2425579389797452</v>
      </c>
      <c r="F1759">
        <f>-SUM($E$27:E1759)</f>
        <v>29136.018311134427</v>
      </c>
    </row>
    <row r="1760" spans="1:6" x14ac:dyDescent="0.25">
      <c r="A1760">
        <v>1734</v>
      </c>
      <c r="E1760">
        <f>(PI()*($E$22-(SUM($E$27:E1759)/($O$6*$D$17*$O$16))-$E$24)*$D$6)/((1/(2*$D$18))*LN($D$8/$D$7)+1/($D$9*$D$8)+1/($D$19*$D$7))</f>
        <v>-1.2396831253460783</v>
      </c>
      <c r="F1760">
        <f>-SUM($E$27:E1760)</f>
        <v>29137.257994259773</v>
      </c>
    </row>
    <row r="1761" spans="1:6" x14ac:dyDescent="0.25">
      <c r="A1761">
        <v>1735</v>
      </c>
      <c r="E1761">
        <f>(PI()*($E$22-(SUM($E$27:E1760)/($O$6*$D$17*$O$16))-$E$24)*$D$6)/((1/(2*$D$18))*LN($D$8/$D$7)+1/($D$9*$D$8)+1/($D$19*$D$7))</f>
        <v>-1.2368149629543135</v>
      </c>
      <c r="F1761">
        <f>-SUM($E$27:E1761)</f>
        <v>29138.494809222728</v>
      </c>
    </row>
    <row r="1762" spans="1:6" x14ac:dyDescent="0.25">
      <c r="A1762">
        <v>1736</v>
      </c>
      <c r="E1762">
        <f>(PI()*($E$22-(SUM($E$27:E1761)/($O$6*$D$17*$O$16))-$E$24)*$D$6)/((1/(2*$D$18))*LN($D$8/$D$7)+1/($D$9*$D$8)+1/($D$19*$D$7))</f>
        <v>-1.2339534364159663</v>
      </c>
      <c r="F1762">
        <f>-SUM($E$27:E1762)</f>
        <v>29139.728762659142</v>
      </c>
    </row>
    <row r="1763" spans="1:6" x14ac:dyDescent="0.25">
      <c r="A1763">
        <v>1737</v>
      </c>
      <c r="E1763">
        <f>(PI()*($E$22-(SUM($E$27:E1762)/($O$6*$D$17*$O$16))-$E$24)*$D$6)/((1/(2*$D$18))*LN($D$8/$D$7)+1/($D$9*$D$8)+1/($D$19*$D$7))</f>
        <v>-1.2310985303781681</v>
      </c>
      <c r="F1763">
        <f>-SUM($E$27:E1763)</f>
        <v>29140.95986118952</v>
      </c>
    </row>
    <row r="1764" spans="1:6" x14ac:dyDescent="0.25">
      <c r="A1764">
        <v>1738</v>
      </c>
      <c r="E1764">
        <f>(PI()*($E$22-(SUM($E$27:E1763)/($O$6*$D$17*$O$16))-$E$24)*$D$6)/((1/(2*$D$18))*LN($D$8/$D$7)+1/($D$9*$D$8)+1/($D$19*$D$7))</f>
        <v>-1.2282502295235438</v>
      </c>
      <c r="F1764">
        <f>-SUM($E$27:E1764)</f>
        <v>29142.188111419044</v>
      </c>
    </row>
    <row r="1765" spans="1:6" x14ac:dyDescent="0.25">
      <c r="A1765">
        <v>1739</v>
      </c>
      <c r="E1765">
        <f>(PI()*($E$22-(SUM($E$27:E1764)/($O$6*$D$17*$O$16))-$E$24)*$D$6)/((1/(2*$D$18))*LN($D$8/$D$7)+1/($D$9*$D$8)+1/($D$19*$D$7))</f>
        <v>-1.2254085185701815</v>
      </c>
      <c r="F1765">
        <f>-SUM($E$27:E1765)</f>
        <v>29143.413519937614</v>
      </c>
    </row>
    <row r="1766" spans="1:6" x14ac:dyDescent="0.25">
      <c r="A1766">
        <v>1740</v>
      </c>
      <c r="E1766">
        <f>(PI()*($E$22-(SUM($E$27:E1765)/($O$6*$D$17*$O$16))-$E$24)*$D$6)/((1/(2*$D$18))*LN($D$8/$D$7)+1/($D$9*$D$8)+1/($D$19*$D$7))</f>
        <v>-1.2225733822715119</v>
      </c>
      <c r="F1766">
        <f>-SUM($E$27:E1766)</f>
        <v>29144.636093319885</v>
      </c>
    </row>
    <row r="1767" spans="1:6" x14ac:dyDescent="0.25">
      <c r="A1767">
        <v>1741</v>
      </c>
      <c r="E1767">
        <f>(PI()*($E$22-(SUM($E$27:E1766)/($O$6*$D$17*$O$16))-$E$24)*$D$6)/((1/(2*$D$18))*LN($D$8/$D$7)+1/($D$9*$D$8)+1/($D$19*$D$7))</f>
        <v>-1.2197448054162605</v>
      </c>
      <c r="F1767">
        <f>-SUM($E$27:E1767)</f>
        <v>29145.855838125302</v>
      </c>
    </row>
    <row r="1768" spans="1:6" x14ac:dyDescent="0.25">
      <c r="A1768">
        <v>1742</v>
      </c>
      <c r="E1768">
        <f>(PI()*($E$22-(SUM($E$27:E1767)/($O$6*$D$17*$O$16))-$E$24)*$D$6)/((1/(2*$D$18))*LN($D$8/$D$7)+1/($D$9*$D$8)+1/($D$19*$D$7))</f>
        <v>-1.2169227728283187</v>
      </c>
      <c r="F1768">
        <f>-SUM($E$27:E1768)</f>
        <v>29147.072760898132</v>
      </c>
    </row>
    <row r="1769" spans="1:6" x14ac:dyDescent="0.25">
      <c r="A1769">
        <v>1743</v>
      </c>
      <c r="E1769">
        <f>(PI()*($E$22-(SUM($E$27:E1768)/($O$6*$D$17*$O$16))-$E$24)*$D$6)/((1/(2*$D$18))*LN($D$8/$D$7)+1/($D$9*$D$8)+1/($D$19*$D$7))</f>
        <v>-1.2141072693667074</v>
      </c>
      <c r="F1769">
        <f>-SUM($E$27:E1769)</f>
        <v>29148.286868167499</v>
      </c>
    </row>
    <row r="1770" spans="1:6" x14ac:dyDescent="0.25">
      <c r="A1770">
        <v>1744</v>
      </c>
      <c r="E1770">
        <f>(PI()*($E$22-(SUM($E$27:E1769)/($O$6*$D$17*$O$16))-$E$24)*$D$6)/((1/(2*$D$18))*LN($D$8/$D$7)+1/($D$9*$D$8)+1/($D$19*$D$7))</f>
        <v>-1.211298279925475</v>
      </c>
      <c r="F1770">
        <f>-SUM($E$27:E1770)</f>
        <v>29149.498166447425</v>
      </c>
    </row>
    <row r="1771" spans="1:6" x14ac:dyDescent="0.25">
      <c r="A1771">
        <v>1745</v>
      </c>
      <c r="E1771">
        <f>(PI()*($E$22-(SUM($E$27:E1770)/($O$6*$D$17*$O$16))-$E$24)*$D$6)/((1/(2*$D$18))*LN($D$8/$D$7)+1/($D$9*$D$8)+1/($D$19*$D$7))</f>
        <v>-1.2084957894336235</v>
      </c>
      <c r="F1771">
        <f>-SUM($E$27:E1771)</f>
        <v>29150.706662236858</v>
      </c>
    </row>
    <row r="1772" spans="1:6" x14ac:dyDescent="0.25">
      <c r="A1772">
        <v>1746</v>
      </c>
      <c r="E1772">
        <f>(PI()*($E$22-(SUM($E$27:E1771)/($O$6*$D$17*$O$16))-$E$24)*$D$6)/((1/(2*$D$18))*LN($D$8/$D$7)+1/($D$9*$D$8)+1/($D$19*$D$7))</f>
        <v>-1.2056997828550162</v>
      </c>
      <c r="F1772">
        <f>-SUM($E$27:E1772)</f>
        <v>29151.912362019713</v>
      </c>
    </row>
    <row r="1773" spans="1:6" x14ac:dyDescent="0.25">
      <c r="A1773">
        <v>1747</v>
      </c>
      <c r="E1773">
        <f>(PI()*($E$22-(SUM($E$27:E1772)/($O$6*$D$17*$O$16))-$E$24)*$D$6)/((1/(2*$D$18))*LN($D$8/$D$7)+1/($D$9*$D$8)+1/($D$19*$D$7))</f>
        <v>-1.2029102451883009</v>
      </c>
      <c r="F1773">
        <f>-SUM($E$27:E1773)</f>
        <v>29153.115272264902</v>
      </c>
    </row>
    <row r="1774" spans="1:6" x14ac:dyDescent="0.25">
      <c r="A1774">
        <v>1748</v>
      </c>
      <c r="E1774">
        <f>(PI()*($E$22-(SUM($E$27:E1773)/($O$6*$D$17*$O$16))-$E$24)*$D$6)/((1/(2*$D$18))*LN($D$8/$D$7)+1/($D$9*$D$8)+1/($D$19*$D$7))</f>
        <v>-1.2001271614668425</v>
      </c>
      <c r="F1774">
        <f>-SUM($E$27:E1774)</f>
        <v>29154.31539942637</v>
      </c>
    </row>
    <row r="1775" spans="1:6" x14ac:dyDescent="0.25">
      <c r="A1775">
        <v>1749</v>
      </c>
      <c r="E1775">
        <f>(PI()*($E$22-(SUM($E$27:E1774)/($O$6*$D$17*$O$16))-$E$24)*$D$6)/((1/(2*$D$18))*LN($D$8/$D$7)+1/($D$9*$D$8)+1/($D$19*$D$7))</f>
        <v>-1.1973505167586234</v>
      </c>
      <c r="F1775">
        <f>-SUM($E$27:E1775)</f>
        <v>29155.512749943129</v>
      </c>
    </row>
    <row r="1776" spans="1:6" x14ac:dyDescent="0.25">
      <c r="A1776">
        <v>1750</v>
      </c>
      <c r="E1776">
        <f>(PI()*($E$22-(SUM($E$27:E1775)/($O$6*$D$17*$O$16))-$E$24)*$D$6)/((1/(2*$D$18))*LN($D$8/$D$7)+1/($D$9*$D$8)+1/($D$19*$D$7))</f>
        <v>-1.1945802961661898</v>
      </c>
      <c r="F1776">
        <f>-SUM($E$27:E1776)</f>
        <v>29156.707330239296</v>
      </c>
    </row>
    <row r="1777" spans="1:6" x14ac:dyDescent="0.25">
      <c r="A1777">
        <v>1751</v>
      </c>
      <c r="E1777">
        <f>(PI()*($E$22-(SUM($E$27:E1776)/($O$6*$D$17*$O$16))-$E$24)*$D$6)/((1/(2*$D$18))*LN($D$8/$D$7)+1/($D$9*$D$8)+1/($D$19*$D$7))</f>
        <v>-1.1918164848265376</v>
      </c>
      <c r="F1777">
        <f>-SUM($E$27:E1777)</f>
        <v>29157.899146724121</v>
      </c>
    </row>
    <row r="1778" spans="1:6" x14ac:dyDescent="0.25">
      <c r="A1778">
        <v>1752</v>
      </c>
      <c r="E1778">
        <f>(PI()*($E$22-(SUM($E$27:E1777)/($O$6*$D$17*$O$16))-$E$24)*$D$6)/((1/(2*$D$18))*LN($D$8/$D$7)+1/($D$9*$D$8)+1/($D$19*$D$7))</f>
        <v>-1.1890590679110591</v>
      </c>
      <c r="F1778">
        <f>-SUM($E$27:E1778)</f>
        <v>29159.088205792032</v>
      </c>
    </row>
    <row r="1779" spans="1:6" x14ac:dyDescent="0.25">
      <c r="A1779">
        <v>1753</v>
      </c>
      <c r="E1779">
        <f>(PI()*($E$22-(SUM($E$27:E1778)/($O$6*$D$17*$O$16))-$E$24)*$D$6)/((1/(2*$D$18))*LN($D$8/$D$7)+1/($D$9*$D$8)+1/($D$19*$D$7))</f>
        <v>-1.1863080306254519</v>
      </c>
      <c r="F1779">
        <f>-SUM($E$27:E1779)</f>
        <v>29160.274513822656</v>
      </c>
    </row>
    <row r="1780" spans="1:6" x14ac:dyDescent="0.25">
      <c r="A1780">
        <v>1754</v>
      </c>
      <c r="E1780">
        <f>(PI()*($E$22-(SUM($E$27:E1779)/($O$6*$D$17*$O$16))-$E$24)*$D$6)/((1/(2*$D$18))*LN($D$8/$D$7)+1/($D$9*$D$8)+1/($D$19*$D$7))</f>
        <v>-1.1835633582096343</v>
      </c>
      <c r="F1780">
        <f>-SUM($E$27:E1780)</f>
        <v>29161.458077180865</v>
      </c>
    </row>
    <row r="1781" spans="1:6" x14ac:dyDescent="0.25">
      <c r="A1781">
        <v>1755</v>
      </c>
      <c r="E1781">
        <f>(PI()*($E$22-(SUM($E$27:E1780)/($O$6*$D$17*$O$16))-$E$24)*$D$6)/((1/(2*$D$18))*LN($D$8/$D$7)+1/($D$9*$D$8)+1/($D$19*$D$7))</f>
        <v>-1.1808250359376926</v>
      </c>
      <c r="F1781">
        <f>-SUM($E$27:E1781)</f>
        <v>29162.638902216804</v>
      </c>
    </row>
    <row r="1782" spans="1:6" x14ac:dyDescent="0.25">
      <c r="A1782">
        <v>1756</v>
      </c>
      <c r="E1782">
        <f>(PI()*($E$22-(SUM($E$27:E1781)/($O$6*$D$17*$O$16))-$E$24)*$D$6)/((1/(2*$D$18))*LN($D$8/$D$7)+1/($D$9*$D$8)+1/($D$19*$D$7))</f>
        <v>-1.1780930491177661</v>
      </c>
      <c r="F1782">
        <f>-SUM($E$27:E1782)</f>
        <v>29163.816995265923</v>
      </c>
    </row>
    <row r="1783" spans="1:6" x14ac:dyDescent="0.25">
      <c r="A1783">
        <v>1757</v>
      </c>
      <c r="E1783">
        <f>(PI()*($E$22-(SUM($E$27:E1782)/($O$6*$D$17*$O$16))-$E$24)*$D$6)/((1/(2*$D$18))*LN($D$8/$D$7)+1/($D$9*$D$8)+1/($D$19*$D$7))</f>
        <v>-1.1753673830919951</v>
      </c>
      <c r="F1783">
        <f>-SUM($E$27:E1783)</f>
        <v>29164.992362649016</v>
      </c>
    </row>
    <row r="1784" spans="1:6" x14ac:dyDescent="0.25">
      <c r="A1784">
        <v>1758</v>
      </c>
      <c r="E1784">
        <f>(PI()*($E$22-(SUM($E$27:E1783)/($O$6*$D$17*$O$16))-$E$24)*$D$6)/((1/(2*$D$18))*LN($D$8/$D$7)+1/($D$9*$D$8)+1/($D$19*$D$7))</f>
        <v>-1.1726480232364203</v>
      </c>
      <c r="F1784">
        <f>-SUM($E$27:E1784)</f>
        <v>29166.165010672252</v>
      </c>
    </row>
    <row r="1785" spans="1:6" x14ac:dyDescent="0.25">
      <c r="A1785">
        <v>1759</v>
      </c>
      <c r="E1785">
        <f>(PI()*($E$22-(SUM($E$27:E1784)/($O$6*$D$17*$O$16))-$E$24)*$D$6)/((1/(2*$D$18))*LN($D$8/$D$7)+1/($D$9*$D$8)+1/($D$19*$D$7))</f>
        <v>-1.1699349549609448</v>
      </c>
      <c r="F1785">
        <f>-SUM($E$27:E1785)</f>
        <v>29167.334945627212</v>
      </c>
    </row>
    <row r="1786" spans="1:6" x14ac:dyDescent="0.25">
      <c r="A1786">
        <v>1760</v>
      </c>
      <c r="E1786">
        <f>(PI()*($E$22-(SUM($E$27:E1785)/($O$6*$D$17*$O$16))-$E$24)*$D$6)/((1/(2*$D$18))*LN($D$8/$D$7)+1/($D$9*$D$8)+1/($D$19*$D$7))</f>
        <v>-1.1672281637091984</v>
      </c>
      <c r="F1786">
        <f>-SUM($E$27:E1786)</f>
        <v>29168.502173790919</v>
      </c>
    </row>
    <row r="1787" spans="1:6" x14ac:dyDescent="0.25">
      <c r="A1787">
        <v>1761</v>
      </c>
      <c r="E1787">
        <f>(PI()*($E$22-(SUM($E$27:E1786)/($O$6*$D$17*$O$16))-$E$24)*$D$6)/((1/(2*$D$18))*LN($D$8/$D$7)+1/($D$9*$D$8)+1/($D$19*$D$7))</f>
        <v>-1.1645276349584974</v>
      </c>
      <c r="F1787">
        <f>-SUM($E$27:E1787)</f>
        <v>29169.666701425878</v>
      </c>
    </row>
    <row r="1788" spans="1:6" x14ac:dyDescent="0.25">
      <c r="A1788">
        <v>1762</v>
      </c>
      <c r="E1788">
        <f>(PI()*($E$22-(SUM($E$27:E1787)/($O$6*$D$17*$O$16))-$E$24)*$D$6)/((1/(2*$D$18))*LN($D$8/$D$7)+1/($D$9*$D$8)+1/($D$19*$D$7))</f>
        <v>-1.1618333542197556</v>
      </c>
      <c r="F1788">
        <f>-SUM($E$27:E1788)</f>
        <v>29170.828534780099</v>
      </c>
    </row>
    <row r="1789" spans="1:6" x14ac:dyDescent="0.25">
      <c r="A1789">
        <v>1763</v>
      </c>
      <c r="E1789">
        <f>(PI()*($E$22-(SUM($E$27:E1788)/($O$6*$D$17*$O$16))-$E$24)*$D$6)/((1/(2*$D$18))*LN($D$8/$D$7)+1/($D$9*$D$8)+1/($D$19*$D$7))</f>
        <v>-1.1591453070374209</v>
      </c>
      <c r="F1789">
        <f>-SUM($E$27:E1789)</f>
        <v>29171.987680087135</v>
      </c>
    </row>
    <row r="1790" spans="1:6" x14ac:dyDescent="0.25">
      <c r="A1790">
        <v>1764</v>
      </c>
      <c r="E1790">
        <f>(PI()*($E$22-(SUM($E$27:E1789)/($O$6*$D$17*$O$16))-$E$24)*$D$6)/((1/(2*$D$18))*LN($D$8/$D$7)+1/($D$9*$D$8)+1/($D$19*$D$7))</f>
        <v>-1.1564634789893851</v>
      </c>
      <c r="F1790">
        <f>-SUM($E$27:E1790)</f>
        <v>29173.144143566125</v>
      </c>
    </row>
    <row r="1791" spans="1:6" x14ac:dyDescent="0.25">
      <c r="A1791">
        <v>1765</v>
      </c>
      <c r="E1791">
        <f>(PI()*($E$22-(SUM($E$27:E1790)/($O$6*$D$17*$O$16))-$E$24)*$D$6)/((1/(2*$D$18))*LN($D$8/$D$7)+1/($D$9*$D$8)+1/($D$19*$D$7))</f>
        <v>-1.1537878556868848</v>
      </c>
      <c r="F1791">
        <f>-SUM($E$27:E1791)</f>
        <v>29174.297931421814</v>
      </c>
    </row>
    <row r="1792" spans="1:6" x14ac:dyDescent="0.25">
      <c r="A1792">
        <v>1766</v>
      </c>
      <c r="E1792">
        <f>(PI()*($E$22-(SUM($E$27:E1791)/($O$6*$D$17*$O$16))-$E$24)*$D$6)/((1/(2*$D$18))*LN($D$8/$D$7)+1/($D$9*$D$8)+1/($D$19*$D$7))</f>
        <v>-1.1511184227744784</v>
      </c>
      <c r="F1792">
        <f>-SUM($E$27:E1792)</f>
        <v>29175.449049844588</v>
      </c>
    </row>
    <row r="1793" spans="1:6" x14ac:dyDescent="0.25">
      <c r="A1793">
        <v>1767</v>
      </c>
      <c r="E1793">
        <f>(PI()*($E$22-(SUM($E$27:E1792)/($O$6*$D$17*$O$16))-$E$24)*$D$6)/((1/(2*$D$18))*LN($D$8/$D$7)+1/($D$9*$D$8)+1/($D$19*$D$7))</f>
        <v>-1.1484551659299083</v>
      </c>
      <c r="F1793">
        <f>-SUM($E$27:E1793)</f>
        <v>29176.597505010519</v>
      </c>
    </row>
    <row r="1794" spans="1:6" x14ac:dyDescent="0.25">
      <c r="A1794">
        <v>1768</v>
      </c>
      <c r="E1794">
        <f>(PI()*($E$22-(SUM($E$27:E1793)/($O$6*$D$17*$O$16))-$E$24)*$D$6)/((1/(2*$D$18))*LN($D$8/$D$7)+1/($D$9*$D$8)+1/($D$19*$D$7))</f>
        <v>-1.1457980708640796</v>
      </c>
      <c r="F1794">
        <f>-SUM($E$27:E1794)</f>
        <v>29177.743303081385</v>
      </c>
    </row>
    <row r="1795" spans="1:6" x14ac:dyDescent="0.25">
      <c r="A1795">
        <v>1769</v>
      </c>
      <c r="E1795">
        <f>(PI()*($E$22-(SUM($E$27:E1794)/($O$6*$D$17*$O$16))-$E$24)*$D$6)/((1/(2*$D$18))*LN($D$8/$D$7)+1/($D$9*$D$8)+1/($D$19*$D$7))</f>
        <v>-1.1431471233209363</v>
      </c>
      <c r="F1795">
        <f>-SUM($E$27:E1795)</f>
        <v>29178.886450204707</v>
      </c>
    </row>
    <row r="1796" spans="1:6" x14ac:dyDescent="0.25">
      <c r="A1796">
        <v>1770</v>
      </c>
      <c r="E1796">
        <f>(PI()*($E$22-(SUM($E$27:E1795)/($O$6*$D$17*$O$16))-$E$24)*$D$6)/((1/(2*$D$18))*LN($D$8/$D$7)+1/($D$9*$D$8)+1/($D$19*$D$7))</f>
        <v>-1.1405023090774167</v>
      </c>
      <c r="F1796">
        <f>-SUM($E$27:E1796)</f>
        <v>29180.026952513785</v>
      </c>
    </row>
    <row r="1797" spans="1:6" x14ac:dyDescent="0.25">
      <c r="A1797">
        <v>1771</v>
      </c>
      <c r="E1797">
        <f>(PI()*($E$22-(SUM($E$27:E1796)/($O$6*$D$17*$O$16))-$E$24)*$D$6)/((1/(2*$D$18))*LN($D$8/$D$7)+1/($D$9*$D$8)+1/($D$19*$D$7))</f>
        <v>-1.1378636139433618</v>
      </c>
      <c r="F1797">
        <f>-SUM($E$27:E1797)</f>
        <v>29181.164816127726</v>
      </c>
    </row>
    <row r="1798" spans="1:6" x14ac:dyDescent="0.25">
      <c r="A1798">
        <v>1772</v>
      </c>
      <c r="E1798">
        <f>(PI()*($E$22-(SUM($E$27:E1797)/($O$6*$D$17*$O$16))-$E$24)*$D$6)/((1/(2*$D$18))*LN($D$8/$D$7)+1/($D$9*$D$8)+1/($D$19*$D$7))</f>
        <v>-1.1352310237614542</v>
      </c>
      <c r="F1798">
        <f>-SUM($E$27:E1798)</f>
        <v>29182.300047151486</v>
      </c>
    </row>
    <row r="1799" spans="1:6" x14ac:dyDescent="0.25">
      <c r="A1799">
        <v>1773</v>
      </c>
      <c r="E1799">
        <f>(PI()*($E$22-(SUM($E$27:E1798)/($O$6*$D$17*$O$16))-$E$24)*$D$6)/((1/(2*$D$18))*LN($D$8/$D$7)+1/($D$9*$D$8)+1/($D$19*$D$7))</f>
        <v>-1.1326045244071108</v>
      </c>
      <c r="F1799">
        <f>-SUM($E$27:E1799)</f>
        <v>29183.432651675892</v>
      </c>
    </row>
    <row r="1800" spans="1:6" x14ac:dyDescent="0.25">
      <c r="A1800">
        <v>1774</v>
      </c>
      <c r="E1800">
        <f>(PI()*($E$22-(SUM($E$27:E1799)/($O$6*$D$17*$O$16))-$E$24)*$D$6)/((1/(2*$D$18))*LN($D$8/$D$7)+1/($D$9*$D$8)+1/($D$19*$D$7))</f>
        <v>-1.1299841017884387</v>
      </c>
      <c r="F1800">
        <f>-SUM($E$27:E1800)</f>
        <v>29184.562635777682</v>
      </c>
    </row>
    <row r="1801" spans="1:6" x14ac:dyDescent="0.25">
      <c r="A1801">
        <v>1775</v>
      </c>
      <c r="E1801">
        <f>(PI()*($E$22-(SUM($E$27:E1800)/($O$6*$D$17*$O$16))-$E$24)*$D$6)/((1/(2*$D$18))*LN($D$8/$D$7)+1/($D$9*$D$8)+1/($D$19*$D$7))</f>
        <v>-1.1273697418461419</v>
      </c>
      <c r="F1801">
        <f>-SUM($E$27:E1801)</f>
        <v>29185.690005519529</v>
      </c>
    </row>
    <row r="1802" spans="1:6" x14ac:dyDescent="0.25">
      <c r="A1802">
        <v>1776</v>
      </c>
      <c r="E1802">
        <f>(PI()*($E$22-(SUM($E$27:E1801)/($O$6*$D$17*$O$16))-$E$24)*$D$6)/((1/(2*$D$18))*LN($D$8/$D$7)+1/($D$9*$D$8)+1/($D$19*$D$7))</f>
        <v>-1.124761430553469</v>
      </c>
      <c r="F1802">
        <f>-SUM($E$27:E1802)</f>
        <v>29186.814766950083</v>
      </c>
    </row>
    <row r="1803" spans="1:6" x14ac:dyDescent="0.25">
      <c r="A1803">
        <v>1777</v>
      </c>
      <c r="E1803">
        <f>(PI()*($E$22-(SUM($E$27:E1802)/($O$6*$D$17*$O$16))-$E$24)*$D$6)/((1/(2*$D$18))*LN($D$8/$D$7)+1/($D$9*$D$8)+1/($D$19*$D$7))</f>
        <v>-1.122159153916106</v>
      </c>
      <c r="F1803">
        <f>-SUM($E$27:E1803)</f>
        <v>29187.936926104001</v>
      </c>
    </row>
    <row r="1804" spans="1:6" x14ac:dyDescent="0.25">
      <c r="A1804">
        <v>1778</v>
      </c>
      <c r="E1804">
        <f>(PI()*($E$22-(SUM($E$27:E1803)/($O$6*$D$17*$O$16))-$E$24)*$D$6)/((1/(2*$D$18))*LN($D$8/$D$7)+1/($D$9*$D$8)+1/($D$19*$D$7))</f>
        <v>-1.1195628979721159</v>
      </c>
      <c r="F1804">
        <f>-SUM($E$27:E1804)</f>
        <v>29189.056489001974</v>
      </c>
    </row>
    <row r="1805" spans="1:6" x14ac:dyDescent="0.25">
      <c r="A1805">
        <v>1779</v>
      </c>
      <c r="E1805">
        <f>(PI()*($E$22-(SUM($E$27:E1804)/($O$6*$D$17*$O$16))-$E$24)*$D$6)/((1/(2*$D$18))*LN($D$8/$D$7)+1/($D$9*$D$8)+1/($D$19*$D$7))</f>
        <v>-1.1169726487918776</v>
      </c>
      <c r="F1805">
        <f>-SUM($E$27:E1805)</f>
        <v>29190.173461650767</v>
      </c>
    </row>
    <row r="1806" spans="1:6" x14ac:dyDescent="0.25">
      <c r="A1806">
        <v>1780</v>
      </c>
      <c r="E1806">
        <f>(PI()*($E$22-(SUM($E$27:E1805)/($O$6*$D$17*$O$16))-$E$24)*$D$6)/((1/(2*$D$18))*LN($D$8/$D$7)+1/($D$9*$D$8)+1/($D$19*$D$7))</f>
        <v>-1.1143883924779858</v>
      </c>
      <c r="F1806">
        <f>-SUM($E$27:E1806)</f>
        <v>29191.287850043245</v>
      </c>
    </row>
    <row r="1807" spans="1:6" x14ac:dyDescent="0.25">
      <c r="A1807">
        <v>1781</v>
      </c>
      <c r="E1807">
        <f>(PI()*($E$22-(SUM($E$27:E1806)/($O$6*$D$17*$O$16))-$E$24)*$D$6)/((1/(2*$D$18))*LN($D$8/$D$7)+1/($D$9*$D$8)+1/($D$19*$D$7))</f>
        <v>-1.1118101151651998</v>
      </c>
      <c r="F1807">
        <f>-SUM($E$27:E1807)</f>
        <v>29192.399660158411</v>
      </c>
    </row>
    <row r="1808" spans="1:6" x14ac:dyDescent="0.25">
      <c r="A1808">
        <v>1782</v>
      </c>
      <c r="E1808">
        <f>(PI()*($E$22-(SUM($E$27:E1807)/($O$6*$D$17*$O$16))-$E$24)*$D$6)/((1/(2*$D$18))*LN($D$8/$D$7)+1/($D$9*$D$8)+1/($D$19*$D$7))</f>
        <v>-1.1092378030203411</v>
      </c>
      <c r="F1808">
        <f>-SUM($E$27:E1808)</f>
        <v>29193.50889796143</v>
      </c>
    </row>
    <row r="1809" spans="1:6" x14ac:dyDescent="0.25">
      <c r="A1809">
        <v>1783</v>
      </c>
      <c r="E1809">
        <f>(PI()*($E$22-(SUM($E$27:E1808)/($O$6*$D$17*$O$16))-$E$24)*$D$6)/((1/(2*$D$18))*LN($D$8/$D$7)+1/($D$9*$D$8)+1/($D$19*$D$7))</f>
        <v>-1.1066714422422594</v>
      </c>
      <c r="F1809">
        <f>-SUM($E$27:E1809)</f>
        <v>29194.615569403672</v>
      </c>
    </row>
    <row r="1810" spans="1:6" x14ac:dyDescent="0.25">
      <c r="A1810">
        <v>1784</v>
      </c>
      <c r="E1810">
        <f>(PI()*($E$22-(SUM($E$27:E1809)/($O$6*$D$17*$O$16))-$E$24)*$D$6)/((1/(2*$D$18))*LN($D$8/$D$7)+1/($D$9*$D$8)+1/($D$19*$D$7))</f>
        <v>-1.1041110190617072</v>
      </c>
      <c r="F1810">
        <f>-SUM($E$27:E1810)</f>
        <v>29195.719680422731</v>
      </c>
    </row>
    <row r="1811" spans="1:6" x14ac:dyDescent="0.25">
      <c r="A1811">
        <v>1785</v>
      </c>
      <c r="E1811">
        <f>(PI()*($E$22-(SUM($E$27:E1810)/($O$6*$D$17*$O$16))-$E$24)*$D$6)/((1/(2*$D$18))*LN($D$8/$D$7)+1/($D$9*$D$8)+1/($D$19*$D$7))</f>
        <v>-1.1015565197413111</v>
      </c>
      <c r="F1811">
        <f>-SUM($E$27:E1811)</f>
        <v>29196.821236942473</v>
      </c>
    </row>
    <row r="1812" spans="1:6" x14ac:dyDescent="0.25">
      <c r="A1812">
        <v>1786</v>
      </c>
      <c r="E1812">
        <f>(PI()*($E$22-(SUM($E$27:E1811)/($O$6*$D$17*$O$16))-$E$24)*$D$6)/((1/(2*$D$18))*LN($D$8/$D$7)+1/($D$9*$D$8)+1/($D$19*$D$7))</f>
        <v>-1.0990079305754723</v>
      </c>
      <c r="F1812">
        <f>-SUM($E$27:E1812)</f>
        <v>29197.920244873047</v>
      </c>
    </row>
    <row r="1813" spans="1:6" x14ac:dyDescent="0.25">
      <c r="A1813">
        <v>1787</v>
      </c>
      <c r="E1813">
        <f>(PI()*($E$22-(SUM($E$27:E1812)/($O$6*$D$17*$O$16))-$E$24)*$D$6)/((1/(2*$D$18))*LN($D$8/$D$7)+1/($D$9*$D$8)+1/($D$19*$D$7))</f>
        <v>-1.0964652378903279</v>
      </c>
      <c r="F1813">
        <f>-SUM($E$27:E1813)</f>
        <v>29199.016710110936</v>
      </c>
    </row>
    <row r="1814" spans="1:6" x14ac:dyDescent="0.25">
      <c r="A1814">
        <v>1788</v>
      </c>
      <c r="E1814">
        <f>(PI()*($E$22-(SUM($E$27:E1813)/($O$6*$D$17*$O$16))-$E$24)*$D$6)/((1/(2*$D$18))*LN($D$8/$D$7)+1/($D$9*$D$8)+1/($D$19*$D$7))</f>
        <v>-1.0939284280435999</v>
      </c>
      <c r="F1814">
        <f>-SUM($E$27:E1814)</f>
        <v>29200.110638538979</v>
      </c>
    </row>
    <row r="1815" spans="1:6" x14ac:dyDescent="0.25">
      <c r="A1815">
        <v>1789</v>
      </c>
      <c r="E1815">
        <f>(PI()*($E$22-(SUM($E$27:E1814)/($O$6*$D$17*$O$16))-$E$24)*$D$6)/((1/(2*$D$18))*LN($D$8/$D$7)+1/($D$9*$D$8)+1/($D$19*$D$7))</f>
        <v>-1.0913974874246322</v>
      </c>
      <c r="F1815">
        <f>-SUM($E$27:E1815)</f>
        <v>29201.202036026403</v>
      </c>
    </row>
    <row r="1816" spans="1:6" x14ac:dyDescent="0.25">
      <c r="A1816">
        <v>1790</v>
      </c>
      <c r="E1816">
        <f>(PI()*($E$22-(SUM($E$27:E1815)/($O$6*$D$17*$O$16))-$E$24)*$D$6)/((1/(2*$D$18))*LN($D$8/$D$7)+1/($D$9*$D$8)+1/($D$19*$D$7))</f>
        <v>-1.0888724024542069</v>
      </c>
      <c r="F1816">
        <f>-SUM($E$27:E1816)</f>
        <v>29202.290908428859</v>
      </c>
    </row>
    <row r="1817" spans="1:6" x14ac:dyDescent="0.25">
      <c r="A1817">
        <v>1791</v>
      </c>
      <c r="E1817">
        <f>(PI()*($E$22-(SUM($E$27:E1816)/($O$6*$D$17*$O$16))-$E$24)*$D$6)/((1/(2*$D$18))*LN($D$8/$D$7)+1/($D$9*$D$8)+1/($D$19*$D$7))</f>
        <v>-1.0863531595845621</v>
      </c>
      <c r="F1817">
        <f>-SUM($E$27:E1817)</f>
        <v>29203.377261588445</v>
      </c>
    </row>
    <row r="1818" spans="1:6" x14ac:dyDescent="0.25">
      <c r="A1818">
        <v>1792</v>
      </c>
      <c r="E1818">
        <f>(PI()*($E$22-(SUM($E$27:E1817)/($O$6*$D$17*$O$16))-$E$24)*$D$6)/((1/(2*$D$18))*LN($D$8/$D$7)+1/($D$9*$D$8)+1/($D$19*$D$7))</f>
        <v>-1.0838397452992521</v>
      </c>
      <c r="F1818">
        <f>-SUM($E$27:E1818)</f>
        <v>29204.461101333745</v>
      </c>
    </row>
    <row r="1819" spans="1:6" x14ac:dyDescent="0.25">
      <c r="A1819">
        <v>1793</v>
      </c>
      <c r="E1819">
        <f>(PI()*($E$22-(SUM($E$27:E1818)/($O$6*$D$17*$O$16))-$E$24)*$D$6)/((1/(2*$D$18))*LN($D$8/$D$7)+1/($D$9*$D$8)+1/($D$19*$D$7))</f>
        <v>-1.081332146113126</v>
      </c>
      <c r="F1819">
        <f>-SUM($E$27:E1819)</f>
        <v>29205.542433479859</v>
      </c>
    </row>
    <row r="1820" spans="1:6" x14ac:dyDescent="0.25">
      <c r="A1820">
        <v>1794</v>
      </c>
      <c r="E1820">
        <f>(PI()*($E$22-(SUM($E$27:E1819)/($O$6*$D$17*$O$16))-$E$24)*$D$6)/((1/(2*$D$18))*LN($D$8/$D$7)+1/($D$9*$D$8)+1/($D$19*$D$7))</f>
        <v>-1.0788303485722206</v>
      </c>
      <c r="F1820">
        <f>-SUM($E$27:E1820)</f>
        <v>29206.621263828431</v>
      </c>
    </row>
    <row r="1821" spans="1:6" x14ac:dyDescent="0.25">
      <c r="A1821">
        <v>1795</v>
      </c>
      <c r="E1821">
        <f>(PI()*($E$22-(SUM($E$27:E1820)/($O$6*$D$17*$O$16))-$E$24)*$D$6)/((1/(2*$D$18))*LN($D$8/$D$7)+1/($D$9*$D$8)+1/($D$19*$D$7))</f>
        <v>-1.076334339253707</v>
      </c>
      <c r="F1821">
        <f>-SUM($E$27:E1821)</f>
        <v>29207.697598167684</v>
      </c>
    </row>
    <row r="1822" spans="1:6" x14ac:dyDescent="0.25">
      <c r="A1822">
        <v>1796</v>
      </c>
      <c r="E1822">
        <f>(PI()*($E$22-(SUM($E$27:E1821)/($O$6*$D$17*$O$16))-$E$24)*$D$6)/((1/(2*$D$18))*LN($D$8/$D$7)+1/($D$9*$D$8)+1/($D$19*$D$7))</f>
        <v>-1.0738441047658065</v>
      </c>
      <c r="F1822">
        <f>-SUM($E$27:E1822)</f>
        <v>29208.771442272449</v>
      </c>
    </row>
    <row r="1823" spans="1:6" x14ac:dyDescent="0.25">
      <c r="A1823">
        <v>1797</v>
      </c>
      <c r="E1823">
        <f>(PI()*($E$22-(SUM($E$27:E1822)/($O$6*$D$17*$O$16))-$E$24)*$D$6)/((1/(2*$D$18))*LN($D$8/$D$7)+1/($D$9*$D$8)+1/($D$19*$D$7))</f>
        <v>-1.0713596317477154</v>
      </c>
      <c r="F1823">
        <f>-SUM($E$27:E1823)</f>
        <v>29209.842801904197</v>
      </c>
    </row>
    <row r="1824" spans="1:6" x14ac:dyDescent="0.25">
      <c r="A1824">
        <v>1798</v>
      </c>
      <c r="E1824">
        <f>(PI()*($E$22-(SUM($E$27:E1823)/($O$6*$D$17*$O$16))-$E$24)*$D$6)/((1/(2*$D$18))*LN($D$8/$D$7)+1/($D$9*$D$8)+1/($D$19*$D$7))</f>
        <v>-1.0688809068695504</v>
      </c>
      <c r="F1824">
        <f>-SUM($E$27:E1824)</f>
        <v>29210.911682811067</v>
      </c>
    </row>
    <row r="1825" spans="1:6" x14ac:dyDescent="0.25">
      <c r="A1825">
        <v>1799</v>
      </c>
      <c r="E1825">
        <f>(PI()*($E$22-(SUM($E$27:E1824)/($O$6*$D$17*$O$16))-$E$24)*$D$6)/((1/(2*$D$18))*LN($D$8/$D$7)+1/($D$9*$D$8)+1/($D$19*$D$7))</f>
        <v>-1.0664079168322729</v>
      </c>
      <c r="F1825">
        <f>-SUM($E$27:E1825)</f>
        <v>29211.978090727898</v>
      </c>
    </row>
    <row r="1826" spans="1:6" x14ac:dyDescent="0.25">
      <c r="A1826">
        <v>1800</v>
      </c>
      <c r="E1826">
        <f>(PI()*($E$22-(SUM($E$27:E1825)/($O$6*$D$17*$O$16))-$E$24)*$D$6)/((1/(2*$D$18))*LN($D$8/$D$7)+1/($D$9*$D$8)+1/($D$19*$D$7))</f>
        <v>-1.0639406483676128</v>
      </c>
      <c r="F1826">
        <f>-SUM($E$27:E1826)</f>
        <v>29213.042031376266</v>
      </c>
    </row>
    <row r="1827" spans="1:6" x14ac:dyDescent="0.25">
      <c r="A1827">
        <v>1801</v>
      </c>
      <c r="E1827">
        <f>(PI()*($E$22-(SUM($E$27:E1826)/($O$6*$D$17*$O$16))-$E$24)*$D$6)/((1/(2*$D$18))*LN($D$8/$D$7)+1/($D$9*$D$8)+1/($D$19*$D$7))</f>
        <v>-1.0614790882379932</v>
      </c>
      <c r="F1827">
        <f>-SUM($E$27:E1827)</f>
        <v>29214.103510464505</v>
      </c>
    </row>
    <row r="1828" spans="1:6" x14ac:dyDescent="0.25">
      <c r="A1828">
        <v>1802</v>
      </c>
      <c r="E1828">
        <f>(PI()*($E$22-(SUM($E$27:E1827)/($O$6*$D$17*$O$16))-$E$24)*$D$6)/((1/(2*$D$18))*LN($D$8/$D$7)+1/($D$9*$D$8)+1/($D$19*$D$7))</f>
        <v>-1.0590232232364591</v>
      </c>
      <c r="F1828">
        <f>-SUM($E$27:E1828)</f>
        <v>29215.162533687741</v>
      </c>
    </row>
    <row r="1829" spans="1:6" x14ac:dyDescent="0.25">
      <c r="A1829">
        <v>1803</v>
      </c>
      <c r="E1829">
        <f>(PI()*($E$22-(SUM($E$27:E1828)/($O$6*$D$17*$O$16))-$E$24)*$D$6)/((1/(2*$D$18))*LN($D$8/$D$7)+1/($D$9*$D$8)+1/($D$19*$D$7))</f>
        <v>-1.0565730401866202</v>
      </c>
      <c r="F1829">
        <f>-SUM($E$27:E1829)</f>
        <v>29216.219106727927</v>
      </c>
    </row>
    <row r="1830" spans="1:6" x14ac:dyDescent="0.25">
      <c r="A1830">
        <v>1804</v>
      </c>
      <c r="E1830">
        <f>(PI()*($E$22-(SUM($E$27:E1829)/($O$6*$D$17*$O$16))-$E$24)*$D$6)/((1/(2*$D$18))*LN($D$8/$D$7)+1/($D$9*$D$8)+1/($D$19*$D$7))</f>
        <v>-1.0541285259425712</v>
      </c>
      <c r="F1830">
        <f>-SUM($E$27:E1830)</f>
        <v>29217.27323525387</v>
      </c>
    </row>
    <row r="1831" spans="1:6" x14ac:dyDescent="0.25">
      <c r="A1831">
        <v>1805</v>
      </c>
      <c r="E1831">
        <f>(PI()*($E$22-(SUM($E$27:E1830)/($O$6*$D$17*$O$16))-$E$24)*$D$6)/((1/(2*$D$18))*LN($D$8/$D$7)+1/($D$9*$D$8)+1/($D$19*$D$7))</f>
        <v>-1.0516896673888183</v>
      </c>
      <c r="F1831">
        <f>-SUM($E$27:E1831)</f>
        <v>29218.324924921257</v>
      </c>
    </row>
    <row r="1832" spans="1:6" x14ac:dyDescent="0.25">
      <c r="A1832">
        <v>1806</v>
      </c>
      <c r="E1832">
        <f>(PI()*($E$22-(SUM($E$27:E1831)/($O$6*$D$17*$O$16))-$E$24)*$D$6)/((1/(2*$D$18))*LN($D$8/$D$7)+1/($D$9*$D$8)+1/($D$19*$D$7))</f>
        <v>-1.0492564514402156</v>
      </c>
      <c r="F1832">
        <f>-SUM($E$27:E1832)</f>
        <v>29219.374181372696</v>
      </c>
    </row>
    <row r="1833" spans="1:6" x14ac:dyDescent="0.25">
      <c r="A1833">
        <v>1807</v>
      </c>
      <c r="E1833">
        <f>(PI()*($E$22-(SUM($E$27:E1832)/($O$6*$D$17*$O$16))-$E$24)*$D$6)/((1/(2*$D$18))*LN($D$8/$D$7)+1/($D$9*$D$8)+1/($D$19*$D$7))</f>
        <v>-1.046828865041884</v>
      </c>
      <c r="F1833">
        <f>-SUM($E$27:E1833)</f>
        <v>29220.421010237736</v>
      </c>
    </row>
    <row r="1834" spans="1:6" x14ac:dyDescent="0.25">
      <c r="A1834">
        <v>1808</v>
      </c>
      <c r="E1834">
        <f>(PI()*($E$22-(SUM($E$27:E1833)/($O$6*$D$17*$O$16))-$E$24)*$D$6)/((1/(2*$D$18))*LN($D$8/$D$7)+1/($D$9*$D$8)+1/($D$19*$D$7))</f>
        <v>-1.0444068951691483</v>
      </c>
      <c r="F1834">
        <f>-SUM($E$27:E1834)</f>
        <v>29221.465417132906</v>
      </c>
    </row>
    <row r="1835" spans="1:6" x14ac:dyDescent="0.25">
      <c r="A1835">
        <v>1809</v>
      </c>
      <c r="E1835">
        <f>(PI()*($E$22-(SUM($E$27:E1834)/($O$6*$D$17*$O$16))-$E$24)*$D$6)/((1/(2*$D$18))*LN($D$8/$D$7)+1/($D$9*$D$8)+1/($D$19*$D$7))</f>
        <v>-1.0419905288274769</v>
      </c>
      <c r="F1835">
        <f>-SUM($E$27:E1835)</f>
        <v>29222.507407661735</v>
      </c>
    </row>
    <row r="1836" spans="1:6" x14ac:dyDescent="0.25">
      <c r="A1836">
        <v>1810</v>
      </c>
      <c r="E1836">
        <f>(PI()*($E$22-(SUM($E$27:E1835)/($O$6*$D$17*$O$16))-$E$24)*$D$6)/((1/(2*$D$18))*LN($D$8/$D$7)+1/($D$9*$D$8)+1/($D$19*$D$7))</f>
        <v>-1.039579753052398</v>
      </c>
      <c r="F1836">
        <f>-SUM($E$27:E1836)</f>
        <v>29223.546987414786</v>
      </c>
    </row>
    <row r="1837" spans="1:6" x14ac:dyDescent="0.25">
      <c r="A1837">
        <v>1811</v>
      </c>
      <c r="E1837">
        <f>(PI()*($E$22-(SUM($E$27:E1836)/($O$6*$D$17*$O$16))-$E$24)*$D$6)/((1/(2*$D$18))*LN($D$8/$D$7)+1/($D$9*$D$8)+1/($D$19*$D$7))</f>
        <v>-1.0371745549094382</v>
      </c>
      <c r="F1837">
        <f>-SUM($E$27:E1837)</f>
        <v>29224.584161969695</v>
      </c>
    </row>
    <row r="1838" spans="1:6" x14ac:dyDescent="0.25">
      <c r="A1838">
        <v>1812</v>
      </c>
      <c r="E1838">
        <f>(PI()*($E$22-(SUM($E$27:E1837)/($O$6*$D$17*$O$16))-$E$24)*$D$6)/((1/(2*$D$18))*LN($D$8/$D$7)+1/($D$9*$D$8)+1/($D$19*$D$7))</f>
        <v>-1.0347749214940396</v>
      </c>
      <c r="F1838">
        <f>-SUM($E$27:E1838)</f>
        <v>29225.618936891187</v>
      </c>
    </row>
    <row r="1839" spans="1:6" x14ac:dyDescent="0.25">
      <c r="A1839">
        <v>1813</v>
      </c>
      <c r="E1839">
        <f>(PI()*($E$22-(SUM($E$27:E1838)/($O$6*$D$17*$O$16))-$E$24)*$D$6)/((1/(2*$D$18))*LN($D$8/$D$7)+1/($D$9*$D$8)+1/($D$19*$D$7))</f>
        <v>-1.0323808399315129</v>
      </c>
      <c r="F1839">
        <f>-SUM($E$27:E1839)</f>
        <v>29226.651317731117</v>
      </c>
    </row>
    <row r="1840" spans="1:6" x14ac:dyDescent="0.25">
      <c r="A1840">
        <v>1814</v>
      </c>
      <c r="E1840">
        <f>(PI()*($E$22-(SUM($E$27:E1839)/($O$6*$D$17*$O$16))-$E$24)*$D$6)/((1/(2*$D$18))*LN($D$8/$D$7)+1/($D$9*$D$8)+1/($D$19*$D$7))</f>
        <v>-1.0299922973769466</v>
      </c>
      <c r="F1840">
        <f>-SUM($E$27:E1840)</f>
        <v>29227.681310028493</v>
      </c>
    </row>
    <row r="1841" spans="1:6" x14ac:dyDescent="0.25">
      <c r="A1841">
        <v>1815</v>
      </c>
      <c r="E1841">
        <f>(PI()*($E$22-(SUM($E$27:E1840)/($O$6*$D$17*$O$16))-$E$24)*$D$6)/((1/(2*$D$18))*LN($D$8/$D$7)+1/($D$9*$D$8)+1/($D$19*$D$7))</f>
        <v>-1.0276092810151538</v>
      </c>
      <c r="F1841">
        <f>-SUM($E$27:E1841)</f>
        <v>29228.708919309509</v>
      </c>
    </row>
    <row r="1842" spans="1:6" x14ac:dyDescent="0.25">
      <c r="A1842">
        <v>1816</v>
      </c>
      <c r="E1842">
        <f>(PI()*($E$22-(SUM($E$27:E1841)/($O$6*$D$17*$O$16))-$E$24)*$D$6)/((1/(2*$D$18))*LN($D$8/$D$7)+1/($D$9*$D$8)+1/($D$19*$D$7))</f>
        <v>-1.0252317780605877</v>
      </c>
      <c r="F1842">
        <f>-SUM($E$27:E1842)</f>
        <v>29229.73415108757</v>
      </c>
    </row>
    <row r="1843" spans="1:6" x14ac:dyDescent="0.25">
      <c r="A1843">
        <v>1817</v>
      </c>
      <c r="E1843">
        <f>(PI()*($E$22-(SUM($E$27:E1842)/($O$6*$D$17*$O$16))-$E$24)*$D$6)/((1/(2*$D$18))*LN($D$8/$D$7)+1/($D$9*$D$8)+1/($D$19*$D$7))</f>
        <v>-1.0228597757572895</v>
      </c>
      <c r="F1843">
        <f>-SUM($E$27:E1843)</f>
        <v>29230.757010863326</v>
      </c>
    </row>
    <row r="1844" spans="1:6" x14ac:dyDescent="0.25">
      <c r="A1844">
        <v>1818</v>
      </c>
      <c r="E1844">
        <f>(PI()*($E$22-(SUM($E$27:E1843)/($O$6*$D$17*$O$16))-$E$24)*$D$6)/((1/(2*$D$18))*LN($D$8/$D$7)+1/($D$9*$D$8)+1/($D$19*$D$7))</f>
        <v>-1.0204932613788253</v>
      </c>
      <c r="F1844">
        <f>-SUM($E$27:E1844)</f>
        <v>29231.777504124704</v>
      </c>
    </row>
    <row r="1845" spans="1:6" x14ac:dyDescent="0.25">
      <c r="A1845">
        <v>1819</v>
      </c>
      <c r="E1845">
        <f>(PI()*($E$22-(SUM($E$27:E1844)/($O$6*$D$17*$O$16))-$E$24)*$D$6)/((1/(2*$D$18))*LN($D$8/$D$7)+1/($D$9*$D$8)+1/($D$19*$D$7))</f>
        <v>-1.0181322222281817</v>
      </c>
      <c r="F1845">
        <f>-SUM($E$27:E1845)</f>
        <v>29232.795636346931</v>
      </c>
    </row>
    <row r="1846" spans="1:6" x14ac:dyDescent="0.25">
      <c r="A1846">
        <v>1820</v>
      </c>
      <c r="E1846">
        <f>(PI()*($E$22-(SUM($E$27:E1845)/($O$6*$D$17*$O$16))-$E$24)*$D$6)/((1/(2*$D$18))*LN($D$8/$D$7)+1/($D$9*$D$8)+1/($D$19*$D$7))</f>
        <v>-1.015776645637734</v>
      </c>
      <c r="F1846">
        <f>-SUM($E$27:E1846)</f>
        <v>29233.811412992567</v>
      </c>
    </row>
    <row r="1847" spans="1:6" x14ac:dyDescent="0.25">
      <c r="A1847">
        <v>1821</v>
      </c>
      <c r="E1847">
        <f>(PI()*($E$22-(SUM($E$27:E1846)/($O$6*$D$17*$O$16))-$E$24)*$D$6)/((1/(2*$D$18))*LN($D$8/$D$7)+1/($D$9*$D$8)+1/($D$19*$D$7))</f>
        <v>-1.01342651896917</v>
      </c>
      <c r="F1847">
        <f>-SUM($E$27:E1847)</f>
        <v>29234.824839511537</v>
      </c>
    </row>
    <row r="1848" spans="1:6" x14ac:dyDescent="0.25">
      <c r="A1848">
        <v>1822</v>
      </c>
      <c r="E1848">
        <f>(PI()*($E$22-(SUM($E$27:E1847)/($O$6*$D$17*$O$16))-$E$24)*$D$6)/((1/(2*$D$18))*LN($D$8/$D$7)+1/($D$9*$D$8)+1/($D$19*$D$7))</f>
        <v>-1.0110818296133994</v>
      </c>
      <c r="F1848">
        <f>-SUM($E$27:E1848)</f>
        <v>29235.83592134115</v>
      </c>
    </row>
    <row r="1849" spans="1:6" x14ac:dyDescent="0.25">
      <c r="A1849">
        <v>1823</v>
      </c>
      <c r="E1849">
        <f>(PI()*($E$22-(SUM($E$27:E1848)/($O$6*$D$17*$O$16))-$E$24)*$D$6)/((1/(2*$D$18))*LN($D$8/$D$7)+1/($D$9*$D$8)+1/($D$19*$D$7))</f>
        <v>-1.0087425649905297</v>
      </c>
      <c r="F1849">
        <f>-SUM($E$27:E1849)</f>
        <v>29236.84466390614</v>
      </c>
    </row>
    <row r="1850" spans="1:6" x14ac:dyDescent="0.25">
      <c r="A1850">
        <v>1824</v>
      </c>
      <c r="E1850">
        <f>(PI()*($E$22-(SUM($E$27:E1849)/($O$6*$D$17*$O$16))-$E$24)*$D$6)/((1/(2*$D$18))*LN($D$8/$D$7)+1/($D$9*$D$8)+1/($D$19*$D$7))</f>
        <v>-1.0064087125497532</v>
      </c>
      <c r="F1850">
        <f>-SUM($E$27:E1850)</f>
        <v>29237.851072618691</v>
      </c>
    </row>
    <row r="1851" spans="1:6" x14ac:dyDescent="0.25">
      <c r="A1851">
        <v>1825</v>
      </c>
      <c r="E1851">
        <f>(PI()*($E$22-(SUM($E$27:E1850)/($O$6*$D$17*$O$16))-$E$24)*$D$6)/((1/(2*$D$18))*LN($D$8/$D$7)+1/($D$9*$D$8)+1/($D$19*$D$7))</f>
        <v>-1.0040802597693077</v>
      </c>
      <c r="F1851">
        <f>-SUM($E$27:E1851)</f>
        <v>29238.855152878459</v>
      </c>
    </row>
    <row r="1852" spans="1:6" x14ac:dyDescent="0.25">
      <c r="A1852">
        <v>1826</v>
      </c>
      <c r="E1852">
        <f>(PI()*($E$22-(SUM($E$27:E1851)/($O$6*$D$17*$O$16))-$E$24)*$D$6)/((1/(2*$D$18))*LN($D$8/$D$7)+1/($D$9*$D$8)+1/($D$19*$D$7))</f>
        <v>-1.0017571941564158</v>
      </c>
      <c r="F1852">
        <f>-SUM($E$27:E1852)</f>
        <v>29239.856910072616</v>
      </c>
    </row>
    <row r="1853" spans="1:6" x14ac:dyDescent="0.25">
      <c r="A1853">
        <v>1827</v>
      </c>
      <c r="E1853">
        <f>(PI()*($E$22-(SUM($E$27:E1852)/($O$6*$D$17*$O$16))-$E$24)*$D$6)/((1/(2*$D$18))*LN($D$8/$D$7)+1/($D$9*$D$8)+1/($D$19*$D$7))</f>
        <v>-0.99943950324716435</v>
      </c>
      <c r="F1853">
        <f>-SUM($E$27:E1853)</f>
        <v>29240.856349575864</v>
      </c>
    </row>
    <row r="1854" spans="1:6" x14ac:dyDescent="0.25">
      <c r="A1854">
        <v>1828</v>
      </c>
      <c r="E1854">
        <f>(PI()*($E$22-(SUM($E$27:E1853)/($O$6*$D$17*$O$16))-$E$24)*$D$6)/((1/(2*$D$18))*LN($D$8/$D$7)+1/($D$9*$D$8)+1/($D$19*$D$7))</f>
        <v>-0.997127174606525</v>
      </c>
      <c r="F1854">
        <f>-SUM($E$27:E1854)</f>
        <v>29241.853476750472</v>
      </c>
    </row>
    <row r="1855" spans="1:6" x14ac:dyDescent="0.25">
      <c r="A1855">
        <v>1829</v>
      </c>
      <c r="E1855">
        <f>(PI()*($E$22-(SUM($E$27:E1854)/($O$6*$D$17*$O$16))-$E$24)*$D$6)/((1/(2*$D$18))*LN($D$8/$D$7)+1/($D$9*$D$8)+1/($D$19*$D$7))</f>
        <v>-0.99482019582820336</v>
      </c>
      <c r="F1855">
        <f>-SUM($E$27:E1855)</f>
        <v>29242.8482969463</v>
      </c>
    </row>
    <row r="1856" spans="1:6" x14ac:dyDescent="0.25">
      <c r="A1856">
        <v>1830</v>
      </c>
      <c r="E1856">
        <f>(PI()*($E$22-(SUM($E$27:E1855)/($O$6*$D$17*$O$16))-$E$24)*$D$6)/((1/(2*$D$18))*LN($D$8/$D$7)+1/($D$9*$D$8)+1/($D$19*$D$7))</f>
        <v>-0.99251855453463111</v>
      </c>
      <c r="F1856">
        <f>-SUM($E$27:E1856)</f>
        <v>29243.840815500836</v>
      </c>
    </row>
    <row r="1857" spans="1:6" x14ac:dyDescent="0.25">
      <c r="A1857">
        <v>1831</v>
      </c>
      <c r="E1857">
        <f>(PI()*($E$22-(SUM($E$27:E1856)/($O$6*$D$17*$O$16))-$E$24)*$D$6)/((1/(2*$D$18))*LN($D$8/$D$7)+1/($D$9*$D$8)+1/($D$19*$D$7))</f>
        <v>-0.99022223837685908</v>
      </c>
      <c r="F1857">
        <f>-SUM($E$27:E1857)</f>
        <v>29244.831037739212</v>
      </c>
    </row>
    <row r="1858" spans="1:6" x14ac:dyDescent="0.25">
      <c r="A1858">
        <v>1832</v>
      </c>
      <c r="E1858">
        <f>(PI()*($E$22-(SUM($E$27:E1857)/($O$6*$D$17*$O$16))-$E$24)*$D$6)/((1/(2*$D$18))*LN($D$8/$D$7)+1/($D$9*$D$8)+1/($D$19*$D$7))</f>
        <v>-0.9879312350345264</v>
      </c>
      <c r="F1858">
        <f>-SUM($E$27:E1858)</f>
        <v>29245.818968974247</v>
      </c>
    </row>
    <row r="1859" spans="1:6" x14ac:dyDescent="0.25">
      <c r="A1859">
        <v>1833</v>
      </c>
      <c r="E1859">
        <f>(PI()*($E$22-(SUM($E$27:E1858)/($O$6*$D$17*$O$16))-$E$24)*$D$6)/((1/(2*$D$18))*LN($D$8/$D$7)+1/($D$9*$D$8)+1/($D$19*$D$7))</f>
        <v>-0.98564553221576268</v>
      </c>
      <c r="F1859">
        <f>-SUM($E$27:E1859)</f>
        <v>29246.804614506462</v>
      </c>
    </row>
    <row r="1860" spans="1:6" x14ac:dyDescent="0.25">
      <c r="A1860">
        <v>1834</v>
      </c>
      <c r="E1860">
        <f>(PI()*($E$22-(SUM($E$27:E1859)/($O$6*$D$17*$O$16))-$E$24)*$D$6)/((1/(2*$D$18))*LN($D$8/$D$7)+1/($D$9*$D$8)+1/($D$19*$D$7))</f>
        <v>-0.98336511765714796</v>
      </c>
      <c r="F1860">
        <f>-SUM($E$27:E1860)</f>
        <v>29247.787979624118</v>
      </c>
    </row>
    <row r="1861" spans="1:6" x14ac:dyDescent="0.25">
      <c r="A1861">
        <v>1835</v>
      </c>
      <c r="E1861">
        <f>(PI()*($E$22-(SUM($E$27:E1860)/($O$6*$D$17*$O$16))-$E$24)*$D$6)/((1/(2*$D$18))*LN($D$8/$D$7)+1/($D$9*$D$8)+1/($D$19*$D$7))</f>
        <v>-0.9810899791236235</v>
      </c>
      <c r="F1861">
        <f>-SUM($E$27:E1861)</f>
        <v>29248.76906960324</v>
      </c>
    </row>
    <row r="1862" spans="1:6" x14ac:dyDescent="0.25">
      <c r="A1862">
        <v>1836</v>
      </c>
      <c r="E1862">
        <f>(PI()*($E$22-(SUM($E$27:E1861)/($O$6*$D$17*$O$16))-$E$24)*$D$6)/((1/(2*$D$18))*LN($D$8/$D$7)+1/($D$9*$D$8)+1/($D$19*$D$7))</f>
        <v>-0.97882010440844414</v>
      </c>
      <c r="F1862">
        <f>-SUM($E$27:E1862)</f>
        <v>29249.747889707651</v>
      </c>
    </row>
    <row r="1863" spans="1:6" x14ac:dyDescent="0.25">
      <c r="A1863">
        <v>1837</v>
      </c>
      <c r="E1863">
        <f>(PI()*($E$22-(SUM($E$27:E1862)/($O$6*$D$17*$O$16))-$E$24)*$D$6)/((1/(2*$D$18))*LN($D$8/$D$7)+1/($D$9*$D$8)+1/($D$19*$D$7))</f>
        <v>-0.97655548133310299</v>
      </c>
      <c r="F1863">
        <f>-SUM($E$27:E1863)</f>
        <v>29250.724445188986</v>
      </c>
    </row>
    <row r="1864" spans="1:6" x14ac:dyDescent="0.25">
      <c r="A1864">
        <v>1838</v>
      </c>
      <c r="E1864">
        <f>(PI()*($E$22-(SUM($E$27:E1863)/($O$6*$D$17*$O$16))-$E$24)*$D$6)/((1/(2*$D$18))*LN($D$8/$D$7)+1/($D$9*$D$8)+1/($D$19*$D$7))</f>
        <v>-0.97429609774727066</v>
      </c>
      <c r="F1864">
        <f>-SUM($E$27:E1864)</f>
        <v>29251.698741286731</v>
      </c>
    </row>
    <row r="1865" spans="1:6" x14ac:dyDescent="0.25">
      <c r="A1865">
        <v>1839</v>
      </c>
      <c r="E1865">
        <f>(PI()*($E$22-(SUM($E$27:E1864)/($O$6*$D$17*$O$16))-$E$24)*$D$6)/((1/(2*$D$18))*LN($D$8/$D$7)+1/($D$9*$D$8)+1/($D$19*$D$7))</f>
        <v>-0.97204194152874879</v>
      </c>
      <c r="F1865">
        <f>-SUM($E$27:E1865)</f>
        <v>29252.670783228259</v>
      </c>
    </row>
    <row r="1866" spans="1:6" x14ac:dyDescent="0.25">
      <c r="A1866">
        <v>1840</v>
      </c>
      <c r="E1866">
        <f>(PI()*($E$22-(SUM($E$27:E1865)/($O$6*$D$17*$O$16))-$E$24)*$D$6)/((1/(2*$D$18))*LN($D$8/$D$7)+1/($D$9*$D$8)+1/($D$19*$D$7))</f>
        <v>-0.96979300058335605</v>
      </c>
      <c r="F1866">
        <f>-SUM($E$27:E1866)</f>
        <v>29253.640576228841</v>
      </c>
    </row>
    <row r="1867" spans="1:6" x14ac:dyDescent="0.25">
      <c r="A1867">
        <v>1841</v>
      </c>
      <c r="E1867">
        <f>(PI()*($E$22-(SUM($E$27:E1866)/($O$6*$D$17*$O$16))-$E$24)*$D$6)/((1/(2*$D$18))*LN($D$8/$D$7)+1/($D$9*$D$8)+1/($D$19*$D$7))</f>
        <v>-0.96754926284489828</v>
      </c>
      <c r="F1867">
        <f>-SUM($E$27:E1867)</f>
        <v>29254.608125491686</v>
      </c>
    </row>
    <row r="1868" spans="1:6" x14ac:dyDescent="0.25">
      <c r="A1868">
        <v>1842</v>
      </c>
      <c r="E1868">
        <f>(PI()*($E$22-(SUM($E$27:E1867)/($O$6*$D$17*$O$16))-$E$24)*$D$6)/((1/(2*$D$18))*LN($D$8/$D$7)+1/($D$9*$D$8)+1/($D$19*$D$7))</f>
        <v>-0.96531071627510634</v>
      </c>
      <c r="F1868">
        <f>-SUM($E$27:E1868)</f>
        <v>29255.57343620796</v>
      </c>
    </row>
    <row r="1869" spans="1:6" x14ac:dyDescent="0.25">
      <c r="A1869">
        <v>1843</v>
      </c>
      <c r="E1869">
        <f>(PI()*($E$22-(SUM($E$27:E1868)/($O$6*$D$17*$O$16))-$E$24)*$D$6)/((1/(2*$D$18))*LN($D$8/$D$7)+1/($D$9*$D$8)+1/($D$19*$D$7))</f>
        <v>-0.96307734886356866</v>
      </c>
      <c r="F1869">
        <f>-SUM($E$27:E1869)</f>
        <v>29256.536513556825</v>
      </c>
    </row>
    <row r="1870" spans="1:6" x14ac:dyDescent="0.25">
      <c r="A1870">
        <v>1844</v>
      </c>
      <c r="E1870">
        <f>(PI()*($E$22-(SUM($E$27:E1869)/($O$6*$D$17*$O$16))-$E$24)*$D$6)/((1/(2*$D$18))*LN($D$8/$D$7)+1/($D$9*$D$8)+1/($D$19*$D$7))</f>
        <v>-0.96084914862763882</v>
      </c>
      <c r="F1870">
        <f>-SUM($E$27:E1870)</f>
        <v>29257.497362705453</v>
      </c>
    </row>
    <row r="1871" spans="1:6" x14ac:dyDescent="0.25">
      <c r="A1871">
        <v>1845</v>
      </c>
      <c r="E1871">
        <f>(PI()*($E$22-(SUM($E$27:E1870)/($O$6*$D$17*$O$16))-$E$24)*$D$6)/((1/(2*$D$18))*LN($D$8/$D$7)+1/($D$9*$D$8)+1/($D$19*$D$7))</f>
        <v>-0.95862610361241363</v>
      </c>
      <c r="F1871">
        <f>-SUM($E$27:E1871)</f>
        <v>29258.455988809066</v>
      </c>
    </row>
    <row r="1872" spans="1:6" x14ac:dyDescent="0.25">
      <c r="A1872">
        <v>1846</v>
      </c>
      <c r="E1872">
        <f>(PI()*($E$22-(SUM($E$27:E1871)/($O$6*$D$17*$O$16))-$E$24)*$D$6)/((1/(2*$D$18))*LN($D$8/$D$7)+1/($D$9*$D$8)+1/($D$19*$D$7))</f>
        <v>-0.95640820189064812</v>
      </c>
      <c r="F1872">
        <f>-SUM($E$27:E1872)</f>
        <v>29259.412397010958</v>
      </c>
    </row>
    <row r="1873" spans="1:6" x14ac:dyDescent="0.25">
      <c r="A1873">
        <v>1847</v>
      </c>
      <c r="E1873">
        <f>(PI()*($E$22-(SUM($E$27:E1872)/($O$6*$D$17*$O$16))-$E$24)*$D$6)/((1/(2*$D$18))*LN($D$8/$D$7)+1/($D$9*$D$8)+1/($D$19*$D$7))</f>
        <v>-0.95419543156268805</v>
      </c>
      <c r="F1873">
        <f>-SUM($E$27:E1873)</f>
        <v>29260.366592442519</v>
      </c>
    </row>
    <row r="1874" spans="1:6" x14ac:dyDescent="0.25">
      <c r="A1874">
        <v>1848</v>
      </c>
      <c r="E1874">
        <f>(PI()*($E$22-(SUM($E$27:E1873)/($O$6*$D$17*$O$16))-$E$24)*$D$6)/((1/(2*$D$18))*LN($D$8/$D$7)+1/($D$9*$D$8)+1/($D$19*$D$7))</f>
        <v>-0.9519877807564161</v>
      </c>
      <c r="F1874">
        <f>-SUM($E$27:E1874)</f>
        <v>29261.318580223277</v>
      </c>
    </row>
    <row r="1875" spans="1:6" x14ac:dyDescent="0.25">
      <c r="A1875">
        <v>1849</v>
      </c>
      <c r="E1875">
        <f>(PI()*($E$22-(SUM($E$27:E1874)/($O$6*$D$17*$O$16))-$E$24)*$D$6)/((1/(2*$D$18))*LN($D$8/$D$7)+1/($D$9*$D$8)+1/($D$19*$D$7))</f>
        <v>-0.94978523762715283</v>
      </c>
      <c r="F1875">
        <f>-SUM($E$27:E1875)</f>
        <v>29262.268365460903</v>
      </c>
    </row>
    <row r="1876" spans="1:6" x14ac:dyDescent="0.25">
      <c r="A1876">
        <v>1850</v>
      </c>
      <c r="E1876">
        <f>(PI()*($E$22-(SUM($E$27:E1875)/($O$6*$D$17*$O$16))-$E$24)*$D$6)/((1/(2*$D$18))*LN($D$8/$D$7)+1/($D$9*$D$8)+1/($D$19*$D$7))</f>
        <v>-0.9475877903576716</v>
      </c>
      <c r="F1876">
        <f>-SUM($E$27:E1876)</f>
        <v>29263.21595325126</v>
      </c>
    </row>
    <row r="1877" spans="1:6" x14ac:dyDescent="0.25">
      <c r="A1877">
        <v>1851</v>
      </c>
      <c r="E1877">
        <f>(PI()*($E$22-(SUM($E$27:E1876)/($O$6*$D$17*$O$16))-$E$24)*$D$6)/((1/(2*$D$18))*LN($D$8/$D$7)+1/($D$9*$D$8)+1/($D$19*$D$7))</f>
        <v>-0.94539542715805447</v>
      </c>
      <c r="F1877">
        <f>-SUM($E$27:E1877)</f>
        <v>29264.161348678419</v>
      </c>
    </row>
    <row r="1878" spans="1:6" x14ac:dyDescent="0.25">
      <c r="A1878">
        <v>1852</v>
      </c>
      <c r="E1878">
        <f>(PI()*($E$22-(SUM($E$27:E1877)/($O$6*$D$17*$O$16))-$E$24)*$D$6)/((1/(2*$D$18))*LN($D$8/$D$7)+1/($D$9*$D$8)+1/($D$19*$D$7))</f>
        <v>-0.94320813626566091</v>
      </c>
      <c r="F1878">
        <f>-SUM($E$27:E1878)</f>
        <v>29265.104556814684</v>
      </c>
    </row>
    <row r="1879" spans="1:6" x14ac:dyDescent="0.25">
      <c r="A1879">
        <v>1853</v>
      </c>
      <c r="E1879">
        <f>(PI()*($E$22-(SUM($E$27:E1878)/($O$6*$D$17*$O$16))-$E$24)*$D$6)/((1/(2*$D$18))*LN($D$8/$D$7)+1/($D$9*$D$8)+1/($D$19*$D$7))</f>
        <v>-0.94102590594508284</v>
      </c>
      <c r="F1879">
        <f>-SUM($E$27:E1879)</f>
        <v>29266.045582720628</v>
      </c>
    </row>
    <row r="1880" spans="1:6" x14ac:dyDescent="0.25">
      <c r="A1880">
        <v>1854</v>
      </c>
      <c r="E1880">
        <f>(PI()*($E$22-(SUM($E$27:E1879)/($O$6*$D$17*$O$16))-$E$24)*$D$6)/((1/(2*$D$18))*LN($D$8/$D$7)+1/($D$9*$D$8)+1/($D$19*$D$7))</f>
        <v>-0.93884872448804491</v>
      </c>
      <c r="F1880">
        <f>-SUM($E$27:E1880)</f>
        <v>29266.984431445115</v>
      </c>
    </row>
    <row r="1881" spans="1:6" x14ac:dyDescent="0.25">
      <c r="A1881">
        <v>1855</v>
      </c>
      <c r="E1881">
        <f>(PI()*($E$22-(SUM($E$27:E1880)/($O$6*$D$17*$O$16))-$E$24)*$D$6)/((1/(2*$D$18))*LN($D$8/$D$7)+1/($D$9*$D$8)+1/($D$19*$D$7))</f>
        <v>-0.93667658021337452</v>
      </c>
      <c r="F1881">
        <f>-SUM($E$27:E1881)</f>
        <v>29267.92110802533</v>
      </c>
    </row>
    <row r="1882" spans="1:6" x14ac:dyDescent="0.25">
      <c r="A1882">
        <v>1856</v>
      </c>
      <c r="E1882">
        <f>(PI()*($E$22-(SUM($E$27:E1881)/($O$6*$D$17*$O$16))-$E$24)*$D$6)/((1/(2*$D$18))*LN($D$8/$D$7)+1/($D$9*$D$8)+1/($D$19*$D$7))</f>
        <v>-0.93450946146690206</v>
      </c>
      <c r="F1882">
        <f>-SUM($E$27:E1882)</f>
        <v>29268.855617486795</v>
      </c>
    </row>
    <row r="1883" spans="1:6" x14ac:dyDescent="0.25">
      <c r="A1883">
        <v>1857</v>
      </c>
      <c r="E1883">
        <f>(PI()*($E$22-(SUM($E$27:E1882)/($O$6*$D$17*$O$16))-$E$24)*$D$6)/((1/(2*$D$18))*LN($D$8/$D$7)+1/($D$9*$D$8)+1/($D$19*$D$7))</f>
        <v>-0.93234735662146184</v>
      </c>
      <c r="F1883">
        <f>-SUM($E$27:E1883)</f>
        <v>29269.787964843417</v>
      </c>
    </row>
    <row r="1884" spans="1:6" x14ac:dyDescent="0.25">
      <c r="A1884">
        <v>1858</v>
      </c>
      <c r="E1884">
        <f>(PI()*($E$22-(SUM($E$27:E1883)/($O$6*$D$17*$O$16))-$E$24)*$D$6)/((1/(2*$D$18))*LN($D$8/$D$7)+1/($D$9*$D$8)+1/($D$19*$D$7))</f>
        <v>-0.93019025407674649</v>
      </c>
      <c r="F1884">
        <f>-SUM($E$27:E1884)</f>
        <v>29270.718155097493</v>
      </c>
    </row>
    <row r="1885" spans="1:6" x14ac:dyDescent="0.25">
      <c r="A1885">
        <v>1859</v>
      </c>
      <c r="E1885">
        <f>(PI()*($E$22-(SUM($E$27:E1884)/($O$6*$D$17*$O$16))-$E$24)*$D$6)/((1/(2*$D$18))*LN($D$8/$D$7)+1/($D$9*$D$8)+1/($D$19*$D$7))</f>
        <v>-0.92803814225931514</v>
      </c>
      <c r="F1885">
        <f>-SUM($E$27:E1885)</f>
        <v>29271.646193239751</v>
      </c>
    </row>
    <row r="1886" spans="1:6" x14ac:dyDescent="0.25">
      <c r="A1886">
        <v>1860</v>
      </c>
      <c r="E1886">
        <f>(PI()*($E$22-(SUM($E$27:E1885)/($O$6*$D$17*$O$16))-$E$24)*$D$6)/((1/(2*$D$18))*LN($D$8/$D$7)+1/($D$9*$D$8)+1/($D$19*$D$7))</f>
        <v>-0.92589100962249349</v>
      </c>
      <c r="F1886">
        <f>-SUM($E$27:E1886)</f>
        <v>29272.572084249372</v>
      </c>
    </row>
    <row r="1887" spans="1:6" x14ac:dyDescent="0.25">
      <c r="A1887">
        <v>1861</v>
      </c>
      <c r="E1887">
        <f>(PI()*($E$22-(SUM($E$27:E1886)/($O$6*$D$17*$O$16))-$E$24)*$D$6)/((1/(2*$D$18))*LN($D$8/$D$7)+1/($D$9*$D$8)+1/($D$19*$D$7))</f>
        <v>-0.92374884464632168</v>
      </c>
      <c r="F1887">
        <f>-SUM($E$27:E1887)</f>
        <v>29273.495833094017</v>
      </c>
    </row>
    <row r="1888" spans="1:6" x14ac:dyDescent="0.25">
      <c r="A1888">
        <v>1862</v>
      </c>
      <c r="E1888">
        <f>(PI()*($E$22-(SUM($E$27:E1887)/($O$6*$D$17*$O$16))-$E$24)*$D$6)/((1/(2*$D$18))*LN($D$8/$D$7)+1/($D$9*$D$8)+1/($D$19*$D$7))</f>
        <v>-0.92161163583749262</v>
      </c>
      <c r="F1888">
        <f>-SUM($E$27:E1888)</f>
        <v>29274.417444729854</v>
      </c>
    </row>
    <row r="1889" spans="1:6" x14ac:dyDescent="0.25">
      <c r="A1889">
        <v>1863</v>
      </c>
      <c r="E1889">
        <f>(PI()*($E$22-(SUM($E$27:E1888)/($O$6*$D$17*$O$16))-$E$24)*$D$6)/((1/(2*$D$18))*LN($D$8/$D$7)+1/($D$9*$D$8)+1/($D$19*$D$7))</f>
        <v>-0.91947937172929062</v>
      </c>
      <c r="F1889">
        <f>-SUM($E$27:E1889)</f>
        <v>29275.336924101583</v>
      </c>
    </row>
    <row r="1890" spans="1:6" x14ac:dyDescent="0.25">
      <c r="A1890">
        <v>1864</v>
      </c>
      <c r="E1890">
        <f>(PI()*($E$22-(SUM($E$27:E1889)/($O$6*$D$17*$O$16))-$E$24)*$D$6)/((1/(2*$D$18))*LN($D$8/$D$7)+1/($D$9*$D$8)+1/($D$19*$D$7))</f>
        <v>-0.91735204088153122</v>
      </c>
      <c r="F1890">
        <f>-SUM($E$27:E1890)</f>
        <v>29276.254276142463</v>
      </c>
    </row>
    <row r="1891" spans="1:6" x14ac:dyDescent="0.25">
      <c r="A1891">
        <v>1865</v>
      </c>
      <c r="E1891">
        <f>(PI()*($E$22-(SUM($E$27:E1890)/($O$6*$D$17*$O$16))-$E$24)*$D$6)/((1/(2*$D$18))*LN($D$8/$D$7)+1/($D$9*$D$8)+1/($D$19*$D$7))</f>
        <v>-0.91522963188049988</v>
      </c>
      <c r="F1891">
        <f>-SUM($E$27:E1891)</f>
        <v>29277.169505774342</v>
      </c>
    </row>
    <row r="1892" spans="1:6" x14ac:dyDescent="0.25">
      <c r="A1892">
        <v>1866</v>
      </c>
      <c r="E1892">
        <f>(PI()*($E$22-(SUM($E$27:E1891)/($O$6*$D$17*$O$16))-$E$24)*$D$6)/((1/(2*$D$18))*LN($D$8/$D$7)+1/($D$9*$D$8)+1/($D$19*$D$7))</f>
        <v>-0.9131121333388833</v>
      </c>
      <c r="F1892">
        <f>-SUM($E$27:E1892)</f>
        <v>29278.082617907679</v>
      </c>
    </row>
    <row r="1893" spans="1:6" x14ac:dyDescent="0.25">
      <c r="A1893">
        <v>1867</v>
      </c>
      <c r="E1893">
        <f>(PI()*($E$22-(SUM($E$27:E1892)/($O$6*$D$17*$O$16))-$E$24)*$D$6)/((1/(2*$D$18))*LN($D$8/$D$7)+1/($D$9*$D$8)+1/($D$19*$D$7))</f>
        <v>-0.91099953389572363</v>
      </c>
      <c r="F1893">
        <f>-SUM($E$27:E1893)</f>
        <v>29278.993617441574</v>
      </c>
    </row>
    <row r="1894" spans="1:6" x14ac:dyDescent="0.25">
      <c r="A1894">
        <v>1868</v>
      </c>
      <c r="E1894">
        <f>(PI()*($E$22-(SUM($E$27:E1893)/($O$6*$D$17*$O$16))-$E$24)*$D$6)/((1/(2*$D$18))*LN($D$8/$D$7)+1/($D$9*$D$8)+1/($D$19*$D$7))</f>
        <v>-0.90889182221633524</v>
      </c>
      <c r="F1894">
        <f>-SUM($E$27:E1894)</f>
        <v>29279.902509263789</v>
      </c>
    </row>
    <row r="1895" spans="1:6" x14ac:dyDescent="0.25">
      <c r="A1895">
        <v>1869</v>
      </c>
      <c r="E1895">
        <f>(PI()*($E$22-(SUM($E$27:E1894)/($O$6*$D$17*$O$16))-$E$24)*$D$6)/((1/(2*$D$18))*LN($D$8/$D$7)+1/($D$9*$D$8)+1/($D$19*$D$7))</f>
        <v>-0.9067889869922654</v>
      </c>
      <c r="F1895">
        <f>-SUM($E$27:E1895)</f>
        <v>29280.809298250781</v>
      </c>
    </row>
    <row r="1896" spans="1:6" x14ac:dyDescent="0.25">
      <c r="A1896">
        <v>1870</v>
      </c>
      <c r="E1896">
        <f>(PI()*($E$22-(SUM($E$27:E1895)/($O$6*$D$17*$O$16))-$E$24)*$D$6)/((1/(2*$D$18))*LN($D$8/$D$7)+1/($D$9*$D$8)+1/($D$19*$D$7))</f>
        <v>-0.90469101694122711</v>
      </c>
      <c r="F1896">
        <f>-SUM($E$27:E1896)</f>
        <v>29281.713989267722</v>
      </c>
    </row>
    <row r="1897" spans="1:6" x14ac:dyDescent="0.25">
      <c r="A1897">
        <v>1871</v>
      </c>
      <c r="E1897">
        <f>(PI()*($E$22-(SUM($E$27:E1896)/($O$6*$D$17*$O$16))-$E$24)*$D$6)/((1/(2*$D$18))*LN($D$8/$D$7)+1/($D$9*$D$8)+1/($D$19*$D$7))</f>
        <v>-0.90259790080702196</v>
      </c>
      <c r="F1897">
        <f>-SUM($E$27:E1897)</f>
        <v>29282.61658716853</v>
      </c>
    </row>
    <row r="1898" spans="1:6" x14ac:dyDescent="0.25">
      <c r="A1898">
        <v>1872</v>
      </c>
      <c r="E1898">
        <f>(PI()*($E$22-(SUM($E$27:E1897)/($O$6*$D$17*$O$16))-$E$24)*$D$6)/((1/(2*$D$18))*LN($D$8/$D$7)+1/($D$9*$D$8)+1/($D$19*$D$7))</f>
        <v>-0.90050962735951734</v>
      </c>
      <c r="F1898">
        <f>-SUM($E$27:E1898)</f>
        <v>29283.517096795891</v>
      </c>
    </row>
    <row r="1899" spans="1:6" x14ac:dyDescent="0.25">
      <c r="A1899">
        <v>1873</v>
      </c>
      <c r="E1899">
        <f>(PI()*($E$22-(SUM($E$27:E1898)/($O$6*$D$17*$O$16))-$E$24)*$D$6)/((1/(2*$D$18))*LN($D$8/$D$7)+1/($D$9*$D$8)+1/($D$19*$D$7))</f>
        <v>-0.89842618539454011</v>
      </c>
      <c r="F1899">
        <f>-SUM($E$27:E1899)</f>
        <v>29284.415522981286</v>
      </c>
    </row>
    <row r="1900" spans="1:6" x14ac:dyDescent="0.25">
      <c r="A1900">
        <v>1874</v>
      </c>
      <c r="E1900">
        <f>(PI()*($E$22-(SUM($E$27:E1899)/($O$6*$D$17*$O$16))-$E$24)*$D$6)/((1/(2*$D$18))*LN($D$8/$D$7)+1/($D$9*$D$8)+1/($D$19*$D$7))</f>
        <v>-0.89634756373386093</v>
      </c>
      <c r="F1900">
        <f>-SUM($E$27:E1900)</f>
        <v>29285.311870545022</v>
      </c>
    </row>
    <row r="1901" spans="1:6" x14ac:dyDescent="0.25">
      <c r="A1901">
        <v>1875</v>
      </c>
      <c r="E1901">
        <f>(PI()*($E$22-(SUM($E$27:E1900)/($O$6*$D$17*$O$16))-$E$24)*$D$6)/((1/(2*$D$18))*LN($D$8/$D$7)+1/($D$9*$D$8)+1/($D$19*$D$7))</f>
        <v>-0.89427375122508812</v>
      </c>
      <c r="F1901">
        <f>-SUM($E$27:E1901)</f>
        <v>29286.206144296248</v>
      </c>
    </row>
    <row r="1902" spans="1:6" x14ac:dyDescent="0.25">
      <c r="A1902">
        <v>1876</v>
      </c>
      <c r="E1902">
        <f>(PI()*($E$22-(SUM($E$27:E1901)/($O$6*$D$17*$O$16))-$E$24)*$D$6)/((1/(2*$D$18))*LN($D$8/$D$7)+1/($D$9*$D$8)+1/($D$19*$D$7))</f>
        <v>-0.89220473674165179</v>
      </c>
      <c r="F1902">
        <f>-SUM($E$27:E1902)</f>
        <v>29287.098349032989</v>
      </c>
    </row>
    <row r="1903" spans="1:6" x14ac:dyDescent="0.25">
      <c r="A1903">
        <v>1877</v>
      </c>
      <c r="E1903">
        <f>(PI()*($E$22-(SUM($E$27:E1902)/($O$6*$D$17*$O$16))-$E$24)*$D$6)/((1/(2*$D$18))*LN($D$8/$D$7)+1/($D$9*$D$8)+1/($D$19*$D$7))</f>
        <v>-0.89014050918272791</v>
      </c>
      <c r="F1903">
        <f>-SUM($E$27:E1903)</f>
        <v>29287.988489542171</v>
      </c>
    </row>
    <row r="1904" spans="1:6" x14ac:dyDescent="0.25">
      <c r="A1904">
        <v>1878</v>
      </c>
      <c r="E1904">
        <f>(PI()*($E$22-(SUM($E$27:E1903)/($O$6*$D$17*$O$16))-$E$24)*$D$6)/((1/(2*$D$18))*LN($D$8/$D$7)+1/($D$9*$D$8)+1/($D$19*$D$7))</f>
        <v>-0.8880810574731548</v>
      </c>
      <c r="F1904">
        <f>-SUM($E$27:E1904)</f>
        <v>29288.876570599645</v>
      </c>
    </row>
    <row r="1905" spans="1:6" x14ac:dyDescent="0.25">
      <c r="A1905">
        <v>1879</v>
      </c>
      <c r="E1905">
        <f>(PI()*($E$22-(SUM($E$27:E1904)/($O$6*$D$17*$O$16))-$E$24)*$D$6)/((1/(2*$D$18))*LN($D$8/$D$7)+1/($D$9*$D$8)+1/($D$19*$D$7))</f>
        <v>-0.88602637056340938</v>
      </c>
      <c r="F1905">
        <f>-SUM($E$27:E1905)</f>
        <v>29289.762596970209</v>
      </c>
    </row>
    <row r="1906" spans="1:6" x14ac:dyDescent="0.25">
      <c r="A1906">
        <v>1880</v>
      </c>
      <c r="E1906">
        <f>(PI()*($E$22-(SUM($E$27:E1905)/($O$6*$D$17*$O$16))-$E$24)*$D$6)/((1/(2*$D$18))*LN($D$8/$D$7)+1/($D$9*$D$8)+1/($D$19*$D$7))</f>
        <v>-0.88397643742952459</v>
      </c>
      <c r="F1906">
        <f>-SUM($E$27:E1906)</f>
        <v>29290.646573407637</v>
      </c>
    </row>
    <row r="1907" spans="1:6" x14ac:dyDescent="0.25">
      <c r="A1907">
        <v>1881</v>
      </c>
      <c r="E1907">
        <f>(PI()*($E$22-(SUM($E$27:E1906)/($O$6*$D$17*$O$16))-$E$24)*$D$6)/((1/(2*$D$18))*LN($D$8/$D$7)+1/($D$9*$D$8)+1/($D$19*$D$7))</f>
        <v>-0.88193124707304971</v>
      </c>
      <c r="F1907">
        <f>-SUM($E$27:E1907)</f>
        <v>29291.528504654711</v>
      </c>
    </row>
    <row r="1908" spans="1:6" x14ac:dyDescent="0.25">
      <c r="A1908">
        <v>1882</v>
      </c>
      <c r="E1908">
        <f>(PI()*($E$22-(SUM($E$27:E1907)/($O$6*$D$17*$O$16))-$E$24)*$D$6)/((1/(2*$D$18))*LN($D$8/$D$7)+1/($D$9*$D$8)+1/($D$19*$D$7))</f>
        <v>-0.8798907885209758</v>
      </c>
      <c r="F1908">
        <f>-SUM($E$27:E1908)</f>
        <v>29292.408395443232</v>
      </c>
    </row>
    <row r="1909" spans="1:6" x14ac:dyDescent="0.25">
      <c r="A1909">
        <v>1883</v>
      </c>
      <c r="E1909">
        <f>(PI()*($E$22-(SUM($E$27:E1908)/($O$6*$D$17*$O$16))-$E$24)*$D$6)/((1/(2*$D$18))*LN($D$8/$D$7)+1/($D$9*$D$8)+1/($D$19*$D$7))</f>
        <v>-0.87785505082567339</v>
      </c>
      <c r="F1909">
        <f>-SUM($E$27:E1909)</f>
        <v>29293.286250494057</v>
      </c>
    </row>
    <row r="1910" spans="1:6" x14ac:dyDescent="0.25">
      <c r="A1910">
        <v>1884</v>
      </c>
      <c r="E1910">
        <f>(PI()*($E$22-(SUM($E$27:E1909)/($O$6*$D$17*$O$16))-$E$24)*$D$6)/((1/(2*$D$18))*LN($D$8/$D$7)+1/($D$9*$D$8)+1/($D$19*$D$7))</f>
        <v>-0.87582402306485552</v>
      </c>
      <c r="F1910">
        <f>-SUM($E$27:E1910)</f>
        <v>29294.16207451712</v>
      </c>
    </row>
    <row r="1911" spans="1:6" x14ac:dyDescent="0.25">
      <c r="A1911">
        <v>1885</v>
      </c>
      <c r="E1911">
        <f>(PI()*($E$22-(SUM($E$27:E1910)/($O$6*$D$17*$O$16))-$E$24)*$D$6)/((1/(2*$D$18))*LN($D$8/$D$7)+1/($D$9*$D$8)+1/($D$19*$D$7))</f>
        <v>-0.87379769434149257</v>
      </c>
      <c r="F1911">
        <f>-SUM($E$27:E1911)</f>
        <v>29295.035872211462</v>
      </c>
    </row>
    <row r="1912" spans="1:6" x14ac:dyDescent="0.25">
      <c r="A1912">
        <v>1886</v>
      </c>
      <c r="E1912">
        <f>(PI()*($E$22-(SUM($E$27:E1911)/($O$6*$D$17*$O$16))-$E$24)*$D$6)/((1/(2*$D$18))*LN($D$8/$D$7)+1/($D$9*$D$8)+1/($D$19*$D$7))</f>
        <v>-0.87177605378377554</v>
      </c>
      <c r="F1912">
        <f>-SUM($E$27:E1912)</f>
        <v>29295.907648265245</v>
      </c>
    </row>
    <row r="1913" spans="1:6" x14ac:dyDescent="0.25">
      <c r="A1913">
        <v>1887</v>
      </c>
      <c r="E1913">
        <f>(PI()*($E$22-(SUM($E$27:E1912)/($O$6*$D$17*$O$16))-$E$24)*$D$6)/((1/(2*$D$18))*LN($D$8/$D$7)+1/($D$9*$D$8)+1/($D$19*$D$7))</f>
        <v>-0.86975909054503864</v>
      </c>
      <c r="F1913">
        <f>-SUM($E$27:E1913)</f>
        <v>29296.777407355792</v>
      </c>
    </row>
    <row r="1914" spans="1:6" x14ac:dyDescent="0.25">
      <c r="A1914">
        <v>1888</v>
      </c>
      <c r="E1914">
        <f>(PI()*($E$22-(SUM($E$27:E1913)/($O$6*$D$17*$O$16))-$E$24)*$D$6)/((1/(2*$D$18))*LN($D$8/$D$7)+1/($D$9*$D$8)+1/($D$19*$D$7))</f>
        <v>-0.86774679380372222</v>
      </c>
      <c r="F1914">
        <f>-SUM($E$27:E1914)</f>
        <v>29297.645154149595</v>
      </c>
    </row>
    <row r="1915" spans="1:6" x14ac:dyDescent="0.25">
      <c r="A1915">
        <v>1889</v>
      </c>
      <c r="E1915">
        <f>(PI()*($E$22-(SUM($E$27:E1914)/($O$6*$D$17*$O$16))-$E$24)*$D$6)/((1/(2*$D$18))*LN($D$8/$D$7)+1/($D$9*$D$8)+1/($D$19*$D$7))</f>
        <v>-0.86573915276330315</v>
      </c>
      <c r="F1915">
        <f>-SUM($E$27:E1915)</f>
        <v>29298.510893302358</v>
      </c>
    </row>
    <row r="1916" spans="1:6" x14ac:dyDescent="0.25">
      <c r="A1916">
        <v>1890</v>
      </c>
      <c r="E1916">
        <f>(PI()*($E$22-(SUM($E$27:E1915)/($O$6*$D$17*$O$16))-$E$24)*$D$6)/((1/(2*$D$18))*LN($D$8/$D$7)+1/($D$9*$D$8)+1/($D$19*$D$7))</f>
        <v>-0.86373615665222714</v>
      </c>
      <c r="F1916">
        <f>-SUM($E$27:E1916)</f>
        <v>29299.374629459009</v>
      </c>
    </row>
    <row r="1917" spans="1:6" x14ac:dyDescent="0.25">
      <c r="A1917">
        <v>1891</v>
      </c>
      <c r="E1917">
        <f>(PI()*($E$22-(SUM($E$27:E1916)/($O$6*$D$17*$O$16))-$E$24)*$D$6)/((1/(2*$D$18))*LN($D$8/$D$7)+1/($D$9*$D$8)+1/($D$19*$D$7))</f>
        <v>-0.86173779472387024</v>
      </c>
      <c r="F1917">
        <f>-SUM($E$27:E1917)</f>
        <v>29300.236367253732</v>
      </c>
    </row>
    <row r="1918" spans="1:6" x14ac:dyDescent="0.25">
      <c r="A1918">
        <v>1892</v>
      </c>
      <c r="E1918">
        <f>(PI()*($E$22-(SUM($E$27:E1917)/($O$6*$D$17*$O$16))-$E$24)*$D$6)/((1/(2*$D$18))*LN($D$8/$D$7)+1/($D$9*$D$8)+1/($D$19*$D$7))</f>
        <v>-0.85974405625647754</v>
      </c>
      <c r="F1918">
        <f>-SUM($E$27:E1918)</f>
        <v>29301.096111309987</v>
      </c>
    </row>
    <row r="1919" spans="1:6" x14ac:dyDescent="0.25">
      <c r="A1919">
        <v>1893</v>
      </c>
      <c r="E1919">
        <f>(PI()*($E$22-(SUM($E$27:E1918)/($O$6*$D$17*$O$16))-$E$24)*$D$6)/((1/(2*$D$18))*LN($D$8/$D$7)+1/($D$9*$D$8)+1/($D$19*$D$7))</f>
        <v>-0.85775493055308016</v>
      </c>
      <c r="F1919">
        <f>-SUM($E$27:E1919)</f>
        <v>29301.953866240539</v>
      </c>
    </row>
    <row r="1920" spans="1:6" x14ac:dyDescent="0.25">
      <c r="A1920">
        <v>1894</v>
      </c>
      <c r="E1920">
        <f>(PI()*($E$22-(SUM($E$27:E1919)/($O$6*$D$17*$O$16))-$E$24)*$D$6)/((1/(2*$D$18))*LN($D$8/$D$7)+1/($D$9*$D$8)+1/($D$19*$D$7))</f>
        <v>-0.85577040694147144</v>
      </c>
      <c r="F1920">
        <f>-SUM($E$27:E1920)</f>
        <v>29302.809636647482</v>
      </c>
    </row>
    <row r="1921" spans="1:6" x14ac:dyDescent="0.25">
      <c r="A1921">
        <v>1895</v>
      </c>
      <c r="E1921">
        <f>(PI()*($E$22-(SUM($E$27:E1920)/($O$6*$D$17*$O$16))-$E$24)*$D$6)/((1/(2*$D$18))*LN($D$8/$D$7)+1/($D$9*$D$8)+1/($D$19*$D$7))</f>
        <v>-0.85379047477413128</v>
      </c>
      <c r="F1921">
        <f>-SUM($E$27:E1921)</f>
        <v>29303.663427122257</v>
      </c>
    </row>
    <row r="1922" spans="1:6" x14ac:dyDescent="0.25">
      <c r="A1922">
        <v>1896</v>
      </c>
      <c r="E1922">
        <f>(PI()*($E$22-(SUM($E$27:E1921)/($O$6*$D$17*$O$16))-$E$24)*$D$6)/((1/(2*$D$18))*LN($D$8/$D$7)+1/($D$9*$D$8)+1/($D$19*$D$7))</f>
        <v>-0.8518151234281881</v>
      </c>
      <c r="F1922">
        <f>-SUM($E$27:E1922)</f>
        <v>29304.515242245685</v>
      </c>
    </row>
    <row r="1923" spans="1:6" x14ac:dyDescent="0.25">
      <c r="A1923">
        <v>1897</v>
      </c>
      <c r="E1923">
        <f>(PI()*($E$22-(SUM($E$27:E1922)/($O$6*$D$17*$O$16))-$E$24)*$D$6)/((1/(2*$D$18))*LN($D$8/$D$7)+1/($D$9*$D$8)+1/($D$19*$D$7))</f>
        <v>-0.84984434230533479</v>
      </c>
      <c r="F1923">
        <f>-SUM($E$27:E1923)</f>
        <v>29305.36508658799</v>
      </c>
    </row>
    <row r="1924" spans="1:6" x14ac:dyDescent="0.25">
      <c r="A1924">
        <v>1898</v>
      </c>
      <c r="E1924">
        <f>(PI()*($E$22-(SUM($E$27:E1923)/($O$6*$D$17*$O$16))-$E$24)*$D$6)/((1/(2*$D$18))*LN($D$8/$D$7)+1/($D$9*$D$8)+1/($D$19*$D$7))</f>
        <v>-0.8478781208317826</v>
      </c>
      <c r="F1924">
        <f>-SUM($E$27:E1924)</f>
        <v>29306.212964708822</v>
      </c>
    </row>
    <row r="1925" spans="1:6" x14ac:dyDescent="0.25">
      <c r="A1925">
        <v>1899</v>
      </c>
      <c r="E1925">
        <f>(PI()*($E$22-(SUM($E$27:E1924)/($O$6*$D$17*$O$16))-$E$24)*$D$6)/((1/(2*$D$18))*LN($D$8/$D$7)+1/($D$9*$D$8)+1/($D$19*$D$7))</f>
        <v>-0.84591644845821656</v>
      </c>
      <c r="F1925">
        <f>-SUM($E$27:E1925)</f>
        <v>29307.058881157282</v>
      </c>
    </row>
    <row r="1926" spans="1:6" x14ac:dyDescent="0.25">
      <c r="A1926">
        <v>1900</v>
      </c>
      <c r="E1926">
        <f>(PI()*($E$22-(SUM($E$27:E1925)/($O$6*$D$17*$O$16))-$E$24)*$D$6)/((1/(2*$D$18))*LN($D$8/$D$7)+1/($D$9*$D$8)+1/($D$19*$D$7))</f>
        <v>-0.84395931465971785</v>
      </c>
      <c r="F1926">
        <f>-SUM($E$27:E1926)</f>
        <v>29307.902840471943</v>
      </c>
    </row>
    <row r="1927" spans="1:6" x14ac:dyDescent="0.25">
      <c r="A1927">
        <v>1901</v>
      </c>
      <c r="E1927">
        <f>(PI()*($E$22-(SUM($E$27:E1926)/($O$6*$D$17*$O$16))-$E$24)*$D$6)/((1/(2*$D$18))*LN($D$8/$D$7)+1/($D$9*$D$8)+1/($D$19*$D$7))</f>
        <v>-0.84200670893571916</v>
      </c>
      <c r="F1927">
        <f>-SUM($E$27:E1927)</f>
        <v>29308.744847180878</v>
      </c>
    </row>
    <row r="1928" spans="1:6" x14ac:dyDescent="0.25">
      <c r="A1928">
        <v>1902</v>
      </c>
      <c r="E1928">
        <f>(PI()*($E$22-(SUM($E$27:E1927)/($O$6*$D$17*$O$16))-$E$24)*$D$6)/((1/(2*$D$18))*LN($D$8/$D$7)+1/($D$9*$D$8)+1/($D$19*$D$7))</f>
        <v>-0.84005862080996585</v>
      </c>
      <c r="F1928">
        <f>-SUM($E$27:E1928)</f>
        <v>29309.58490580169</v>
      </c>
    </row>
    <row r="1929" spans="1:6" x14ac:dyDescent="0.25">
      <c r="A1929">
        <v>1903</v>
      </c>
      <c r="E1929">
        <f>(PI()*($E$22-(SUM($E$27:E1928)/($O$6*$D$17*$O$16))-$E$24)*$D$6)/((1/(2*$D$18))*LN($D$8/$D$7)+1/($D$9*$D$8)+1/($D$19*$D$7))</f>
        <v>-0.83811503983041769</v>
      </c>
      <c r="F1929">
        <f>-SUM($E$27:E1929)</f>
        <v>29310.423020841521</v>
      </c>
    </row>
    <row r="1930" spans="1:6" x14ac:dyDescent="0.25">
      <c r="A1930">
        <v>1904</v>
      </c>
      <c r="E1930">
        <f>(PI()*($E$22-(SUM($E$27:E1929)/($O$6*$D$17*$O$16))-$E$24)*$D$6)/((1/(2*$D$18))*LN($D$8/$D$7)+1/($D$9*$D$8)+1/($D$19*$D$7))</f>
        <v>-0.83617595556923263</v>
      </c>
      <c r="F1930">
        <f>-SUM($E$27:E1930)</f>
        <v>29311.259196797091</v>
      </c>
    </row>
    <row r="1931" spans="1:6" x14ac:dyDescent="0.25">
      <c r="A1931">
        <v>1905</v>
      </c>
      <c r="E1931">
        <f>(PI()*($E$22-(SUM($E$27:E1930)/($O$6*$D$17*$O$16))-$E$24)*$D$6)/((1/(2*$D$18))*LN($D$8/$D$7)+1/($D$9*$D$8)+1/($D$19*$D$7))</f>
        <v>-0.83424135762268359</v>
      </c>
      <c r="F1931">
        <f>-SUM($E$27:E1931)</f>
        <v>29312.093438154712</v>
      </c>
    </row>
    <row r="1932" spans="1:6" x14ac:dyDescent="0.25">
      <c r="A1932">
        <v>1906</v>
      </c>
      <c r="E1932">
        <f>(PI()*($E$22-(SUM($E$27:E1931)/($O$6*$D$17*$O$16))-$E$24)*$D$6)/((1/(2*$D$18))*LN($D$8/$D$7)+1/($D$9*$D$8)+1/($D$19*$D$7))</f>
        <v>-0.83231123561112785</v>
      </c>
      <c r="F1932">
        <f>-SUM($E$27:E1932)</f>
        <v>29312.925749390324</v>
      </c>
    </row>
    <row r="1933" spans="1:6" x14ac:dyDescent="0.25">
      <c r="A1933">
        <v>1907</v>
      </c>
      <c r="E1933">
        <f>(PI()*($E$22-(SUM($E$27:E1932)/($O$6*$D$17*$O$16))-$E$24)*$D$6)/((1/(2*$D$18))*LN($D$8/$D$7)+1/($D$9*$D$8)+1/($D$19*$D$7))</f>
        <v>-0.83038557917892319</v>
      </c>
      <c r="F1933">
        <f>-SUM($E$27:E1933)</f>
        <v>29313.756134969502</v>
      </c>
    </row>
    <row r="1934" spans="1:6" x14ac:dyDescent="0.25">
      <c r="A1934">
        <v>1908</v>
      </c>
      <c r="E1934">
        <f>(PI()*($E$22-(SUM($E$27:E1933)/($O$6*$D$17*$O$16))-$E$24)*$D$6)/((1/(2*$D$18))*LN($D$8/$D$7)+1/($D$9*$D$8)+1/($D$19*$D$7))</f>
        <v>-0.82846437799438233</v>
      </c>
      <c r="F1934">
        <f>-SUM($E$27:E1934)</f>
        <v>29314.584599347498</v>
      </c>
    </row>
    <row r="1935" spans="1:6" x14ac:dyDescent="0.25">
      <c r="A1935">
        <v>1909</v>
      </c>
      <c r="E1935">
        <f>(PI()*($E$22-(SUM($E$27:E1934)/($O$6*$D$17*$O$16))-$E$24)*$D$6)/((1/(2*$D$18))*LN($D$8/$D$7)+1/($D$9*$D$8)+1/($D$19*$D$7))</f>
        <v>-0.82654762174974206</v>
      </c>
      <c r="F1935">
        <f>-SUM($E$27:E1935)</f>
        <v>29315.411146969247</v>
      </c>
    </row>
    <row r="1936" spans="1:6" x14ac:dyDescent="0.25">
      <c r="A1936">
        <v>1910</v>
      </c>
      <c r="E1936">
        <f>(PI()*($E$22-(SUM($E$27:E1935)/($O$6*$D$17*$O$16))-$E$24)*$D$6)/((1/(2*$D$18))*LN($D$8/$D$7)+1/($D$9*$D$8)+1/($D$19*$D$7))</f>
        <v>-0.82463530016107978</v>
      </c>
      <c r="F1936">
        <f>-SUM($E$27:E1936)</f>
        <v>29316.235782269407</v>
      </c>
    </row>
    <row r="1937" spans="1:6" x14ac:dyDescent="0.25">
      <c r="A1937">
        <v>1911</v>
      </c>
      <c r="E1937">
        <f>(PI()*($E$22-(SUM($E$27:E1936)/($O$6*$D$17*$O$16))-$E$24)*$D$6)/((1/(2*$D$18))*LN($D$8/$D$7)+1/($D$9*$D$8)+1/($D$19*$D$7))</f>
        <v>-0.82272740296825198</v>
      </c>
      <c r="F1937">
        <f>-SUM($E$27:E1937)</f>
        <v>29317.058509672373</v>
      </c>
    </row>
    <row r="1938" spans="1:6" x14ac:dyDescent="0.25">
      <c r="A1938">
        <v>1912</v>
      </c>
      <c r="E1938">
        <f>(PI()*($E$22-(SUM($E$27:E1937)/($O$6*$D$17*$O$16))-$E$24)*$D$6)/((1/(2*$D$18))*LN($D$8/$D$7)+1/($D$9*$D$8)+1/($D$19*$D$7))</f>
        <v>-0.82082391993487236</v>
      </c>
      <c r="F1938">
        <f>-SUM($E$27:E1938)</f>
        <v>29317.879333592307</v>
      </c>
    </row>
    <row r="1939" spans="1:6" x14ac:dyDescent="0.25">
      <c r="A1939">
        <v>1913</v>
      </c>
      <c r="E1939">
        <f>(PI()*($E$22-(SUM($E$27:E1938)/($O$6*$D$17*$O$16))-$E$24)*$D$6)/((1/(2*$D$18))*LN($D$8/$D$7)+1/($D$9*$D$8)+1/($D$19*$D$7))</f>
        <v>-0.81892484084822714</v>
      </c>
      <c r="F1939">
        <f>-SUM($E$27:E1939)</f>
        <v>29318.698258433156</v>
      </c>
    </row>
    <row r="1940" spans="1:6" x14ac:dyDescent="0.25">
      <c r="A1940">
        <v>1914</v>
      </c>
      <c r="E1940">
        <f>(PI()*($E$22-(SUM($E$27:E1939)/($O$6*$D$17*$O$16))-$E$24)*$D$6)/((1/(2*$D$18))*LN($D$8/$D$7)+1/($D$9*$D$8)+1/($D$19*$D$7))</f>
        <v>-0.8170301555192292</v>
      </c>
      <c r="F1940">
        <f>-SUM($E$27:E1940)</f>
        <v>29319.515288588675</v>
      </c>
    </row>
    <row r="1941" spans="1:6" x14ac:dyDescent="0.25">
      <c r="A1941">
        <v>1915</v>
      </c>
      <c r="E1941">
        <f>(PI()*($E$22-(SUM($E$27:E1940)/($O$6*$D$17*$O$16))-$E$24)*$D$6)/((1/(2*$D$18))*LN($D$8/$D$7)+1/($D$9*$D$8)+1/($D$19*$D$7))</f>
        <v>-0.81513985378236564</v>
      </c>
      <c r="F1941">
        <f>-SUM($E$27:E1941)</f>
        <v>29320.330428442456</v>
      </c>
    </row>
    <row r="1942" spans="1:6" x14ac:dyDescent="0.25">
      <c r="A1942">
        <v>1916</v>
      </c>
      <c r="E1942">
        <f>(PI()*($E$22-(SUM($E$27:E1941)/($O$6*$D$17*$O$16))-$E$24)*$D$6)/((1/(2*$D$18))*LN($D$8/$D$7)+1/($D$9*$D$8)+1/($D$19*$D$7))</f>
        <v>-0.81325392549565911</v>
      </c>
      <c r="F1942">
        <f>-SUM($E$27:E1942)</f>
        <v>29321.143682367951</v>
      </c>
    </row>
    <row r="1943" spans="1:6" x14ac:dyDescent="0.25">
      <c r="A1943">
        <v>1917</v>
      </c>
      <c r="E1943">
        <f>(PI()*($E$22-(SUM($E$27:E1942)/($O$6*$D$17*$O$16))-$E$24)*$D$6)/((1/(2*$D$18))*LN($D$8/$D$7)+1/($D$9*$D$8)+1/($D$19*$D$7))</f>
        <v>-0.81137236054057604</v>
      </c>
      <c r="F1943">
        <f>-SUM($E$27:E1943)</f>
        <v>29321.955054728493</v>
      </c>
    </row>
    <row r="1944" spans="1:6" x14ac:dyDescent="0.25">
      <c r="A1944">
        <v>1918</v>
      </c>
      <c r="E1944">
        <f>(PI()*($E$22-(SUM($E$27:E1943)/($O$6*$D$17*$O$16))-$E$24)*$D$6)/((1/(2*$D$18))*LN($D$8/$D$7)+1/($D$9*$D$8)+1/($D$19*$D$7))</f>
        <v>-0.80949514882199669</v>
      </c>
      <c r="F1944">
        <f>-SUM($E$27:E1944)</f>
        <v>29322.764549877316</v>
      </c>
    </row>
    <row r="1945" spans="1:6" x14ac:dyDescent="0.25">
      <c r="A1945">
        <v>1919</v>
      </c>
      <c r="E1945">
        <f>(PI()*($E$22-(SUM($E$27:E1944)/($O$6*$D$17*$O$16))-$E$24)*$D$6)/((1/(2*$D$18))*LN($D$8/$D$7)+1/($D$9*$D$8)+1/($D$19*$D$7))</f>
        <v>-0.8076222802681694</v>
      </c>
      <c r="F1945">
        <f>-SUM($E$27:E1945)</f>
        <v>29323.572172157583</v>
      </c>
    </row>
    <row r="1946" spans="1:6" x14ac:dyDescent="0.25">
      <c r="A1946">
        <v>1920</v>
      </c>
      <c r="E1946">
        <f>(PI()*($E$22-(SUM($E$27:E1945)/($O$6*$D$17*$O$16))-$E$24)*$D$6)/((1/(2*$D$18))*LN($D$8/$D$7)+1/($D$9*$D$8)+1/($D$19*$D$7))</f>
        <v>-0.80575374483064144</v>
      </c>
      <c r="F1946">
        <f>-SUM($E$27:E1946)</f>
        <v>29324.377925902412</v>
      </c>
    </row>
    <row r="1947" spans="1:6" x14ac:dyDescent="0.25">
      <c r="A1947">
        <v>1921</v>
      </c>
      <c r="E1947">
        <f>(PI()*($E$22-(SUM($E$27:E1946)/($O$6*$D$17*$O$16))-$E$24)*$D$6)/((1/(2*$D$18))*LN($D$8/$D$7)+1/($D$9*$D$8)+1/($D$19*$D$7))</f>
        <v>-0.80388953248420647</v>
      </c>
      <c r="F1947">
        <f>-SUM($E$27:E1947)</f>
        <v>29325.181815434895</v>
      </c>
    </row>
    <row r="1948" spans="1:6" x14ac:dyDescent="0.25">
      <c r="A1948">
        <v>1922</v>
      </c>
      <c r="E1948">
        <f>(PI()*($E$22-(SUM($E$27:E1947)/($O$6*$D$17*$O$16))-$E$24)*$D$6)/((1/(2*$D$18))*LN($D$8/$D$7)+1/($D$9*$D$8)+1/($D$19*$D$7))</f>
        <v>-0.80202963322684273</v>
      </c>
      <c r="F1948">
        <f>-SUM($E$27:E1948)</f>
        <v>29325.98384506812</v>
      </c>
    </row>
    <row r="1949" spans="1:6" x14ac:dyDescent="0.25">
      <c r="A1949">
        <v>1923</v>
      </c>
      <c r="E1949">
        <f>(PI()*($E$22-(SUM($E$27:E1948)/($O$6*$D$17*$O$16))-$E$24)*$D$6)/((1/(2*$D$18))*LN($D$8/$D$7)+1/($D$9*$D$8)+1/($D$19*$D$7))</f>
        <v>-0.8001740370796756</v>
      </c>
      <c r="F1949">
        <f>-SUM($E$27:E1949)</f>
        <v>29326.784019105198</v>
      </c>
    </row>
    <row r="1950" spans="1:6" x14ac:dyDescent="0.25">
      <c r="A1950">
        <v>1924</v>
      </c>
      <c r="E1950">
        <f>(PI()*($E$22-(SUM($E$27:E1949)/($O$6*$D$17*$O$16))-$E$24)*$D$6)/((1/(2*$D$18))*LN($D$8/$D$7)+1/($D$9*$D$8)+1/($D$19*$D$7))</f>
        <v>-0.79832273408692422</v>
      </c>
      <c r="F1950">
        <f>-SUM($E$27:E1950)</f>
        <v>29327.582341839287</v>
      </c>
    </row>
    <row r="1951" spans="1:6" x14ac:dyDescent="0.25">
      <c r="A1951">
        <v>1925</v>
      </c>
      <c r="E1951">
        <f>(PI()*($E$22-(SUM($E$27:E1950)/($O$6*$D$17*$O$16))-$E$24)*$D$6)/((1/(2*$D$18))*LN($D$8/$D$7)+1/($D$9*$D$8)+1/($D$19*$D$7))</f>
        <v>-0.79647571431583197</v>
      </c>
      <c r="F1951">
        <f>-SUM($E$27:E1951)</f>
        <v>29328.378817553603</v>
      </c>
    </row>
    <row r="1952" spans="1:6" x14ac:dyDescent="0.25">
      <c r="A1952">
        <v>1926</v>
      </c>
      <c r="E1952">
        <f>(PI()*($E$22-(SUM($E$27:E1951)/($O$6*$D$17*$O$16))-$E$24)*$D$6)/((1/(2*$D$18))*LN($D$8/$D$7)+1/($D$9*$D$8)+1/($D$19*$D$7))</f>
        <v>-0.79463296785663717</v>
      </c>
      <c r="F1952">
        <f>-SUM($E$27:E1952)</f>
        <v>29329.173450521459</v>
      </c>
    </row>
    <row r="1953" spans="1:6" x14ac:dyDescent="0.25">
      <c r="A1953">
        <v>1927</v>
      </c>
      <c r="E1953">
        <f>(PI()*($E$22-(SUM($E$27:E1952)/($O$6*$D$17*$O$16))-$E$24)*$D$6)/((1/(2*$D$18))*LN($D$8/$D$7)+1/($D$9*$D$8)+1/($D$19*$D$7))</f>
        <v>-0.79279448482249659</v>
      </c>
      <c r="F1953">
        <f>-SUM($E$27:E1953)</f>
        <v>29329.966245006282</v>
      </c>
    </row>
    <row r="1954" spans="1:6" x14ac:dyDescent="0.25">
      <c r="A1954">
        <v>1928</v>
      </c>
      <c r="E1954">
        <f>(PI()*($E$22-(SUM($E$27:E1953)/($O$6*$D$17*$O$16))-$E$24)*$D$6)/((1/(2*$D$18))*LN($D$8/$D$7)+1/($D$9*$D$8)+1/($D$19*$D$7))</f>
        <v>-0.79096025534943115</v>
      </c>
      <c r="F1954">
        <f>-SUM($E$27:E1954)</f>
        <v>29330.757205261631</v>
      </c>
    </row>
    <row r="1955" spans="1:6" x14ac:dyDescent="0.25">
      <c r="A1955">
        <v>1929</v>
      </c>
      <c r="E1955">
        <f>(PI()*($E$22-(SUM($E$27:E1954)/($O$6*$D$17*$O$16))-$E$24)*$D$6)/((1/(2*$D$18))*LN($D$8/$D$7)+1/($D$9*$D$8)+1/($D$19*$D$7))</f>
        <v>-0.78913026959631216</v>
      </c>
      <c r="F1955">
        <f>-SUM($E$27:E1955)</f>
        <v>29331.546335531228</v>
      </c>
    </row>
    <row r="1956" spans="1:6" x14ac:dyDescent="0.25">
      <c r="A1956">
        <v>1930</v>
      </c>
      <c r="E1956">
        <f>(PI()*($E$22-(SUM($E$27:E1955)/($O$6*$D$17*$O$16))-$E$24)*$D$6)/((1/(2*$D$18))*LN($D$8/$D$7)+1/($D$9*$D$8)+1/($D$19*$D$7))</f>
        <v>-0.7873045177447382</v>
      </c>
      <c r="F1956">
        <f>-SUM($E$27:E1956)</f>
        <v>29332.333640048972</v>
      </c>
    </row>
    <row r="1957" spans="1:6" x14ac:dyDescent="0.25">
      <c r="A1957">
        <v>1931</v>
      </c>
      <c r="E1957">
        <f>(PI()*($E$22-(SUM($E$27:E1956)/($O$6*$D$17*$O$16))-$E$24)*$D$6)/((1/(2*$D$18))*LN($D$8/$D$7)+1/($D$9*$D$8)+1/($D$19*$D$7))</f>
        <v>-0.78548298999906618</v>
      </c>
      <c r="F1957">
        <f>-SUM($E$27:E1957)</f>
        <v>29333.11912303897</v>
      </c>
    </row>
    <row r="1958" spans="1:6" x14ac:dyDescent="0.25">
      <c r="A1958">
        <v>1932</v>
      </c>
      <c r="E1958">
        <f>(PI()*($E$22-(SUM($E$27:E1957)/($O$6*$D$17*$O$16))-$E$24)*$D$6)/((1/(2*$D$18))*LN($D$8/$D$7)+1/($D$9*$D$8)+1/($D$19*$D$7))</f>
        <v>-0.78366567658628905</v>
      </c>
      <c r="F1958">
        <f>-SUM($E$27:E1958)</f>
        <v>29333.902788715557</v>
      </c>
    </row>
    <row r="1959" spans="1:6" x14ac:dyDescent="0.25">
      <c r="A1959">
        <v>1933</v>
      </c>
      <c r="E1959">
        <f>(PI()*($E$22-(SUM($E$27:E1958)/($O$6*$D$17*$O$16))-$E$24)*$D$6)/((1/(2*$D$18))*LN($D$8/$D$7)+1/($D$9*$D$8)+1/($D$19*$D$7))</f>
        <v>-0.78185256775602108</v>
      </c>
      <c r="F1959">
        <f>-SUM($E$27:E1959)</f>
        <v>29334.684641283315</v>
      </c>
    </row>
    <row r="1960" spans="1:6" x14ac:dyDescent="0.25">
      <c r="A1960">
        <v>1934</v>
      </c>
      <c r="E1960">
        <f>(PI()*($E$22-(SUM($E$27:E1959)/($O$6*$D$17*$O$16))-$E$24)*$D$6)/((1/(2*$D$18))*LN($D$8/$D$7)+1/($D$9*$D$8)+1/($D$19*$D$7))</f>
        <v>-0.78004365378042106</v>
      </c>
      <c r="F1960">
        <f>-SUM($E$27:E1960)</f>
        <v>29335.464684937095</v>
      </c>
    </row>
    <row r="1961" spans="1:6" x14ac:dyDescent="0.25">
      <c r="A1961">
        <v>1935</v>
      </c>
      <c r="E1961">
        <f>(PI()*($E$22-(SUM($E$27:E1960)/($O$6*$D$17*$O$16))-$E$24)*$D$6)/((1/(2*$D$18))*LN($D$8/$D$7)+1/($D$9*$D$8)+1/($D$19*$D$7))</f>
        <v>-0.77823892495419256</v>
      </c>
      <c r="F1961">
        <f>-SUM($E$27:E1961)</f>
        <v>29336.24292386205</v>
      </c>
    </row>
    <row r="1962" spans="1:6" x14ac:dyDescent="0.25">
      <c r="A1962">
        <v>1936</v>
      </c>
      <c r="E1962">
        <f>(PI()*($E$22-(SUM($E$27:E1961)/($O$6*$D$17*$O$16))-$E$24)*$D$6)/((1/(2*$D$18))*LN($D$8/$D$7)+1/($D$9*$D$8)+1/($D$19*$D$7))</f>
        <v>-0.77643837159444695</v>
      </c>
      <c r="F1962">
        <f>-SUM($E$27:E1962)</f>
        <v>29337.019362233645</v>
      </c>
    </row>
    <row r="1963" spans="1:6" x14ac:dyDescent="0.25">
      <c r="A1963">
        <v>1937</v>
      </c>
      <c r="E1963">
        <f>(PI()*($E$22-(SUM($E$27:E1962)/($O$6*$D$17*$O$16))-$E$24)*$D$6)/((1/(2*$D$18))*LN($D$8/$D$7)+1/($D$9*$D$8)+1/($D$19*$D$7))</f>
        <v>-0.77464198404072582</v>
      </c>
      <c r="F1963">
        <f>-SUM($E$27:E1963)</f>
        <v>29337.794004217685</v>
      </c>
    </row>
    <row r="1964" spans="1:6" x14ac:dyDescent="0.25">
      <c r="A1964">
        <v>1938</v>
      </c>
      <c r="E1964">
        <f>(PI()*($E$22-(SUM($E$27:E1963)/($O$6*$D$17*$O$16))-$E$24)*$D$6)/((1/(2*$D$18))*LN($D$8/$D$7)+1/($D$9*$D$8)+1/($D$19*$D$7))</f>
        <v>-0.77284975265490974</v>
      </c>
      <c r="F1964">
        <f>-SUM($E$27:E1964)</f>
        <v>29338.56685397034</v>
      </c>
    </row>
    <row r="1965" spans="1:6" x14ac:dyDescent="0.25">
      <c r="A1965">
        <v>1939</v>
      </c>
      <c r="E1965">
        <f>(PI()*($E$22-(SUM($E$27:E1964)/($O$6*$D$17*$O$16))-$E$24)*$D$6)/((1/(2*$D$18))*LN($D$8/$D$7)+1/($D$9*$D$8)+1/($D$19*$D$7))</f>
        <v>-0.77106166782118801</v>
      </c>
      <c r="F1965">
        <f>-SUM($E$27:E1965)</f>
        <v>29339.33791563816</v>
      </c>
    </row>
    <row r="1966" spans="1:6" x14ac:dyDescent="0.25">
      <c r="A1966">
        <v>1940</v>
      </c>
      <c r="E1966">
        <f>(PI()*($E$22-(SUM($E$27:E1965)/($O$6*$D$17*$O$16))-$E$24)*$D$6)/((1/(2*$D$18))*LN($D$8/$D$7)+1/($D$9*$D$8)+1/($D$19*$D$7))</f>
        <v>-0.76927771994599725</v>
      </c>
      <c r="F1966">
        <f>-SUM($E$27:E1966)</f>
        <v>29340.107193358104</v>
      </c>
    </row>
    <row r="1967" spans="1:6" x14ac:dyDescent="0.25">
      <c r="A1967">
        <v>1941</v>
      </c>
      <c r="E1967">
        <f>(PI()*($E$22-(SUM($E$27:E1966)/($O$6*$D$17*$O$16))-$E$24)*$D$6)/((1/(2*$D$18))*LN($D$8/$D$7)+1/($D$9*$D$8)+1/($D$19*$D$7))</f>
        <v>-0.76749789945796076</v>
      </c>
      <c r="F1967">
        <f>-SUM($E$27:E1967)</f>
        <v>29340.874691257563</v>
      </c>
    </row>
    <row r="1968" spans="1:6" x14ac:dyDescent="0.25">
      <c r="A1968">
        <v>1942</v>
      </c>
      <c r="E1968">
        <f>(PI()*($E$22-(SUM($E$27:E1967)/($O$6*$D$17*$O$16))-$E$24)*$D$6)/((1/(2*$D$18))*LN($D$8/$D$7)+1/($D$9*$D$8)+1/($D$19*$D$7))</f>
        <v>-0.76572219680784237</v>
      </c>
      <c r="F1968">
        <f>-SUM($E$27:E1968)</f>
        <v>29341.64041345437</v>
      </c>
    </row>
    <row r="1969" spans="1:6" x14ac:dyDescent="0.25">
      <c r="A1969">
        <v>1943</v>
      </c>
      <c r="E1969">
        <f>(PI()*($E$22-(SUM($E$27:E1968)/($O$6*$D$17*$O$16))-$E$24)*$D$6)/((1/(2*$D$18))*LN($D$8/$D$7)+1/($D$9*$D$8)+1/($D$19*$D$7))</f>
        <v>-0.76395060246851698</v>
      </c>
      <c r="F1969">
        <f>-SUM($E$27:E1969)</f>
        <v>29342.404364056838</v>
      </c>
    </row>
    <row r="1970" spans="1:6" x14ac:dyDescent="0.25">
      <c r="A1970">
        <v>1944</v>
      </c>
      <c r="E1970">
        <f>(PI()*($E$22-(SUM($E$27:E1969)/($O$6*$D$17*$O$16))-$E$24)*$D$6)/((1/(2*$D$18))*LN($D$8/$D$7)+1/($D$9*$D$8)+1/($D$19*$D$7))</f>
        <v>-0.762183106934885</v>
      </c>
      <c r="F1970">
        <f>-SUM($E$27:E1970)</f>
        <v>29343.166547163772</v>
      </c>
    </row>
    <row r="1971" spans="1:6" x14ac:dyDescent="0.25">
      <c r="A1971">
        <v>1945</v>
      </c>
      <c r="E1971">
        <f>(PI()*($E$22-(SUM($E$27:E1970)/($O$6*$D$17*$O$16))-$E$24)*$D$6)/((1/(2*$D$18))*LN($D$8/$D$7)+1/($D$9*$D$8)+1/($D$19*$D$7))</f>
        <v>-0.76041970072385134</v>
      </c>
      <c r="F1971">
        <f>-SUM($E$27:E1971)</f>
        <v>29343.926966864496</v>
      </c>
    </row>
    <row r="1972" spans="1:6" x14ac:dyDescent="0.25">
      <c r="A1972">
        <v>1946</v>
      </c>
      <c r="E1972">
        <f>(PI()*($E$22-(SUM($E$27:E1971)/($O$6*$D$17*$O$16))-$E$24)*$D$6)/((1/(2*$D$18))*LN($D$8/$D$7)+1/($D$9*$D$8)+1/($D$19*$D$7))</f>
        <v>-0.75866037437425549</v>
      </c>
      <c r="F1972">
        <f>-SUM($E$27:E1972)</f>
        <v>29344.685627238869</v>
      </c>
    </row>
    <row r="1973" spans="1:6" x14ac:dyDescent="0.25">
      <c r="A1973">
        <v>1947</v>
      </c>
      <c r="E1973">
        <f>(PI()*($E$22-(SUM($E$27:E1972)/($O$6*$D$17*$O$16))-$E$24)*$D$6)/((1/(2*$D$18))*LN($D$8/$D$7)+1/($D$9*$D$8)+1/($D$19*$D$7))</f>
        <v>-0.75690511844682629</v>
      </c>
      <c r="F1973">
        <f>-SUM($E$27:E1973)</f>
        <v>29345.442532357316</v>
      </c>
    </row>
    <row r="1974" spans="1:6" x14ac:dyDescent="0.25">
      <c r="A1974">
        <v>1948</v>
      </c>
      <c r="E1974">
        <f>(PI()*($E$22-(SUM($E$27:E1973)/($O$6*$D$17*$O$16))-$E$24)*$D$6)/((1/(2*$D$18))*LN($D$8/$D$7)+1/($D$9*$D$8)+1/($D$19*$D$7))</f>
        <v>-0.75515392352412092</v>
      </c>
      <c r="F1974">
        <f>-SUM($E$27:E1974)</f>
        <v>29346.197686280841</v>
      </c>
    </row>
    <row r="1975" spans="1:6" x14ac:dyDescent="0.25">
      <c r="A1975">
        <v>1949</v>
      </c>
      <c r="E1975">
        <f>(PI()*($E$22-(SUM($E$27:E1974)/($O$6*$D$17*$O$16))-$E$24)*$D$6)/((1/(2*$D$18))*LN($D$8/$D$7)+1/($D$9*$D$8)+1/($D$19*$D$7))</f>
        <v>-0.75340678021051011</v>
      </c>
      <c r="F1975">
        <f>-SUM($E$27:E1975)</f>
        <v>29346.951093061052</v>
      </c>
    </row>
    <row r="1976" spans="1:6" x14ac:dyDescent="0.25">
      <c r="A1976">
        <v>1950</v>
      </c>
      <c r="E1976">
        <f>(PI()*($E$22-(SUM($E$27:E1975)/($O$6*$D$17*$O$16))-$E$24)*$D$6)/((1/(2*$D$18))*LN($D$8/$D$7)+1/($D$9*$D$8)+1/($D$19*$D$7))</f>
        <v>-0.75166367913207788</v>
      </c>
      <c r="F1976">
        <f>-SUM($E$27:E1976)</f>
        <v>29347.702756740186</v>
      </c>
    </row>
    <row r="1977" spans="1:6" x14ac:dyDescent="0.25">
      <c r="A1977">
        <v>1951</v>
      </c>
      <c r="E1977">
        <f>(PI()*($E$22-(SUM($E$27:E1976)/($O$6*$D$17*$O$16))-$E$24)*$D$6)/((1/(2*$D$18))*LN($D$8/$D$7)+1/($D$9*$D$8)+1/($D$19*$D$7))</f>
        <v>-0.749924610936615</v>
      </c>
      <c r="F1977">
        <f>-SUM($E$27:E1977)</f>
        <v>29348.452681351122</v>
      </c>
    </row>
    <row r="1978" spans="1:6" x14ac:dyDescent="0.25">
      <c r="A1978">
        <v>1952</v>
      </c>
      <c r="E1978">
        <f>(PI()*($E$22-(SUM($E$27:E1977)/($O$6*$D$17*$O$16))-$E$24)*$D$6)/((1/(2*$D$18))*LN($D$8/$D$7)+1/($D$9*$D$8)+1/($D$19*$D$7))</f>
        <v>-0.74818956629353506</v>
      </c>
      <c r="F1978">
        <f>-SUM($E$27:E1978)</f>
        <v>29349.200870917415</v>
      </c>
    </row>
    <row r="1979" spans="1:6" x14ac:dyDescent="0.25">
      <c r="A1979">
        <v>1953</v>
      </c>
      <c r="E1979">
        <f>(PI()*($E$22-(SUM($E$27:E1978)/($O$6*$D$17*$O$16))-$E$24)*$D$6)/((1/(2*$D$18))*LN($D$8/$D$7)+1/($D$9*$D$8)+1/($D$19*$D$7))</f>
        <v>-0.74645853589385081</v>
      </c>
      <c r="F1979">
        <f>-SUM($E$27:E1979)</f>
        <v>29349.947329453309</v>
      </c>
    </row>
    <row r="1980" spans="1:6" x14ac:dyDescent="0.25">
      <c r="A1980">
        <v>1954</v>
      </c>
      <c r="E1980">
        <f>(PI()*($E$22-(SUM($E$27:E1979)/($O$6*$D$17*$O$16))-$E$24)*$D$6)/((1/(2*$D$18))*LN($D$8/$D$7)+1/($D$9*$D$8)+1/($D$19*$D$7))</f>
        <v>-0.74473151045009878</v>
      </c>
      <c r="F1980">
        <f>-SUM($E$27:E1980)</f>
        <v>29350.69206096376</v>
      </c>
    </row>
    <row r="1981" spans="1:6" x14ac:dyDescent="0.25">
      <c r="A1981">
        <v>1955</v>
      </c>
      <c r="E1981">
        <f>(PI()*($E$22-(SUM($E$27:E1980)/($O$6*$D$17*$O$16))-$E$24)*$D$6)/((1/(2*$D$18))*LN($D$8/$D$7)+1/($D$9*$D$8)+1/($D$19*$D$7))</f>
        <v>-0.74300848069630854</v>
      </c>
      <c r="F1981">
        <f>-SUM($E$27:E1981)</f>
        <v>29351.435069444455</v>
      </c>
    </row>
    <row r="1982" spans="1:6" x14ac:dyDescent="0.25">
      <c r="A1982">
        <v>1956</v>
      </c>
      <c r="E1982">
        <f>(PI()*($E$22-(SUM($E$27:E1981)/($O$6*$D$17*$O$16))-$E$24)*$D$6)/((1/(2*$D$18))*LN($D$8/$D$7)+1/($D$9*$D$8)+1/($D$19*$D$7))</f>
        <v>-0.74128943738797204</v>
      </c>
      <c r="F1982">
        <f>-SUM($E$27:E1982)</f>
        <v>29352.176358881843</v>
      </c>
    </row>
    <row r="1983" spans="1:6" x14ac:dyDescent="0.25">
      <c r="A1983">
        <v>1957</v>
      </c>
      <c r="E1983">
        <f>(PI()*($E$22-(SUM($E$27:E1982)/($O$6*$D$17*$O$16))-$E$24)*$D$6)/((1/(2*$D$18))*LN($D$8/$D$7)+1/($D$9*$D$8)+1/($D$19*$D$7))</f>
        <v>-0.73957437130192172</v>
      </c>
      <c r="F1983">
        <f>-SUM($E$27:E1983)</f>
        <v>29352.915933253145</v>
      </c>
    </row>
    <row r="1984" spans="1:6" x14ac:dyDescent="0.25">
      <c r="A1984">
        <v>1958</v>
      </c>
      <c r="E1984">
        <f>(PI()*($E$22-(SUM($E$27:E1983)/($O$6*$D$17*$O$16))-$E$24)*$D$6)/((1/(2*$D$18))*LN($D$8/$D$7)+1/($D$9*$D$8)+1/($D$19*$D$7))</f>
        <v>-0.73786327323636136</v>
      </c>
      <c r="F1984">
        <f>-SUM($E$27:E1984)</f>
        <v>29353.653796526381</v>
      </c>
    </row>
    <row r="1985" spans="1:6" x14ac:dyDescent="0.25">
      <c r="A1985">
        <v>1959</v>
      </c>
      <c r="E1985">
        <f>(PI()*($E$22-(SUM($E$27:E1984)/($O$6*$D$17*$O$16))-$E$24)*$D$6)/((1/(2*$D$18))*LN($D$8/$D$7)+1/($D$9*$D$8)+1/($D$19*$D$7))</f>
        <v>-0.73615613401078905</v>
      </c>
      <c r="F1985">
        <f>-SUM($E$27:E1985)</f>
        <v>29354.389952660393</v>
      </c>
    </row>
    <row r="1986" spans="1:6" x14ac:dyDescent="0.25">
      <c r="A1986">
        <v>1960</v>
      </c>
      <c r="E1986">
        <f>(PI()*($E$22-(SUM($E$27:E1985)/($O$6*$D$17*$O$16))-$E$24)*$D$6)/((1/(2*$D$18))*LN($D$8/$D$7)+1/($D$9*$D$8)+1/($D$19*$D$7))</f>
        <v>-0.73445294446592202</v>
      </c>
      <c r="F1986">
        <f>-SUM($E$27:E1986)</f>
        <v>29355.12440560486</v>
      </c>
    </row>
    <row r="1987" spans="1:6" x14ac:dyDescent="0.25">
      <c r="A1987">
        <v>1961</v>
      </c>
      <c r="E1987">
        <f>(PI()*($E$22-(SUM($E$27:E1986)/($O$6*$D$17*$O$16))-$E$24)*$D$6)/((1/(2*$D$18))*LN($D$8/$D$7)+1/($D$9*$D$8)+1/($D$19*$D$7))</f>
        <v>-0.73275369546368063</v>
      </c>
      <c r="F1987">
        <f>-SUM($E$27:E1987)</f>
        <v>29355.857159300325</v>
      </c>
    </row>
    <row r="1988" spans="1:6" x14ac:dyDescent="0.25">
      <c r="A1988">
        <v>1962</v>
      </c>
      <c r="E1988">
        <f>(PI()*($E$22-(SUM($E$27:E1987)/($O$6*$D$17*$O$16))-$E$24)*$D$6)/((1/(2*$D$18))*LN($D$8/$D$7)+1/($D$9*$D$8)+1/($D$19*$D$7))</f>
        <v>-0.73105837788712014</v>
      </c>
      <c r="F1988">
        <f>-SUM($E$27:E1988)</f>
        <v>29356.588217678211</v>
      </c>
    </row>
    <row r="1989" spans="1:6" x14ac:dyDescent="0.25">
      <c r="A1989">
        <v>1963</v>
      </c>
      <c r="E1989">
        <f>(PI()*($E$22-(SUM($E$27:E1988)/($O$6*$D$17*$O$16))-$E$24)*$D$6)/((1/(2*$D$18))*LN($D$8/$D$7)+1/($D$9*$D$8)+1/($D$19*$D$7))</f>
        <v>-0.72936698264041511</v>
      </c>
      <c r="F1989">
        <f>-SUM($E$27:E1989)</f>
        <v>29357.31758466085</v>
      </c>
    </row>
    <row r="1990" spans="1:6" x14ac:dyDescent="0.25">
      <c r="A1990">
        <v>1964</v>
      </c>
      <c r="E1990">
        <f>(PI()*($E$22-(SUM($E$27:E1989)/($O$6*$D$17*$O$16))-$E$24)*$D$6)/((1/(2*$D$18))*LN($D$8/$D$7)+1/($D$9*$D$8)+1/($D$19*$D$7))</f>
        <v>-0.7276795006487452</v>
      </c>
      <c r="F1990">
        <f>-SUM($E$27:E1990)</f>
        <v>29358.045264161497</v>
      </c>
    </row>
    <row r="1991" spans="1:6" x14ac:dyDescent="0.25">
      <c r="A1991">
        <v>1965</v>
      </c>
      <c r="E1991">
        <f>(PI()*($E$22-(SUM($E$27:E1990)/($O$6*$D$17*$O$16))-$E$24)*$D$6)/((1/(2*$D$18))*LN($D$8/$D$7)+1/($D$9*$D$8)+1/($D$19*$D$7))</f>
        <v>-0.7259959228583035</v>
      </c>
      <c r="F1991">
        <f>-SUM($E$27:E1991)</f>
        <v>29358.771260084355</v>
      </c>
    </row>
    <row r="1992" spans="1:6" x14ac:dyDescent="0.25">
      <c r="A1992">
        <v>1966</v>
      </c>
      <c r="E1992">
        <f>(PI()*($E$22-(SUM($E$27:E1991)/($O$6*$D$17*$O$16))-$E$24)*$D$6)/((1/(2*$D$18))*LN($D$8/$D$7)+1/($D$9*$D$8)+1/($D$19*$D$7))</f>
        <v>-0.72431624023623453</v>
      </c>
      <c r="F1992">
        <f>-SUM($E$27:E1992)</f>
        <v>29359.495576324593</v>
      </c>
    </row>
    <row r="1993" spans="1:6" x14ac:dyDescent="0.25">
      <c r="A1993">
        <v>1967</v>
      </c>
      <c r="E1993">
        <f>(PI()*($E$22-(SUM($E$27:E1992)/($O$6*$D$17*$O$16))-$E$24)*$D$6)/((1/(2*$D$18))*LN($D$8/$D$7)+1/($D$9*$D$8)+1/($D$19*$D$7))</f>
        <v>-0.72264044377057346</v>
      </c>
      <c r="F1993">
        <f>-SUM($E$27:E1993)</f>
        <v>29360.218216768364</v>
      </c>
    </row>
    <row r="1994" spans="1:6" x14ac:dyDescent="0.25">
      <c r="A1994">
        <v>1968</v>
      </c>
      <c r="E1994">
        <f>(PI()*($E$22-(SUM($E$27:E1993)/($O$6*$D$17*$O$16))-$E$24)*$D$6)/((1/(2*$D$18))*LN($D$8/$D$7)+1/($D$9*$D$8)+1/($D$19*$D$7))</f>
        <v>-0.72096852447021642</v>
      </c>
      <c r="F1994">
        <f>-SUM($E$27:E1994)</f>
        <v>29360.939185292835</v>
      </c>
    </row>
    <row r="1995" spans="1:6" x14ac:dyDescent="0.25">
      <c r="A1995">
        <v>1969</v>
      </c>
      <c r="E1995">
        <f>(PI()*($E$22-(SUM($E$27:E1994)/($O$6*$D$17*$O$16))-$E$24)*$D$6)/((1/(2*$D$18))*LN($D$8/$D$7)+1/($D$9*$D$8)+1/($D$19*$D$7))</f>
        <v>-0.71930047336485092</v>
      </c>
      <c r="F1995">
        <f>-SUM($E$27:E1995)</f>
        <v>29361.658485766198</v>
      </c>
    </row>
    <row r="1996" spans="1:6" x14ac:dyDescent="0.25">
      <c r="A1996">
        <v>1970</v>
      </c>
      <c r="E1996">
        <f>(PI()*($E$22-(SUM($E$27:E1995)/($O$6*$D$17*$O$16))-$E$24)*$D$6)/((1/(2*$D$18))*LN($D$8/$D$7)+1/($D$9*$D$8)+1/($D$19*$D$7))</f>
        <v>-0.71763628150493353</v>
      </c>
      <c r="F1996">
        <f>-SUM($E$27:E1996)</f>
        <v>29362.376122047703</v>
      </c>
    </row>
    <row r="1997" spans="1:6" x14ac:dyDescent="0.25">
      <c r="A1997">
        <v>1971</v>
      </c>
      <c r="E1997">
        <f>(PI()*($E$22-(SUM($E$27:E1996)/($O$6*$D$17*$O$16))-$E$24)*$D$6)/((1/(2*$D$18))*LN($D$8/$D$7)+1/($D$9*$D$8)+1/($D$19*$D$7))</f>
        <v>-0.71597593996160602</v>
      </c>
      <c r="F1997">
        <f>-SUM($E$27:E1997)</f>
        <v>29363.092097987665</v>
      </c>
    </row>
    <row r="1998" spans="1:6" x14ac:dyDescent="0.25">
      <c r="A1998">
        <v>1972</v>
      </c>
      <c r="E1998">
        <f>(PI()*($E$22-(SUM($E$27:E1997)/($O$6*$D$17*$O$16))-$E$24)*$D$6)/((1/(2*$D$18))*LN($D$8/$D$7)+1/($D$9*$D$8)+1/($D$19*$D$7))</f>
        <v>-0.71431943982667234</v>
      </c>
      <c r="F1998">
        <f>-SUM($E$27:E1998)</f>
        <v>29363.806417427491</v>
      </c>
    </row>
    <row r="1999" spans="1:6" x14ac:dyDescent="0.25">
      <c r="A1999">
        <v>1973</v>
      </c>
      <c r="E1999">
        <f>(PI()*($E$22-(SUM($E$27:E1998)/($O$6*$D$17*$O$16))-$E$24)*$D$6)/((1/(2*$D$18))*LN($D$8/$D$7)+1/($D$9*$D$8)+1/($D$19*$D$7))</f>
        <v>-0.7126667722125678</v>
      </c>
      <c r="F1999">
        <f>-SUM($E$27:E1999)</f>
        <v>29364.519084199703</v>
      </c>
    </row>
    <row r="2000" spans="1:6" x14ac:dyDescent="0.25">
      <c r="A2000">
        <v>1974</v>
      </c>
      <c r="E2000">
        <f>(PI()*($E$22-(SUM($E$27:E1999)/($O$6*$D$17*$O$16))-$E$24)*$D$6)/((1/(2*$D$18))*LN($D$8/$D$7)+1/($D$9*$D$8)+1/($D$19*$D$7))</f>
        <v>-0.71101792825226107</v>
      </c>
      <c r="F2000">
        <f>-SUM($E$27:E2000)</f>
        <v>29365.230102127956</v>
      </c>
    </row>
    <row r="2001" spans="1:6" x14ac:dyDescent="0.25">
      <c r="A2001">
        <v>1975</v>
      </c>
      <c r="E2001">
        <f>(PI()*($E$22-(SUM($E$27:E2000)/($O$6*$D$17*$O$16))-$E$24)*$D$6)/((1/(2*$D$18))*LN($D$8/$D$7)+1/($D$9*$D$8)+1/($D$19*$D$7))</f>
        <v>-0.70937289909925283</v>
      </c>
      <c r="F2001">
        <f>-SUM($E$27:E2001)</f>
        <v>29365.939475027055</v>
      </c>
    </row>
    <row r="2002" spans="1:6" x14ac:dyDescent="0.25">
      <c r="A2002">
        <v>1976</v>
      </c>
      <c r="E2002">
        <f>(PI()*($E$22-(SUM($E$27:E2001)/($O$6*$D$17*$O$16))-$E$24)*$D$6)/((1/(2*$D$18))*LN($D$8/$D$7)+1/($D$9*$D$8)+1/($D$19*$D$7))</f>
        <v>-0.70773167592751618</v>
      </c>
      <c r="F2002">
        <f>-SUM($E$27:E2002)</f>
        <v>29366.647206702983</v>
      </c>
    </row>
    <row r="2003" spans="1:6" x14ac:dyDescent="0.25">
      <c r="A2003">
        <v>1977</v>
      </c>
      <c r="E2003">
        <f>(PI()*($E$22-(SUM($E$27:E2002)/($O$6*$D$17*$O$16))-$E$24)*$D$6)/((1/(2*$D$18))*LN($D$8/$D$7)+1/($D$9*$D$8)+1/($D$19*$D$7))</f>
        <v>-0.70609424993142644</v>
      </c>
      <c r="F2003">
        <f>-SUM($E$27:E2003)</f>
        <v>29367.353300952913</v>
      </c>
    </row>
    <row r="2004" spans="1:6" x14ac:dyDescent="0.25">
      <c r="A2004">
        <v>1978</v>
      </c>
      <c r="E2004">
        <f>(PI()*($E$22-(SUM($E$27:E2003)/($O$6*$D$17*$O$16))-$E$24)*$D$6)/((1/(2*$D$18))*LN($D$8/$D$7)+1/($D$9*$D$8)+1/($D$19*$D$7))</f>
        <v>-0.70446061232574742</v>
      </c>
      <c r="F2004">
        <f>-SUM($E$27:E2004)</f>
        <v>29368.05776156524</v>
      </c>
    </row>
    <row r="2005" spans="1:6" x14ac:dyDescent="0.25">
      <c r="A2005">
        <v>1979</v>
      </c>
      <c r="E2005">
        <f>(PI()*($E$22-(SUM($E$27:E2004)/($O$6*$D$17*$O$16))-$E$24)*$D$6)/((1/(2*$D$18))*LN($D$8/$D$7)+1/($D$9*$D$8)+1/($D$19*$D$7))</f>
        <v>-0.70283075434555442</v>
      </c>
      <c r="F2005">
        <f>-SUM($E$27:E2005)</f>
        <v>29368.760592319584</v>
      </c>
    </row>
    <row r="2006" spans="1:6" x14ac:dyDescent="0.25">
      <c r="A2006">
        <v>1980</v>
      </c>
      <c r="E2006">
        <f>(PI()*($E$22-(SUM($E$27:E2005)/($O$6*$D$17*$O$16))-$E$24)*$D$6)/((1/(2*$D$18))*LN($D$8/$D$7)+1/($D$9*$D$8)+1/($D$19*$D$7))</f>
        <v>-0.70120466724621899</v>
      </c>
      <c r="F2006">
        <f>-SUM($E$27:E2006)</f>
        <v>29369.46179698683</v>
      </c>
    </row>
    <row r="2007" spans="1:6" x14ac:dyDescent="0.25">
      <c r="A2007">
        <v>1981</v>
      </c>
      <c r="E2007">
        <f>(PI()*($E$22-(SUM($E$27:E2006)/($O$6*$D$17*$O$16))-$E$24)*$D$6)/((1/(2*$D$18))*LN($D$8/$D$7)+1/($D$9*$D$8)+1/($D$19*$D$7))</f>
        <v>-0.69958234230333305</v>
      </c>
      <c r="F2007">
        <f>-SUM($E$27:E2007)</f>
        <v>29370.161379329133</v>
      </c>
    </row>
    <row r="2008" spans="1:6" x14ac:dyDescent="0.25">
      <c r="A2008">
        <v>1982</v>
      </c>
      <c r="E2008">
        <f>(PI()*($E$22-(SUM($E$27:E2007)/($O$6*$D$17*$O$16))-$E$24)*$D$6)/((1/(2*$D$18))*LN($D$8/$D$7)+1/($D$9*$D$8)+1/($D$19*$D$7))</f>
        <v>-0.69796377081267802</v>
      </c>
      <c r="F2008">
        <f>-SUM($E$27:E2008)</f>
        <v>29370.859343099946</v>
      </c>
    </row>
    <row r="2009" spans="1:6" x14ac:dyDescent="0.25">
      <c r="A2009">
        <v>1983</v>
      </c>
      <c r="E2009">
        <f>(PI()*($E$22-(SUM($E$27:E2008)/($O$6*$D$17*$O$16))-$E$24)*$D$6)/((1/(2*$D$18))*LN($D$8/$D$7)+1/($D$9*$D$8)+1/($D$19*$D$7))</f>
        <v>-0.69634894409015657</v>
      </c>
      <c r="F2009">
        <f>-SUM($E$27:E2009)</f>
        <v>29371.555692044036</v>
      </c>
    </row>
    <row r="2010" spans="1:6" x14ac:dyDescent="0.25">
      <c r="A2010">
        <v>1984</v>
      </c>
      <c r="E2010">
        <f>(PI()*($E$22-(SUM($E$27:E2009)/($O$6*$D$17*$O$16))-$E$24)*$D$6)/((1/(2*$D$18))*LN($D$8/$D$7)+1/($D$9*$D$8)+1/($D$19*$D$7))</f>
        <v>-0.69473785347179995</v>
      </c>
      <c r="F2010">
        <f>-SUM($E$27:E2010)</f>
        <v>29372.250429897507</v>
      </c>
    </row>
    <row r="2011" spans="1:6" x14ac:dyDescent="0.25">
      <c r="A2011">
        <v>1985</v>
      </c>
      <c r="E2011">
        <f>(PI()*($E$22-(SUM($E$27:E2010)/($O$6*$D$17*$O$16))-$E$24)*$D$6)/((1/(2*$D$18))*LN($D$8/$D$7)+1/($D$9*$D$8)+1/($D$19*$D$7))</f>
        <v>-0.69313049031364637</v>
      </c>
      <c r="F2011">
        <f>-SUM($E$27:E2011)</f>
        <v>29372.943560387819</v>
      </c>
    </row>
    <row r="2012" spans="1:6" x14ac:dyDescent="0.25">
      <c r="A2012">
        <v>1986</v>
      </c>
      <c r="E2012">
        <f>(PI()*($E$22-(SUM($E$27:E2011)/($O$6*$D$17*$O$16))-$E$24)*$D$6)/((1/(2*$D$18))*LN($D$8/$D$7)+1/($D$9*$D$8)+1/($D$19*$D$7))</f>
        <v>-0.69152684599176351</v>
      </c>
      <c r="F2012">
        <f>-SUM($E$27:E2012)</f>
        <v>29373.635087233812</v>
      </c>
    </row>
    <row r="2013" spans="1:6" x14ac:dyDescent="0.25">
      <c r="A2013">
        <v>1987</v>
      </c>
      <c r="E2013">
        <f>(PI()*($E$22-(SUM($E$27:E2012)/($O$6*$D$17*$O$16))-$E$24)*$D$6)/((1/(2*$D$18))*LN($D$8/$D$7)+1/($D$9*$D$8)+1/($D$19*$D$7))</f>
        <v>-0.68992691190214206</v>
      </c>
      <c r="F2013">
        <f>-SUM($E$27:E2013)</f>
        <v>29374.325014145714</v>
      </c>
    </row>
    <row r="2014" spans="1:6" x14ac:dyDescent="0.25">
      <c r="A2014">
        <v>1988</v>
      </c>
      <c r="E2014">
        <f>(PI()*($E$22-(SUM($E$27:E2013)/($O$6*$D$17*$O$16))-$E$24)*$D$6)/((1/(2*$D$18))*LN($D$8/$D$7)+1/($D$9*$D$8)+1/($D$19*$D$7))</f>
        <v>-0.68833067946070337</v>
      </c>
      <c r="F2014">
        <f>-SUM($E$27:E2014)</f>
        <v>29375.013344825173</v>
      </c>
    </row>
    <row r="2015" spans="1:6" x14ac:dyDescent="0.25">
      <c r="A2015">
        <v>1989</v>
      </c>
      <c r="E2015">
        <f>(PI()*($E$22-(SUM($E$27:E2014)/($O$6*$D$17*$O$16))-$E$24)*$D$6)/((1/(2*$D$18))*LN($D$8/$D$7)+1/($D$9*$D$8)+1/($D$19*$D$7))</f>
        <v>-0.6867381401032151</v>
      </c>
      <c r="F2015">
        <f>-SUM($E$27:E2015)</f>
        <v>29375.700082965275</v>
      </c>
    </row>
    <row r="2016" spans="1:6" x14ac:dyDescent="0.25">
      <c r="A2016">
        <v>1990</v>
      </c>
      <c r="E2016">
        <f>(PI()*($E$22-(SUM($E$27:E2015)/($O$6*$D$17*$O$16))-$E$24)*$D$6)/((1/(2*$D$18))*LN($D$8/$D$7)+1/($D$9*$D$8)+1/($D$19*$D$7))</f>
        <v>-0.68514928528526908</v>
      </c>
      <c r="F2016">
        <f>-SUM($E$27:E2016)</f>
        <v>29376.385232250559</v>
      </c>
    </row>
    <row r="2017" spans="1:6" x14ac:dyDescent="0.25">
      <c r="A2017">
        <v>1991</v>
      </c>
      <c r="E2017">
        <f>(PI()*($E$22-(SUM($E$27:E2016)/($O$6*$D$17*$O$16))-$E$24)*$D$6)/((1/(2*$D$18))*LN($D$8/$D$7)+1/($D$9*$D$8)+1/($D$19*$D$7))</f>
        <v>-0.68356410648222021</v>
      </c>
      <c r="F2017">
        <f>-SUM($E$27:E2017)</f>
        <v>29377.068796357042</v>
      </c>
    </row>
    <row r="2018" spans="1:6" x14ac:dyDescent="0.25">
      <c r="A2018">
        <v>1992</v>
      </c>
      <c r="E2018">
        <f>(PI()*($E$22-(SUM($E$27:E2017)/($O$6*$D$17*$O$16))-$E$24)*$D$6)/((1/(2*$D$18))*LN($D$8/$D$7)+1/($D$9*$D$8)+1/($D$19*$D$7))</f>
        <v>-0.68198259518914794</v>
      </c>
      <c r="F2018">
        <f>-SUM($E$27:E2018)</f>
        <v>29377.750778952231</v>
      </c>
    </row>
    <row r="2019" spans="1:6" x14ac:dyDescent="0.25">
      <c r="A2019">
        <v>1993</v>
      </c>
      <c r="E2019">
        <f>(PI()*($E$22-(SUM($E$27:E2018)/($O$6*$D$17*$O$16))-$E$24)*$D$6)/((1/(2*$D$18))*LN($D$8/$D$7)+1/($D$9*$D$8)+1/($D$19*$D$7))</f>
        <v>-0.68040474292079534</v>
      </c>
      <c r="F2019">
        <f>-SUM($E$27:E2019)</f>
        <v>29378.431183695153</v>
      </c>
    </row>
    <row r="2020" spans="1:6" x14ac:dyDescent="0.25">
      <c r="A2020">
        <v>1994</v>
      </c>
      <c r="E2020">
        <f>(PI()*($E$22-(SUM($E$27:E2019)/($O$6*$D$17*$O$16))-$E$24)*$D$6)/((1/(2*$D$18))*LN($D$8/$D$7)+1/($D$9*$D$8)+1/($D$19*$D$7))</f>
        <v>-0.67883054121156194</v>
      </c>
      <c r="F2020">
        <f>-SUM($E$27:E2020)</f>
        <v>29379.110014236365</v>
      </c>
    </row>
    <row r="2021" spans="1:6" x14ac:dyDescent="0.25">
      <c r="A2021">
        <v>1995</v>
      </c>
      <c r="E2021">
        <f>(PI()*($E$22-(SUM($E$27:E2020)/($O$6*$D$17*$O$16))-$E$24)*$D$6)/((1/(2*$D$18))*LN($D$8/$D$7)+1/($D$9*$D$8)+1/($D$19*$D$7))</f>
        <v>-0.677259981615427</v>
      </c>
      <c r="F2021">
        <f>-SUM($E$27:E2021)</f>
        <v>29379.787274217979</v>
      </c>
    </row>
    <row r="2022" spans="1:6" x14ac:dyDescent="0.25">
      <c r="A2022">
        <v>1996</v>
      </c>
      <c r="E2022">
        <f>(PI()*($E$22-(SUM($E$27:E2021)/($O$6*$D$17*$O$16))-$E$24)*$D$6)/((1/(2*$D$18))*LN($D$8/$D$7)+1/($D$9*$D$8)+1/($D$19*$D$7))</f>
        <v>-0.67569305570589666</v>
      </c>
      <c r="F2022">
        <f>-SUM($E$27:E2022)</f>
        <v>29380.462967273685</v>
      </c>
    </row>
    <row r="2023" spans="1:6" x14ac:dyDescent="0.25">
      <c r="A2023">
        <v>1997</v>
      </c>
      <c r="E2023">
        <f>(PI()*($E$22-(SUM($E$27:E2022)/($O$6*$D$17*$O$16))-$E$24)*$D$6)/((1/(2*$D$18))*LN($D$8/$D$7)+1/($D$9*$D$8)+1/($D$19*$D$7))</f>
        <v>-0.67412975507597295</v>
      </c>
      <c r="F2023">
        <f>-SUM($E$27:E2023)</f>
        <v>29381.137097028761</v>
      </c>
    </row>
    <row r="2024" spans="1:6" x14ac:dyDescent="0.25">
      <c r="A2024">
        <v>1998</v>
      </c>
      <c r="E2024">
        <f>(PI()*($E$22-(SUM($E$27:E2023)/($O$6*$D$17*$O$16))-$E$24)*$D$6)/((1/(2*$D$18))*LN($D$8/$D$7)+1/($D$9*$D$8)+1/($D$19*$D$7))</f>
        <v>-0.67257007133813129</v>
      </c>
      <c r="F2024">
        <f>-SUM($E$27:E2024)</f>
        <v>29381.8096671001</v>
      </c>
    </row>
    <row r="2025" spans="1:6" x14ac:dyDescent="0.25">
      <c r="A2025">
        <v>1999</v>
      </c>
      <c r="E2025">
        <f>(PI()*($E$22-(SUM($E$27:E2024)/($O$6*$D$17*$O$16))-$E$24)*$D$6)/((1/(2*$D$18))*LN($D$8/$D$7)+1/($D$9*$D$8)+1/($D$19*$D$7))</f>
        <v>-0.67101399612422874</v>
      </c>
      <c r="F2025">
        <f>-SUM($E$27:E2025)</f>
        <v>29382.480681096225</v>
      </c>
    </row>
    <row r="2026" spans="1:6" x14ac:dyDescent="0.25">
      <c r="A2026">
        <v>2000</v>
      </c>
      <c r="E2026">
        <f>(PI()*($E$22-(SUM($E$27:E2025)/($O$6*$D$17*$O$16))-$E$24)*$D$6)/((1/(2*$D$18))*LN($D$8/$D$7)+1/($D$9*$D$8)+1/($D$19*$D$7))</f>
        <v>-0.6694615210855045</v>
      </c>
      <c r="F2026">
        <f>-SUM($E$27:E2026)</f>
        <v>29383.150142617313</v>
      </c>
    </row>
    <row r="2027" spans="1:6" x14ac:dyDescent="0.25">
      <c r="A2027">
        <v>2001</v>
      </c>
      <c r="E2027">
        <f>(PI()*($E$22-(SUM($E$27:E2026)/($O$6*$D$17*$O$16))-$E$24)*$D$6)/((1/(2*$D$18))*LN($D$8/$D$7)+1/($D$9*$D$8)+1/($D$19*$D$7))</f>
        <v>-0.66791263789248767</v>
      </c>
      <c r="F2027">
        <f>-SUM($E$27:E2027)</f>
        <v>29383.818055255204</v>
      </c>
    </row>
    <row r="2028" spans="1:6" x14ac:dyDescent="0.25">
      <c r="A2028">
        <v>2002</v>
      </c>
      <c r="E2028">
        <f>(PI()*($E$22-(SUM($E$27:E2027)/($O$6*$D$17*$O$16))-$E$24)*$D$6)/((1/(2*$D$18))*LN($D$8/$D$7)+1/($D$9*$D$8)+1/($D$19*$D$7))</f>
        <v>-0.66636733823500549</v>
      </c>
      <c r="F2028">
        <f>-SUM($E$27:E2028)</f>
        <v>29384.484422593439</v>
      </c>
    </row>
    <row r="2029" spans="1:6" x14ac:dyDescent="0.25">
      <c r="A2029">
        <v>2003</v>
      </c>
      <c r="E2029">
        <f>(PI()*($E$22-(SUM($E$27:E2028)/($O$6*$D$17*$O$16))-$E$24)*$D$6)/((1/(2*$D$18))*LN($D$8/$D$7)+1/($D$9*$D$8)+1/($D$19*$D$7))</f>
        <v>-0.66482561382208438</v>
      </c>
      <c r="F2029">
        <f>-SUM($E$27:E2029)</f>
        <v>29385.149248207261</v>
      </c>
    </row>
    <row r="2030" spans="1:6" x14ac:dyDescent="0.25">
      <c r="A2030">
        <v>2004</v>
      </c>
      <c r="E2030">
        <f>(PI()*($E$22-(SUM($E$27:E2029)/($O$6*$D$17*$O$16))-$E$24)*$D$6)/((1/(2*$D$18))*LN($D$8/$D$7)+1/($D$9*$D$8)+1/($D$19*$D$7))</f>
        <v>-0.66328745638196429</v>
      </c>
      <c r="F2030">
        <f>-SUM($E$27:E2030)</f>
        <v>29385.812535663641</v>
      </c>
    </row>
    <row r="2031" spans="1:6" x14ac:dyDescent="0.25">
      <c r="A2031">
        <v>2005</v>
      </c>
      <c r="E2031">
        <f>(PI()*($E$22-(SUM($E$27:E2030)/($O$6*$D$17*$O$16))-$E$24)*$D$6)/((1/(2*$D$18))*LN($D$8/$D$7)+1/($D$9*$D$8)+1/($D$19*$D$7))</f>
        <v>-0.66175285766200076</v>
      </c>
      <c r="F2031">
        <f>-SUM($E$27:E2031)</f>
        <v>29386.474288521302</v>
      </c>
    </row>
    <row r="2032" spans="1:6" x14ac:dyDescent="0.25">
      <c r="A2032">
        <v>2006</v>
      </c>
      <c r="E2032">
        <f>(PI()*($E$22-(SUM($E$27:E2031)/($O$6*$D$17*$O$16))-$E$24)*$D$6)/((1/(2*$D$18))*LN($D$8/$D$7)+1/($D$9*$D$8)+1/($D$19*$D$7))</f>
        <v>-0.66022180942864106</v>
      </c>
      <c r="F2032">
        <f>-SUM($E$27:E2032)</f>
        <v>29387.134510330732</v>
      </c>
    </row>
    <row r="2033" spans="1:6" x14ac:dyDescent="0.25">
      <c r="A2033">
        <v>2007</v>
      </c>
      <c r="E2033">
        <f>(PI()*($E$22-(SUM($E$27:E2032)/($O$6*$D$17*$O$16))-$E$24)*$D$6)/((1/(2*$D$18))*LN($D$8/$D$7)+1/($D$9*$D$8)+1/($D$19*$D$7))</f>
        <v>-0.658694303467387</v>
      </c>
      <c r="F2033">
        <f>-SUM($E$27:E2033)</f>
        <v>29387.793204634199</v>
      </c>
    </row>
    <row r="2034" spans="1:6" x14ac:dyDescent="0.25">
      <c r="A2034">
        <v>2008</v>
      </c>
      <c r="E2034">
        <f>(PI()*($E$22-(SUM($E$27:E2033)/($O$6*$D$17*$O$16))-$E$24)*$D$6)/((1/(2*$D$18))*LN($D$8/$D$7)+1/($D$9*$D$8)+1/($D$19*$D$7))</f>
        <v>-0.65717033158276361</v>
      </c>
      <c r="F2034">
        <f>-SUM($E$27:E2034)</f>
        <v>29388.450374965782</v>
      </c>
    </row>
    <row r="2035" spans="1:6" x14ac:dyDescent="0.25">
      <c r="A2035">
        <v>2009</v>
      </c>
      <c r="E2035">
        <f>(PI()*($E$22-(SUM($E$27:E2034)/($O$6*$D$17*$O$16))-$E$24)*$D$6)/((1/(2*$D$18))*LN($D$8/$D$7)+1/($D$9*$D$8)+1/($D$19*$D$7))</f>
        <v>-0.65564988559822801</v>
      </c>
      <c r="F2035">
        <f>-SUM($E$27:E2035)</f>
        <v>29389.106024851379</v>
      </c>
    </row>
    <row r="2036" spans="1:6" x14ac:dyDescent="0.25">
      <c r="A2036">
        <v>2010</v>
      </c>
      <c r="E2036">
        <f>(PI()*($E$22-(SUM($E$27:E2035)/($O$6*$D$17*$O$16))-$E$24)*$D$6)/((1/(2*$D$18))*LN($D$8/$D$7)+1/($D$9*$D$8)+1/($D$19*$D$7))</f>
        <v>-0.65413295735616983</v>
      </c>
      <c r="F2036">
        <f>-SUM($E$27:E2036)</f>
        <v>29389.760157808734</v>
      </c>
    </row>
    <row r="2037" spans="1:6" x14ac:dyDescent="0.25">
      <c r="A2037">
        <v>2011</v>
      </c>
      <c r="E2037">
        <f>(PI()*($E$22-(SUM($E$27:E2036)/($O$6*$D$17*$O$16))-$E$24)*$D$6)/((1/(2*$D$18))*LN($D$8/$D$7)+1/($D$9*$D$8)+1/($D$19*$D$7))</f>
        <v>-0.65261953871785705</v>
      </c>
      <c r="F2037">
        <f>-SUM($E$27:E2037)</f>
        <v>29390.412777347454</v>
      </c>
    </row>
    <row r="2038" spans="1:6" x14ac:dyDescent="0.25">
      <c r="A2038">
        <v>2012</v>
      </c>
      <c r="E2038">
        <f>(PI()*($E$22-(SUM($E$27:E2037)/($O$6*$D$17*$O$16))-$E$24)*$D$6)/((1/(2*$D$18))*LN($D$8/$D$7)+1/($D$9*$D$8)+1/($D$19*$D$7))</f>
        <v>-0.65110962156337571</v>
      </c>
      <c r="F2038">
        <f>-SUM($E$27:E2038)</f>
        <v>29391.063886969016</v>
      </c>
    </row>
    <row r="2039" spans="1:6" x14ac:dyDescent="0.25">
      <c r="A2039">
        <v>2013</v>
      </c>
      <c r="E2039">
        <f>(PI()*($E$22-(SUM($E$27:E2038)/($O$6*$D$17*$O$16))-$E$24)*$D$6)/((1/(2*$D$18))*LN($D$8/$D$7)+1/($D$9*$D$8)+1/($D$19*$D$7))</f>
        <v>-0.64960319779160658</v>
      </c>
      <c r="F2039">
        <f>-SUM($E$27:E2039)</f>
        <v>29391.713490166807</v>
      </c>
    </row>
    <row r="2040" spans="1:6" x14ac:dyDescent="0.25">
      <c r="A2040">
        <v>2014</v>
      </c>
      <c r="E2040">
        <f>(PI()*($E$22-(SUM($E$27:E2039)/($O$6*$D$17*$O$16))-$E$24)*$D$6)/((1/(2*$D$18))*LN($D$8/$D$7)+1/($D$9*$D$8)+1/($D$19*$D$7))</f>
        <v>-0.64810025932017223</v>
      </c>
      <c r="F2040">
        <f>-SUM($E$27:E2040)</f>
        <v>29392.361590426128</v>
      </c>
    </row>
    <row r="2041" spans="1:6" x14ac:dyDescent="0.25">
      <c r="A2041">
        <v>2015</v>
      </c>
      <c r="E2041">
        <f>(PI()*($E$22-(SUM($E$27:E2040)/($O$6*$D$17*$O$16))-$E$24)*$D$6)/((1/(2*$D$18))*LN($D$8/$D$7)+1/($D$9*$D$8)+1/($D$19*$D$7))</f>
        <v>-0.6466007980853834</v>
      </c>
      <c r="F2041">
        <f>-SUM($E$27:E2041)</f>
        <v>29393.008191224213</v>
      </c>
    </row>
    <row r="2042" spans="1:6" x14ac:dyDescent="0.25">
      <c r="A2042">
        <v>2016</v>
      </c>
      <c r="E2042">
        <f>(PI()*($E$22-(SUM($E$27:E2041)/($O$6*$D$17*$O$16))-$E$24)*$D$6)/((1/(2*$D$18))*LN($D$8/$D$7)+1/($D$9*$D$8)+1/($D$19*$D$7))</f>
        <v>-0.64510480604222353</v>
      </c>
      <c r="F2042">
        <f>-SUM($E$27:E2042)</f>
        <v>29393.653296030254</v>
      </c>
    </row>
    <row r="2043" spans="1:6" x14ac:dyDescent="0.25">
      <c r="A2043">
        <v>2017</v>
      </c>
      <c r="E2043">
        <f>(PI()*($E$22-(SUM($E$27:E2042)/($O$6*$D$17*$O$16))-$E$24)*$D$6)/((1/(2*$D$18))*LN($D$8/$D$7)+1/($D$9*$D$8)+1/($D$19*$D$7))</f>
        <v>-0.64361227516428865</v>
      </c>
      <c r="F2043">
        <f>-SUM($E$27:E2043)</f>
        <v>29394.296908305419</v>
      </c>
    </row>
    <row r="2044" spans="1:6" x14ac:dyDescent="0.25">
      <c r="A2044">
        <v>2018</v>
      </c>
      <c r="E2044">
        <f>(PI()*($E$22-(SUM($E$27:E2043)/($O$6*$D$17*$O$16))-$E$24)*$D$6)/((1/(2*$D$18))*LN($D$8/$D$7)+1/($D$9*$D$8)+1/($D$19*$D$7))</f>
        <v>-0.64212319744373292</v>
      </c>
      <c r="F2044">
        <f>-SUM($E$27:E2044)</f>
        <v>29394.939031502865</v>
      </c>
    </row>
    <row r="2045" spans="1:6" x14ac:dyDescent="0.25">
      <c r="A2045">
        <v>2019</v>
      </c>
      <c r="E2045">
        <f>(PI()*($E$22-(SUM($E$27:E2044)/($O$6*$D$17*$O$16))-$E$24)*$D$6)/((1/(2*$D$18))*LN($D$8/$D$7)+1/($D$9*$D$8)+1/($D$19*$D$7))</f>
        <v>-0.64063756489123125</v>
      </c>
      <c r="F2045">
        <f>-SUM($E$27:E2045)</f>
        <v>29395.579669067756</v>
      </c>
    </row>
    <row r="2046" spans="1:6" x14ac:dyDescent="0.25">
      <c r="A2046">
        <v>2020</v>
      </c>
      <c r="E2046">
        <f>(PI()*($E$22-(SUM($E$27:E2045)/($O$6*$D$17*$O$16))-$E$24)*$D$6)/((1/(2*$D$18))*LN($D$8/$D$7)+1/($D$9*$D$8)+1/($D$19*$D$7))</f>
        <v>-0.63915536953597907</v>
      </c>
      <c r="F2046">
        <f>-SUM($E$27:E2046)</f>
        <v>29396.218824437292</v>
      </c>
    </row>
    <row r="2047" spans="1:6" x14ac:dyDescent="0.25">
      <c r="A2047">
        <v>2021</v>
      </c>
      <c r="E2047">
        <f>(PI()*($E$22-(SUM($E$27:E2046)/($O$6*$D$17*$O$16))-$E$24)*$D$6)/((1/(2*$D$18))*LN($D$8/$D$7)+1/($D$9*$D$8)+1/($D$19*$D$7))</f>
        <v>-0.63767660342558585</v>
      </c>
      <c r="F2047">
        <f>-SUM($E$27:E2047)</f>
        <v>29396.856501040718</v>
      </c>
    </row>
    <row r="2048" spans="1:6" x14ac:dyDescent="0.25">
      <c r="A2048">
        <v>2022</v>
      </c>
      <c r="E2048">
        <f>(PI()*($E$22-(SUM($E$27:E2047)/($O$6*$D$17*$O$16))-$E$24)*$D$6)/((1/(2*$D$18))*LN($D$8/$D$7)+1/($D$9*$D$8)+1/($D$19*$D$7))</f>
        <v>-0.63620125862604426</v>
      </c>
      <c r="F2048">
        <f>-SUM($E$27:E2048)</f>
        <v>29397.492702299343</v>
      </c>
    </row>
    <row r="2049" spans="1:6" x14ac:dyDescent="0.25">
      <c r="A2049">
        <v>2023</v>
      </c>
      <c r="E2049">
        <f>(PI()*($E$22-(SUM($E$27:E2048)/($O$6*$D$17*$O$16))-$E$24)*$D$6)/((1/(2*$D$18))*LN($D$8/$D$7)+1/($D$9*$D$8)+1/($D$19*$D$7))</f>
        <v>-0.6347293272217378</v>
      </c>
      <c r="F2049">
        <f>-SUM($E$27:E2049)</f>
        <v>29398.127431626566</v>
      </c>
    </row>
    <row r="2050" spans="1:6" x14ac:dyDescent="0.25">
      <c r="A2050">
        <v>2024</v>
      </c>
      <c r="E2050">
        <f>(PI()*($E$22-(SUM($E$27:E2049)/($O$6*$D$17*$O$16))-$E$24)*$D$6)/((1/(2*$D$18))*LN($D$8/$D$7)+1/($D$9*$D$8)+1/($D$19*$D$7))</f>
        <v>-0.63326080131534224</v>
      </c>
      <c r="F2050">
        <f>-SUM($E$27:E2050)</f>
        <v>29398.760692427881</v>
      </c>
    </row>
    <row r="2051" spans="1:6" x14ac:dyDescent="0.25">
      <c r="A2051">
        <v>2025</v>
      </c>
      <c r="E2051">
        <f>(PI()*($E$22-(SUM($E$27:E2050)/($O$6*$D$17*$O$16))-$E$24)*$D$6)/((1/(2*$D$18))*LN($D$8/$D$7)+1/($D$9*$D$8)+1/($D$19*$D$7))</f>
        <v>-0.63179567302782491</v>
      </c>
      <c r="F2051">
        <f>-SUM($E$27:E2051)</f>
        <v>29399.392488100908</v>
      </c>
    </row>
    <row r="2052" spans="1:6" x14ac:dyDescent="0.25">
      <c r="A2052">
        <v>2026</v>
      </c>
      <c r="E2052">
        <f>(PI()*($E$22-(SUM($E$27:E2051)/($O$6*$D$17*$O$16))-$E$24)*$D$6)/((1/(2*$D$18))*LN($D$8/$D$7)+1/($D$9*$D$8)+1/($D$19*$D$7))</f>
        <v>-0.63033393449834618</v>
      </c>
      <c r="F2052">
        <f>-SUM($E$27:E2052)</f>
        <v>29400.022822035407</v>
      </c>
    </row>
    <row r="2053" spans="1:6" x14ac:dyDescent="0.25">
      <c r="A2053">
        <v>2027</v>
      </c>
      <c r="E2053">
        <f>(PI()*($E$22-(SUM($E$27:E2052)/($O$6*$D$17*$O$16))-$E$24)*$D$6)/((1/(2*$D$18))*LN($D$8/$D$7)+1/($D$9*$D$8)+1/($D$19*$D$7))</f>
        <v>-0.62887557788428972</v>
      </c>
      <c r="F2053">
        <f>-SUM($E$27:E2053)</f>
        <v>29400.651697613292</v>
      </c>
    </row>
    <row r="2054" spans="1:6" x14ac:dyDescent="0.25">
      <c r="A2054">
        <v>2028</v>
      </c>
      <c r="E2054">
        <f>(PI()*($E$22-(SUM($E$27:E2053)/($O$6*$D$17*$O$16))-$E$24)*$D$6)/((1/(2*$D$18))*LN($D$8/$D$7)+1/($D$9*$D$8)+1/($D$19*$D$7))</f>
        <v>-0.6274205953611709</v>
      </c>
      <c r="F2054">
        <f>-SUM($E$27:E2054)</f>
        <v>29401.279118208651</v>
      </c>
    </row>
    <row r="2055" spans="1:6" x14ac:dyDescent="0.25">
      <c r="A2055">
        <v>2029</v>
      </c>
      <c r="E2055">
        <f>(PI()*($E$22-(SUM($E$27:E2054)/($O$6*$D$17*$O$16))-$E$24)*$D$6)/((1/(2*$D$18))*LN($D$8/$D$7)+1/($D$9*$D$8)+1/($D$19*$D$7))</f>
        <v>-0.62596897912260663</v>
      </c>
      <c r="F2055">
        <f>-SUM($E$27:E2055)</f>
        <v>29401.905087187773</v>
      </c>
    </row>
    <row r="2056" spans="1:6" x14ac:dyDescent="0.25">
      <c r="A2056">
        <v>2030</v>
      </c>
      <c r="E2056">
        <f>(PI()*($E$22-(SUM($E$27:E2055)/($O$6*$D$17*$O$16))-$E$24)*$D$6)/((1/(2*$D$18))*LN($D$8/$D$7)+1/($D$9*$D$8)+1/($D$19*$D$7))</f>
        <v>-0.62452072138026171</v>
      </c>
      <c r="F2056">
        <f>-SUM($E$27:E2056)</f>
        <v>29402.529607909153</v>
      </c>
    </row>
    <row r="2057" spans="1:6" x14ac:dyDescent="0.25">
      <c r="A2057">
        <v>2031</v>
      </c>
      <c r="E2057">
        <f>(PI()*($E$22-(SUM($E$27:E2056)/($O$6*$D$17*$O$16))-$E$24)*$D$6)/((1/(2*$D$18))*LN($D$8/$D$7)+1/($D$9*$D$8)+1/($D$19*$D$7))</f>
        <v>-0.62307581436385662</v>
      </c>
      <c r="F2057">
        <f>-SUM($E$27:E2057)</f>
        <v>29403.152683723518</v>
      </c>
    </row>
    <row r="2058" spans="1:6" x14ac:dyDescent="0.25">
      <c r="A2058">
        <v>2032</v>
      </c>
      <c r="E2058">
        <f>(PI()*($E$22-(SUM($E$27:E2057)/($O$6*$D$17*$O$16))-$E$24)*$D$6)/((1/(2*$D$18))*LN($D$8/$D$7)+1/($D$9*$D$8)+1/($D$19*$D$7))</f>
        <v>-0.62163425032104547</v>
      </c>
      <c r="F2058">
        <f>-SUM($E$27:E2058)</f>
        <v>29403.774317973839</v>
      </c>
    </row>
    <row r="2059" spans="1:6" x14ac:dyDescent="0.25">
      <c r="A2059">
        <v>2033</v>
      </c>
      <c r="E2059">
        <f>(PI()*($E$22-(SUM($E$27:E2058)/($O$6*$D$17*$O$16))-$E$24)*$D$6)/((1/(2*$D$18))*LN($D$8/$D$7)+1/($D$9*$D$8)+1/($D$19*$D$7))</f>
        <v>-0.62019602151744679</v>
      </c>
      <c r="F2059">
        <f>-SUM($E$27:E2059)</f>
        <v>29404.394513995358</v>
      </c>
    </row>
    <row r="2060" spans="1:6" x14ac:dyDescent="0.25">
      <c r="A2060">
        <v>2034</v>
      </c>
      <c r="E2060">
        <f>(PI()*($E$22-(SUM($E$27:E2059)/($O$6*$D$17*$O$16))-$E$24)*$D$6)/((1/(2*$D$18))*LN($D$8/$D$7)+1/($D$9*$D$8)+1/($D$19*$D$7))</f>
        <v>-0.61876112023656682</v>
      </c>
      <c r="F2060">
        <f>-SUM($E$27:E2060)</f>
        <v>29405.013275115594</v>
      </c>
    </row>
    <row r="2061" spans="1:6" x14ac:dyDescent="0.25">
      <c r="A2061">
        <v>2035</v>
      </c>
      <c r="E2061">
        <f>(PI()*($E$22-(SUM($E$27:E2060)/($O$6*$D$17*$O$16))-$E$24)*$D$6)/((1/(2*$D$18))*LN($D$8/$D$7)+1/($D$9*$D$8)+1/($D$19*$D$7))</f>
        <v>-0.61732953877977681</v>
      </c>
      <c r="F2061">
        <f>-SUM($E$27:E2061)</f>
        <v>29405.630604654372</v>
      </c>
    </row>
    <row r="2062" spans="1:6" x14ac:dyDescent="0.25">
      <c r="A2062">
        <v>2036</v>
      </c>
      <c r="E2062">
        <f>(PI()*($E$22-(SUM($E$27:E2061)/($O$6*$D$17*$O$16))-$E$24)*$D$6)/((1/(2*$D$18))*LN($D$8/$D$7)+1/($D$9*$D$8)+1/($D$19*$D$7))</f>
        <v>-0.61590126946622958</v>
      </c>
      <c r="F2062">
        <f>-SUM($E$27:E2062)</f>
        <v>29406.246505923838</v>
      </c>
    </row>
    <row r="2063" spans="1:6" x14ac:dyDescent="0.25">
      <c r="A2063">
        <v>2037</v>
      </c>
      <c r="E2063">
        <f>(PI()*($E$22-(SUM($E$27:E2062)/($O$6*$D$17*$O$16))-$E$24)*$D$6)/((1/(2*$D$18))*LN($D$8/$D$7)+1/($D$9*$D$8)+1/($D$19*$D$7))</f>
        <v>-0.61447630463287417</v>
      </c>
      <c r="F2063">
        <f>-SUM($E$27:E2063)</f>
        <v>29406.860982228471</v>
      </c>
    </row>
    <row r="2064" spans="1:6" x14ac:dyDescent="0.25">
      <c r="A2064">
        <v>2038</v>
      </c>
      <c r="E2064">
        <f>(PI()*($E$22-(SUM($E$27:E2063)/($O$6*$D$17*$O$16))-$E$24)*$D$6)/((1/(2*$D$18))*LN($D$8/$D$7)+1/($D$9*$D$8)+1/($D$19*$D$7))</f>
        <v>-0.6130546366343802</v>
      </c>
      <c r="F2064">
        <f>-SUM($E$27:E2064)</f>
        <v>29407.474036865104</v>
      </c>
    </row>
    <row r="2065" spans="1:6" x14ac:dyDescent="0.25">
      <c r="A2065">
        <v>2039</v>
      </c>
      <c r="E2065">
        <f>(PI()*($E$22-(SUM($E$27:E2064)/($O$6*$D$17*$O$16))-$E$24)*$D$6)/((1/(2*$D$18))*LN($D$8/$D$7)+1/($D$9*$D$8)+1/($D$19*$D$7))</f>
        <v>-0.61163625784310671</v>
      </c>
      <c r="F2065">
        <f>-SUM($E$27:E2065)</f>
        <v>29408.085673122947</v>
      </c>
    </row>
    <row r="2066" spans="1:6" x14ac:dyDescent="0.25">
      <c r="A2066">
        <v>2040</v>
      </c>
      <c r="E2066">
        <f>(PI()*($E$22-(SUM($E$27:E2065)/($O$6*$D$17*$O$16))-$E$24)*$D$6)/((1/(2*$D$18))*LN($D$8/$D$7)+1/($D$9*$D$8)+1/($D$19*$D$7))</f>
        <v>-0.61022116064906462</v>
      </c>
      <c r="F2066">
        <f>-SUM($E$27:E2066)</f>
        <v>29408.695894283595</v>
      </c>
    </row>
    <row r="2067" spans="1:6" x14ac:dyDescent="0.25">
      <c r="A2067">
        <v>2041</v>
      </c>
      <c r="E2067">
        <f>(PI()*($E$22-(SUM($E$27:E2066)/($O$6*$D$17*$O$16))-$E$24)*$D$6)/((1/(2*$D$18))*LN($D$8/$D$7)+1/($D$9*$D$8)+1/($D$19*$D$7))</f>
        <v>-0.60880933745985577</v>
      </c>
      <c r="F2067">
        <f>-SUM($E$27:E2067)</f>
        <v>29409.304703621056</v>
      </c>
    </row>
    <row r="2068" spans="1:6" x14ac:dyDescent="0.25">
      <c r="A2068">
        <v>2042</v>
      </c>
      <c r="E2068">
        <f>(PI()*($E$22-(SUM($E$27:E2067)/($O$6*$D$17*$O$16))-$E$24)*$D$6)/((1/(2*$D$18))*LN($D$8/$D$7)+1/($D$9*$D$8)+1/($D$19*$D$7))</f>
        <v>-0.60740078070066472</v>
      </c>
      <c r="F2068">
        <f>-SUM($E$27:E2068)</f>
        <v>29409.912104401756</v>
      </c>
    </row>
    <row r="2069" spans="1:6" x14ac:dyDescent="0.25">
      <c r="A2069">
        <v>2043</v>
      </c>
      <c r="E2069">
        <f>(PI()*($E$22-(SUM($E$27:E2068)/($O$6*$D$17*$O$16))-$E$24)*$D$6)/((1/(2*$D$18))*LN($D$8/$D$7)+1/($D$9*$D$8)+1/($D$19*$D$7))</f>
        <v>-0.60599548281420601</v>
      </c>
      <c r="F2069">
        <f>-SUM($E$27:E2069)</f>
        <v>29410.518099884568</v>
      </c>
    </row>
    <row r="2070" spans="1:6" x14ac:dyDescent="0.25">
      <c r="A2070">
        <v>2044</v>
      </c>
      <c r="E2070">
        <f>(PI()*($E$22-(SUM($E$27:E2069)/($O$6*$D$17*$O$16))-$E$24)*$D$6)/((1/(2*$D$18))*LN($D$8/$D$7)+1/($D$9*$D$8)+1/($D$19*$D$7))</f>
        <v>-0.60459343626065531</v>
      </c>
      <c r="F2070">
        <f>-SUM($E$27:E2070)</f>
        <v>29411.122693320827</v>
      </c>
    </row>
    <row r="2071" spans="1:6" x14ac:dyDescent="0.25">
      <c r="A2071">
        <v>2045</v>
      </c>
      <c r="E2071">
        <f>(PI()*($E$22-(SUM($E$27:E2070)/($O$6*$D$17*$O$16))-$E$24)*$D$6)/((1/(2*$D$18))*LN($D$8/$D$7)+1/($D$9*$D$8)+1/($D$19*$D$7))</f>
        <v>-0.60319463351765701</v>
      </c>
      <c r="F2071">
        <f>-SUM($E$27:E2071)</f>
        <v>29411.725887954344</v>
      </c>
    </row>
    <row r="2072" spans="1:6" x14ac:dyDescent="0.25">
      <c r="A2072">
        <v>2046</v>
      </c>
      <c r="E2072">
        <f>(PI()*($E$22-(SUM($E$27:E2071)/($O$6*$D$17*$O$16))-$E$24)*$D$6)/((1/(2*$D$18))*LN($D$8/$D$7)+1/($D$9*$D$8)+1/($D$19*$D$7))</f>
        <v>-0.60179906708024034</v>
      </c>
      <c r="F2072">
        <f>-SUM($E$27:E2072)</f>
        <v>29412.327687021425</v>
      </c>
    </row>
    <row r="2073" spans="1:6" x14ac:dyDescent="0.25">
      <c r="A2073">
        <v>2047</v>
      </c>
      <c r="E2073">
        <f>(PI()*($E$22-(SUM($E$27:E2072)/($O$6*$D$17*$O$16))-$E$24)*$D$6)/((1/(2*$D$18))*LN($D$8/$D$7)+1/($D$9*$D$8)+1/($D$19*$D$7))</f>
        <v>-0.60040672946080431</v>
      </c>
      <c r="F2073">
        <f>-SUM($E$27:E2073)</f>
        <v>29412.928093750885</v>
      </c>
    </row>
    <row r="2074" spans="1:6" x14ac:dyDescent="0.25">
      <c r="A2074">
        <v>2048</v>
      </c>
      <c r="E2074">
        <f>(PI()*($E$22-(SUM($E$27:E2073)/($O$6*$D$17*$O$16))-$E$24)*$D$6)/((1/(2*$D$18))*LN($D$8/$D$7)+1/($D$9*$D$8)+1/($D$19*$D$7))</f>
        <v>-0.59901761318907965</v>
      </c>
      <c r="F2074">
        <f>-SUM($E$27:E2074)</f>
        <v>29413.527111364074</v>
      </c>
    </row>
    <row r="2075" spans="1:6" x14ac:dyDescent="0.25">
      <c r="A2075">
        <v>2049</v>
      </c>
      <c r="E2075">
        <f>(PI()*($E$22-(SUM($E$27:E2074)/($O$6*$D$17*$O$16))-$E$24)*$D$6)/((1/(2*$D$18))*LN($D$8/$D$7)+1/($D$9*$D$8)+1/($D$19*$D$7))</f>
        <v>-0.59763171081206745</v>
      </c>
      <c r="F2075">
        <f>-SUM($E$27:E2075)</f>
        <v>29414.124743074884</v>
      </c>
    </row>
    <row r="2076" spans="1:6" x14ac:dyDescent="0.25">
      <c r="A2076">
        <v>2050</v>
      </c>
      <c r="E2076">
        <f>(PI()*($E$22-(SUM($E$27:E2075)/($O$6*$D$17*$O$16))-$E$24)*$D$6)/((1/(2*$D$18))*LN($D$8/$D$7)+1/($D$9*$D$8)+1/($D$19*$D$7))</f>
        <v>-0.59624901489403204</v>
      </c>
      <c r="F2076">
        <f>-SUM($E$27:E2076)</f>
        <v>29414.720992089777</v>
      </c>
    </row>
    <row r="2077" spans="1:6" x14ac:dyDescent="0.25">
      <c r="A2077">
        <v>2051</v>
      </c>
      <c r="E2077">
        <f>(PI()*($E$22-(SUM($E$27:E2076)/($O$6*$D$17*$O$16))-$E$24)*$D$6)/((1/(2*$D$18))*LN($D$8/$D$7)+1/($D$9*$D$8)+1/($D$19*$D$7))</f>
        <v>-0.59486951801642418</v>
      </c>
      <c r="F2077">
        <f>-SUM($E$27:E2077)</f>
        <v>29415.315861607793</v>
      </c>
    </row>
    <row r="2078" spans="1:6" x14ac:dyDescent="0.25">
      <c r="A2078">
        <v>2052</v>
      </c>
      <c r="E2078">
        <f>(PI()*($E$22-(SUM($E$27:E2077)/($O$6*$D$17*$O$16))-$E$24)*$D$6)/((1/(2*$D$18))*LN($D$8/$D$7)+1/($D$9*$D$8)+1/($D$19*$D$7))</f>
        <v>-0.59349321277785883</v>
      </c>
      <c r="F2078">
        <f>-SUM($E$27:E2078)</f>
        <v>29415.909354820571</v>
      </c>
    </row>
    <row r="2079" spans="1:6" x14ac:dyDescent="0.25">
      <c r="A2079">
        <v>2053</v>
      </c>
      <c r="E2079">
        <f>(PI()*($E$22-(SUM($E$27:E2078)/($O$6*$D$17*$O$16))-$E$24)*$D$6)/((1/(2*$D$18))*LN($D$8/$D$7)+1/($D$9*$D$8)+1/($D$19*$D$7))</f>
        <v>-0.5921200917940691</v>
      </c>
      <c r="F2079">
        <f>-SUM($E$27:E2079)</f>
        <v>29416.501474912366</v>
      </c>
    </row>
    <row r="2080" spans="1:6" x14ac:dyDescent="0.25">
      <c r="A2080">
        <v>2054</v>
      </c>
      <c r="E2080">
        <f>(PI()*($E$22-(SUM($E$27:E2079)/($O$6*$D$17*$O$16))-$E$24)*$D$6)/((1/(2*$D$18))*LN($D$8/$D$7)+1/($D$9*$D$8)+1/($D$19*$D$7))</f>
        <v>-0.59075014769789846</v>
      </c>
      <c r="F2080">
        <f>-SUM($E$27:E2080)</f>
        <v>29417.092225060063</v>
      </c>
    </row>
    <row r="2081" spans="1:6" x14ac:dyDescent="0.25">
      <c r="A2081">
        <v>2055</v>
      </c>
      <c r="E2081">
        <f>(PI()*($E$22-(SUM($E$27:E2080)/($O$6*$D$17*$O$16))-$E$24)*$D$6)/((1/(2*$D$18))*LN($D$8/$D$7)+1/($D$9*$D$8)+1/($D$19*$D$7))</f>
        <v>-0.58938337313920974</v>
      </c>
      <c r="F2081">
        <f>-SUM($E$27:E2081)</f>
        <v>29417.681608433202</v>
      </c>
    </row>
    <row r="2082" spans="1:6" x14ac:dyDescent="0.25">
      <c r="A2082">
        <v>2056</v>
      </c>
      <c r="E2082">
        <f>(PI()*($E$22-(SUM($E$27:E2081)/($O$6*$D$17*$O$16))-$E$24)*$D$6)/((1/(2*$D$18))*LN($D$8/$D$7)+1/($D$9*$D$8)+1/($D$19*$D$7))</f>
        <v>-0.5880197607848846</v>
      </c>
      <c r="F2082">
        <f>-SUM($E$27:E2082)</f>
        <v>29418.269628193986</v>
      </c>
    </row>
    <row r="2083" spans="1:6" x14ac:dyDescent="0.25">
      <c r="A2083">
        <v>2057</v>
      </c>
      <c r="E2083">
        <f>(PI()*($E$22-(SUM($E$27:E2082)/($O$6*$D$17*$O$16))-$E$24)*$D$6)/((1/(2*$D$18))*LN($D$8/$D$7)+1/($D$9*$D$8)+1/($D$19*$D$7))</f>
        <v>-0.58665930331877059</v>
      </c>
      <c r="F2083">
        <f>-SUM($E$27:E2083)</f>
        <v>29418.856287497303</v>
      </c>
    </row>
    <row r="2084" spans="1:6" x14ac:dyDescent="0.25">
      <c r="A2084">
        <v>2058</v>
      </c>
      <c r="E2084">
        <f>(PI()*($E$22-(SUM($E$27:E2083)/($O$6*$D$17*$O$16))-$E$24)*$D$6)/((1/(2*$D$18))*LN($D$8/$D$7)+1/($D$9*$D$8)+1/($D$19*$D$7))</f>
        <v>-0.58530199344163525</v>
      </c>
      <c r="F2084">
        <f>-SUM($E$27:E2084)</f>
        <v>29419.441589490743</v>
      </c>
    </row>
    <row r="2085" spans="1:6" x14ac:dyDescent="0.25">
      <c r="A2085">
        <v>2059</v>
      </c>
      <c r="E2085">
        <f>(PI()*($E$22-(SUM($E$27:E2084)/($O$6*$D$17*$O$16))-$E$24)*$D$6)/((1/(2*$D$18))*LN($D$8/$D$7)+1/($D$9*$D$8)+1/($D$19*$D$7))</f>
        <v>-0.58394782387112809</v>
      </c>
      <c r="F2085">
        <f>-SUM($E$27:E2085)</f>
        <v>29420.025537314614</v>
      </c>
    </row>
    <row r="2086" spans="1:6" x14ac:dyDescent="0.25">
      <c r="A2086">
        <v>2060</v>
      </c>
      <c r="E2086">
        <f>(PI()*($E$22-(SUM($E$27:E2085)/($O$6*$D$17*$O$16))-$E$24)*$D$6)/((1/(2*$D$18))*LN($D$8/$D$7)+1/($D$9*$D$8)+1/($D$19*$D$7))</f>
        <v>-0.58259678734176512</v>
      </c>
      <c r="F2086">
        <f>-SUM($E$27:E2086)</f>
        <v>29420.608134101956</v>
      </c>
    </row>
    <row r="2087" spans="1:6" x14ac:dyDescent="0.25">
      <c r="A2087">
        <v>2061</v>
      </c>
      <c r="E2087">
        <f>(PI()*($E$22-(SUM($E$27:E2086)/($O$6*$D$17*$O$16))-$E$24)*$D$6)/((1/(2*$D$18))*LN($D$8/$D$7)+1/($D$9*$D$8)+1/($D$19*$D$7))</f>
        <v>-0.58124887660486046</v>
      </c>
      <c r="F2087">
        <f>-SUM($E$27:E2087)</f>
        <v>29421.189382978562</v>
      </c>
    </row>
    <row r="2088" spans="1:6" x14ac:dyDescent="0.25">
      <c r="A2088">
        <v>2062</v>
      </c>
      <c r="E2088">
        <f>(PI()*($E$22-(SUM($E$27:E2087)/($O$6*$D$17*$O$16))-$E$24)*$D$6)/((1/(2*$D$18))*LN($D$8/$D$7)+1/($D$9*$D$8)+1/($D$19*$D$7))</f>
        <v>-0.57990408442849595</v>
      </c>
      <c r="F2088">
        <f>-SUM($E$27:E2088)</f>
        <v>29421.769287062991</v>
      </c>
    </row>
    <row r="2089" spans="1:6" x14ac:dyDescent="0.25">
      <c r="A2089">
        <v>2063</v>
      </c>
      <c r="E2089">
        <f>(PI()*($E$22-(SUM($E$27:E2088)/($O$6*$D$17*$O$16))-$E$24)*$D$6)/((1/(2*$D$18))*LN($D$8/$D$7)+1/($D$9*$D$8)+1/($D$19*$D$7))</f>
        <v>-0.578562403597498</v>
      </c>
      <c r="F2089">
        <f>-SUM($E$27:E2089)</f>
        <v>29422.347849466587</v>
      </c>
    </row>
    <row r="2090" spans="1:6" x14ac:dyDescent="0.25">
      <c r="A2090">
        <v>2064</v>
      </c>
      <c r="E2090">
        <f>(PI()*($E$22-(SUM($E$27:E2089)/($O$6*$D$17*$O$16))-$E$24)*$D$6)/((1/(2*$D$18))*LN($D$8/$D$7)+1/($D$9*$D$8)+1/($D$19*$D$7))</f>
        <v>-0.57722382691337693</v>
      </c>
      <c r="F2090">
        <f>-SUM($E$27:E2090)</f>
        <v>29422.9250732935</v>
      </c>
    </row>
    <row r="2091" spans="1:6" x14ac:dyDescent="0.25">
      <c r="A2091">
        <v>2065</v>
      </c>
      <c r="E2091">
        <f>(PI()*($E$22-(SUM($E$27:E2090)/($O$6*$D$17*$O$16))-$E$24)*$D$6)/((1/(2*$D$18))*LN($D$8/$D$7)+1/($D$9*$D$8)+1/($D$19*$D$7))</f>
        <v>-0.57588834719429616</v>
      </c>
      <c r="F2091">
        <f>-SUM($E$27:E2091)</f>
        <v>29423.500961640693</v>
      </c>
    </row>
    <row r="2092" spans="1:6" x14ac:dyDescent="0.25">
      <c r="A2092">
        <v>2066</v>
      </c>
      <c r="E2092">
        <f>(PI()*($E$22-(SUM($E$27:E2091)/($O$6*$D$17*$O$16))-$E$24)*$D$6)/((1/(2*$D$18))*LN($D$8/$D$7)+1/($D$9*$D$8)+1/($D$19*$D$7))</f>
        <v>-0.57455595727504938</v>
      </c>
      <c r="F2092">
        <f>-SUM($E$27:E2092)</f>
        <v>29424.075517597968</v>
      </c>
    </row>
    <row r="2093" spans="1:6" x14ac:dyDescent="0.25">
      <c r="A2093">
        <v>2067</v>
      </c>
      <c r="E2093">
        <f>(PI()*($E$22-(SUM($E$27:E2092)/($O$6*$D$17*$O$16))-$E$24)*$D$6)/((1/(2*$D$18))*LN($D$8/$D$7)+1/($D$9*$D$8)+1/($D$19*$D$7))</f>
        <v>-0.57322665000698481</v>
      </c>
      <c r="F2093">
        <f>-SUM($E$27:E2093)</f>
        <v>29424.648744247974</v>
      </c>
    </row>
    <row r="2094" spans="1:6" x14ac:dyDescent="0.25">
      <c r="A2094">
        <v>2068</v>
      </c>
      <c r="E2094">
        <f>(PI()*($E$22-(SUM($E$27:E2093)/($O$6*$D$17*$O$16))-$E$24)*$D$6)/((1/(2*$D$18))*LN($D$8/$D$7)+1/($D$9*$D$8)+1/($D$19*$D$7))</f>
        <v>-0.57190041825800464</v>
      </c>
      <c r="F2094">
        <f>-SUM($E$27:E2094)</f>
        <v>29425.220644666231</v>
      </c>
    </row>
    <row r="2095" spans="1:6" x14ac:dyDescent="0.25">
      <c r="A2095">
        <v>2069</v>
      </c>
      <c r="E2095">
        <f>(PI()*($E$22-(SUM($E$27:E2094)/($O$6*$D$17*$O$16))-$E$24)*$D$6)/((1/(2*$D$18))*LN($D$8/$D$7)+1/($D$9*$D$8)+1/($D$19*$D$7))</f>
        <v>-0.57057725491251932</v>
      </c>
      <c r="F2095">
        <f>-SUM($E$27:E2095)</f>
        <v>29425.791221921143</v>
      </c>
    </row>
    <row r="2096" spans="1:6" x14ac:dyDescent="0.25">
      <c r="A2096">
        <v>2070</v>
      </c>
      <c r="E2096">
        <f>(PI()*($E$22-(SUM($E$27:E2095)/($O$6*$D$17*$O$16))-$E$24)*$D$6)/((1/(2*$D$18))*LN($D$8/$D$7)+1/($D$9*$D$8)+1/($D$19*$D$7))</f>
        <v>-0.56925715287137946</v>
      </c>
      <c r="F2096">
        <f>-SUM($E$27:E2096)</f>
        <v>29426.360479074014</v>
      </c>
    </row>
    <row r="2097" spans="1:6" x14ac:dyDescent="0.25">
      <c r="A2097">
        <v>2071</v>
      </c>
      <c r="E2097">
        <f>(PI()*($E$22-(SUM($E$27:E2096)/($O$6*$D$17*$O$16))-$E$24)*$D$6)/((1/(2*$D$18))*LN($D$8/$D$7)+1/($D$9*$D$8)+1/($D$19*$D$7))</f>
        <v>-0.56794010505188308</v>
      </c>
      <c r="F2097">
        <f>-SUM($E$27:E2097)</f>
        <v>29426.928419179065</v>
      </c>
    </row>
    <row r="2098" spans="1:6" x14ac:dyDescent="0.25">
      <c r="A2098">
        <v>2072</v>
      </c>
      <c r="E2098">
        <f>(PI()*($E$22-(SUM($E$27:E2097)/($O$6*$D$17*$O$16))-$E$24)*$D$6)/((1/(2*$D$18))*LN($D$8/$D$7)+1/($D$9*$D$8)+1/($D$19*$D$7))</f>
        <v>-0.56662610438769945</v>
      </c>
      <c r="F2098">
        <f>-SUM($E$27:E2098)</f>
        <v>29427.495045283453</v>
      </c>
    </row>
    <row r="2099" spans="1:6" x14ac:dyDescent="0.25">
      <c r="A2099">
        <v>2073</v>
      </c>
      <c r="E2099">
        <f>(PI()*($E$22-(SUM($E$27:E2098)/($O$6*$D$17*$O$16))-$E$24)*$D$6)/((1/(2*$D$18))*LN($D$8/$D$7)+1/($D$9*$D$8)+1/($D$19*$D$7))</f>
        <v>-0.56531514382884607</v>
      </c>
      <c r="F2099">
        <f>-SUM($E$27:E2099)</f>
        <v>29428.06036042728</v>
      </c>
    </row>
    <row r="2100" spans="1:6" x14ac:dyDescent="0.25">
      <c r="A2100">
        <v>2074</v>
      </c>
      <c r="E2100">
        <f>(PI()*($E$22-(SUM($E$27:E2099)/($O$6*$D$17*$O$16))-$E$24)*$D$6)/((1/(2*$D$18))*LN($D$8/$D$7)+1/($D$9*$D$8)+1/($D$19*$D$7))</f>
        <v>-0.56400721634168138</v>
      </c>
      <c r="F2100">
        <f>-SUM($E$27:E2100)</f>
        <v>29428.624367643621</v>
      </c>
    </row>
    <row r="2101" spans="1:6" x14ac:dyDescent="0.25">
      <c r="A2101">
        <v>2075</v>
      </c>
      <c r="E2101">
        <f>(PI()*($E$22-(SUM($E$27:E2100)/($O$6*$D$17*$O$16))-$E$24)*$D$6)/((1/(2*$D$18))*LN($D$8/$D$7)+1/($D$9*$D$8)+1/($D$19*$D$7))</f>
        <v>-0.56270231490878997</v>
      </c>
      <c r="F2101">
        <f>-SUM($E$27:E2101)</f>
        <v>29429.187069958531</v>
      </c>
    </row>
    <row r="2102" spans="1:6" x14ac:dyDescent="0.25">
      <c r="A2102">
        <v>2076</v>
      </c>
      <c r="E2102">
        <f>(PI()*($E$22-(SUM($E$27:E2101)/($O$6*$D$17*$O$16))-$E$24)*$D$6)/((1/(2*$D$18))*LN($D$8/$D$7)+1/($D$9*$D$8)+1/($D$19*$D$7))</f>
        <v>-0.56140043252902161</v>
      </c>
      <c r="F2102">
        <f>-SUM($E$27:E2102)</f>
        <v>29429.74847039106</v>
      </c>
    </row>
    <row r="2103" spans="1:6" x14ac:dyDescent="0.25">
      <c r="A2103">
        <v>2077</v>
      </c>
      <c r="E2103">
        <f>(PI()*($E$22-(SUM($E$27:E2102)/($O$6*$D$17*$O$16))-$E$24)*$D$6)/((1/(2*$D$18))*LN($D$8/$D$7)+1/($D$9*$D$8)+1/($D$19*$D$7))</f>
        <v>-0.56010156221742902</v>
      </c>
      <c r="F2103">
        <f>-SUM($E$27:E2103)</f>
        <v>29430.308571953276</v>
      </c>
    </row>
    <row r="2104" spans="1:6" x14ac:dyDescent="0.25">
      <c r="A2104">
        <v>2078</v>
      </c>
      <c r="E2104">
        <f>(PI()*($E$22-(SUM($E$27:E2103)/($O$6*$D$17*$O$16))-$E$24)*$D$6)/((1/(2*$D$18))*LN($D$8/$D$7)+1/($D$9*$D$8)+1/($D$19*$D$7))</f>
        <v>-0.55880569700520022</v>
      </c>
      <c r="F2104">
        <f>-SUM($E$27:E2104)</f>
        <v>29430.86737765028</v>
      </c>
    </row>
    <row r="2105" spans="1:6" x14ac:dyDescent="0.25">
      <c r="A2105">
        <v>2079</v>
      </c>
      <c r="E2105">
        <f>(PI()*($E$22-(SUM($E$27:E2104)/($O$6*$D$17*$O$16))-$E$24)*$D$6)/((1/(2*$D$18))*LN($D$8/$D$7)+1/($D$9*$D$8)+1/($D$19*$D$7))</f>
        <v>-0.55751282993967333</v>
      </c>
      <c r="F2105">
        <f>-SUM($E$27:E2105)</f>
        <v>29431.424890480219</v>
      </c>
    </row>
    <row r="2106" spans="1:6" x14ac:dyDescent="0.25">
      <c r="A2106">
        <v>2080</v>
      </c>
      <c r="E2106">
        <f>(PI()*($E$22-(SUM($E$27:E2105)/($O$6*$D$17*$O$16))-$E$24)*$D$6)/((1/(2*$D$18))*LN($D$8/$D$7)+1/($D$9*$D$8)+1/($D$19*$D$7))</f>
        <v>-0.55622295408425293</v>
      </c>
      <c r="F2106">
        <f>-SUM($E$27:E2106)</f>
        <v>29431.981113434304</v>
      </c>
    </row>
    <row r="2107" spans="1:6" x14ac:dyDescent="0.25">
      <c r="A2107">
        <v>2081</v>
      </c>
      <c r="E2107">
        <f>(PI()*($E$22-(SUM($E$27:E2106)/($O$6*$D$17*$O$16))-$E$24)*$D$6)/((1/(2*$D$18))*LN($D$8/$D$7)+1/($D$9*$D$8)+1/($D$19*$D$7))</f>
        <v>-0.55493606251839478</v>
      </c>
      <c r="F2107">
        <f>-SUM($E$27:E2107)</f>
        <v>29432.536049496823</v>
      </c>
    </row>
    <row r="2108" spans="1:6" x14ac:dyDescent="0.25">
      <c r="A2108">
        <v>2082</v>
      </c>
      <c r="E2108">
        <f>(PI()*($E$22-(SUM($E$27:E2107)/($O$6*$D$17*$O$16))-$E$24)*$D$6)/((1/(2*$D$18))*LN($D$8/$D$7)+1/($D$9*$D$8)+1/($D$19*$D$7))</f>
        <v>-0.55365214833757526</v>
      </c>
      <c r="F2108">
        <f>-SUM($E$27:E2108)</f>
        <v>29433.08970164516</v>
      </c>
    </row>
    <row r="2109" spans="1:6" x14ac:dyDescent="0.25">
      <c r="A2109">
        <v>2083</v>
      </c>
      <c r="E2109">
        <f>(PI()*($E$22-(SUM($E$27:E2108)/($O$6*$D$17*$O$16))-$E$24)*$D$6)/((1/(2*$D$18))*LN($D$8/$D$7)+1/($D$9*$D$8)+1/($D$19*$D$7))</f>
        <v>-0.55237120465325318</v>
      </c>
      <c r="F2109">
        <f>-SUM($E$27:E2109)</f>
        <v>29433.642072849812</v>
      </c>
    </row>
    <row r="2110" spans="1:6" x14ac:dyDescent="0.25">
      <c r="A2110">
        <v>2084</v>
      </c>
      <c r="E2110">
        <f>(PI()*($E$22-(SUM($E$27:E2109)/($O$6*$D$17*$O$16))-$E$24)*$D$6)/((1/(2*$D$18))*LN($D$8/$D$7)+1/($D$9*$D$8)+1/($D$19*$D$7))</f>
        <v>-0.55109322459279386</v>
      </c>
      <c r="F2110">
        <f>-SUM($E$27:E2110)</f>
        <v>29434.193166074405</v>
      </c>
    </row>
    <row r="2111" spans="1:6" x14ac:dyDescent="0.25">
      <c r="A2111">
        <v>2085</v>
      </c>
      <c r="E2111">
        <f>(PI()*($E$22-(SUM($E$27:E2110)/($O$6*$D$17*$O$16))-$E$24)*$D$6)/((1/(2*$D$18))*LN($D$8/$D$7)+1/($D$9*$D$8)+1/($D$19*$D$7))</f>
        <v>-0.54981820129949177</v>
      </c>
      <c r="F2111">
        <f>-SUM($E$27:E2111)</f>
        <v>29434.742984275705</v>
      </c>
    </row>
    <row r="2112" spans="1:6" x14ac:dyDescent="0.25">
      <c r="A2112">
        <v>2086</v>
      </c>
      <c r="E2112">
        <f>(PI()*($E$22-(SUM($E$27:E2111)/($O$6*$D$17*$O$16))-$E$24)*$D$6)/((1/(2*$D$18))*LN($D$8/$D$7)+1/($D$9*$D$8)+1/($D$19*$D$7))</f>
        <v>-0.54854612793248669</v>
      </c>
      <c r="F2112">
        <f>-SUM($E$27:E2112)</f>
        <v>29435.291530403636</v>
      </c>
    </row>
    <row r="2113" spans="1:6" x14ac:dyDescent="0.25">
      <c r="A2113">
        <v>2087</v>
      </c>
      <c r="E2113">
        <f>(PI()*($E$22-(SUM($E$27:E2112)/($O$6*$D$17*$O$16))-$E$24)*$D$6)/((1/(2*$D$18))*LN($D$8/$D$7)+1/($D$9*$D$8)+1/($D$19*$D$7))</f>
        <v>-0.54727699766676385</v>
      </c>
      <c r="F2113">
        <f>-SUM($E$27:E2113)</f>
        <v>29435.838807401302</v>
      </c>
    </row>
    <row r="2114" spans="1:6" x14ac:dyDescent="0.25">
      <c r="A2114">
        <v>2088</v>
      </c>
      <c r="E2114">
        <f>(PI()*($E$22-(SUM($E$27:E2113)/($O$6*$D$17*$O$16))-$E$24)*$D$6)/((1/(2*$D$18))*LN($D$8/$D$7)+1/($D$9*$D$8)+1/($D$19*$D$7))</f>
        <v>-0.54601080369308519</v>
      </c>
      <c r="F2114">
        <f>-SUM($E$27:E2114)</f>
        <v>29436.384818204995</v>
      </c>
    </row>
    <row r="2115" spans="1:6" x14ac:dyDescent="0.25">
      <c r="A2115">
        <v>2089</v>
      </c>
      <c r="E2115">
        <f>(PI()*($E$22-(SUM($E$27:E2114)/($O$6*$D$17*$O$16))-$E$24)*$D$6)/((1/(2*$D$18))*LN($D$8/$D$7)+1/($D$9*$D$8)+1/($D$19*$D$7))</f>
        <v>-0.54474753921797414</v>
      </c>
      <c r="F2115">
        <f>-SUM($E$27:E2115)</f>
        <v>29436.929565744213</v>
      </c>
    </row>
    <row r="2116" spans="1:6" x14ac:dyDescent="0.25">
      <c r="A2116">
        <v>2090</v>
      </c>
      <c r="E2116">
        <f>(PI()*($E$22-(SUM($E$27:E2115)/($O$6*$D$17*$O$16))-$E$24)*$D$6)/((1/(2*$D$18))*LN($D$8/$D$7)+1/($D$9*$D$8)+1/($D$19*$D$7))</f>
        <v>-0.54348719746366247</v>
      </c>
      <c r="F2116">
        <f>-SUM($E$27:E2116)</f>
        <v>29437.473052941677</v>
      </c>
    </row>
    <row r="2117" spans="1:6" x14ac:dyDescent="0.25">
      <c r="A2117">
        <v>2091</v>
      </c>
      <c r="E2117">
        <f>(PI()*($E$22-(SUM($E$27:E2116)/($O$6*$D$17*$O$16))-$E$24)*$D$6)/((1/(2*$D$18))*LN($D$8/$D$7)+1/($D$9*$D$8)+1/($D$19*$D$7))</f>
        <v>-0.54222977166806707</v>
      </c>
      <c r="F2117">
        <f>-SUM($E$27:E2117)</f>
        <v>29438.015282713346</v>
      </c>
    </row>
    <row r="2118" spans="1:6" x14ac:dyDescent="0.25">
      <c r="A2118">
        <v>2092</v>
      </c>
      <c r="E2118">
        <f>(PI()*($E$22-(SUM($E$27:E2117)/($O$6*$D$17*$O$16))-$E$24)*$D$6)/((1/(2*$D$18))*LN($D$8/$D$7)+1/($D$9*$D$8)+1/($D$19*$D$7))</f>
        <v>-0.54097525508475219</v>
      </c>
      <c r="F2118">
        <f>-SUM($E$27:E2118)</f>
        <v>29438.55625796843</v>
      </c>
    </row>
    <row r="2119" spans="1:6" x14ac:dyDescent="0.25">
      <c r="A2119">
        <v>2093</v>
      </c>
      <c r="E2119">
        <f>(PI()*($E$22-(SUM($E$27:E2118)/($O$6*$D$17*$O$16))-$E$24)*$D$6)/((1/(2*$D$18))*LN($D$8/$D$7)+1/($D$9*$D$8)+1/($D$19*$D$7))</f>
        <v>-0.53972364098290615</v>
      </c>
      <c r="F2119">
        <f>-SUM($E$27:E2119)</f>
        <v>29439.095981609415</v>
      </c>
    </row>
    <row r="2120" spans="1:6" x14ac:dyDescent="0.25">
      <c r="A2120">
        <v>2094</v>
      </c>
      <c r="E2120">
        <f>(PI()*($E$22-(SUM($E$27:E2119)/($O$6*$D$17*$O$16))-$E$24)*$D$6)/((1/(2*$D$18))*LN($D$8/$D$7)+1/($D$9*$D$8)+1/($D$19*$D$7))</f>
        <v>-0.53847492264725039</v>
      </c>
      <c r="F2120">
        <f>-SUM($E$27:E2120)</f>
        <v>29439.634456532061</v>
      </c>
    </row>
    <row r="2121" spans="1:6" x14ac:dyDescent="0.25">
      <c r="A2121">
        <v>2095</v>
      </c>
      <c r="E2121">
        <f>(PI()*($E$22-(SUM($E$27:E2120)/($O$6*$D$17*$O$16))-$E$24)*$D$6)/((1/(2*$D$18))*LN($D$8/$D$7)+1/($D$9*$D$8)+1/($D$19*$D$7))</f>
        <v>-0.53722909337809266</v>
      </c>
      <c r="F2121">
        <f>-SUM($E$27:E2121)</f>
        <v>29440.171685625439</v>
      </c>
    </row>
    <row r="2122" spans="1:6" x14ac:dyDescent="0.25">
      <c r="A2122">
        <v>2096</v>
      </c>
      <c r="E2122">
        <f>(PI()*($E$22-(SUM($E$27:E2121)/($O$6*$D$17*$O$16))-$E$24)*$D$6)/((1/(2*$D$18))*LN($D$8/$D$7)+1/($D$9*$D$8)+1/($D$19*$D$7))</f>
        <v>-0.53598614649119702</v>
      </c>
      <c r="F2122">
        <f>-SUM($E$27:E2122)</f>
        <v>29440.707671771928</v>
      </c>
    </row>
    <row r="2123" spans="1:6" x14ac:dyDescent="0.25">
      <c r="A2123">
        <v>2097</v>
      </c>
      <c r="E2123">
        <f>(PI()*($E$22-(SUM($E$27:E2122)/($O$6*$D$17*$O$16))-$E$24)*$D$6)/((1/(2*$D$18))*LN($D$8/$D$7)+1/($D$9*$D$8)+1/($D$19*$D$7))</f>
        <v>-0.53474607531781504</v>
      </c>
      <c r="F2123">
        <f>-SUM($E$27:E2123)</f>
        <v>29441.242417847247</v>
      </c>
    </row>
    <row r="2124" spans="1:6" x14ac:dyDescent="0.25">
      <c r="A2124">
        <v>2098</v>
      </c>
      <c r="E2124">
        <f>(PI()*($E$22-(SUM($E$27:E2123)/($O$6*$D$17*$O$16))-$E$24)*$D$6)/((1/(2*$D$18))*LN($D$8/$D$7)+1/($D$9*$D$8)+1/($D$19*$D$7))</f>
        <v>-0.5335088732046166</v>
      </c>
      <c r="F2124">
        <f>-SUM($E$27:E2124)</f>
        <v>29441.775926720453</v>
      </c>
    </row>
    <row r="2125" spans="1:6" x14ac:dyDescent="0.25">
      <c r="A2125">
        <v>2099</v>
      </c>
      <c r="E2125">
        <f>(PI()*($E$22-(SUM($E$27:E2124)/($O$6*$D$17*$O$16))-$E$24)*$D$6)/((1/(2*$D$18))*LN($D$8/$D$7)+1/($D$9*$D$8)+1/($D$19*$D$7))</f>
        <v>-0.53227453351367493</v>
      </c>
      <c r="F2125">
        <f>-SUM($E$27:E2125)</f>
        <v>29442.308201253967</v>
      </c>
    </row>
    <row r="2126" spans="1:6" x14ac:dyDescent="0.25">
      <c r="A2126">
        <v>2100</v>
      </c>
      <c r="E2126">
        <f>(PI()*($E$22-(SUM($E$27:E2125)/($O$6*$D$17*$O$16))-$E$24)*$D$6)/((1/(2*$D$18))*LN($D$8/$D$7)+1/($D$9*$D$8)+1/($D$19*$D$7))</f>
        <v>-0.53104304962242865</v>
      </c>
      <c r="F2126">
        <f>-SUM($E$27:E2126)</f>
        <v>29442.839244303588</v>
      </c>
    </row>
    <row r="2127" spans="1:6" x14ac:dyDescent="0.25">
      <c r="A2127">
        <v>2101</v>
      </c>
      <c r="E2127">
        <f>(PI()*($E$22-(SUM($E$27:E2126)/($O$6*$D$17*$O$16))-$E$24)*$D$6)/((1/(2*$D$18))*LN($D$8/$D$7)+1/($D$9*$D$8)+1/($D$19*$D$7))</f>
        <v>-0.5298144149236127</v>
      </c>
      <c r="F2127">
        <f>-SUM($E$27:E2127)</f>
        <v>29443.369058718512</v>
      </c>
    </row>
    <row r="2128" spans="1:6" x14ac:dyDescent="0.25">
      <c r="A2128">
        <v>2102</v>
      </c>
      <c r="E2128">
        <f>(PI()*($E$22-(SUM($E$27:E2127)/($O$6*$D$17*$O$16))-$E$24)*$D$6)/((1/(2*$D$18))*LN($D$8/$D$7)+1/($D$9*$D$8)+1/($D$19*$D$7))</f>
        <v>-0.52858862282527397</v>
      </c>
      <c r="F2128">
        <f>-SUM($E$27:E2128)</f>
        <v>29443.897647341339</v>
      </c>
    </row>
    <row r="2129" spans="1:6" x14ac:dyDescent="0.25">
      <c r="A2129">
        <v>2103</v>
      </c>
      <c r="E2129">
        <f>(PI()*($E$22-(SUM($E$27:E2128)/($O$6*$D$17*$O$16))-$E$24)*$D$6)/((1/(2*$D$18))*LN($D$8/$D$7)+1/($D$9*$D$8)+1/($D$19*$D$7))</f>
        <v>-0.52736566675067997</v>
      </c>
      <c r="F2129">
        <f>-SUM($E$27:E2129)</f>
        <v>29444.425013008091</v>
      </c>
    </row>
    <row r="2130" spans="1:6" x14ac:dyDescent="0.25">
      <c r="A2130">
        <v>2104</v>
      </c>
      <c r="E2130">
        <f>(PI()*($E$22-(SUM($E$27:E2129)/($O$6*$D$17*$O$16))-$E$24)*$D$6)/((1/(2*$D$18))*LN($D$8/$D$7)+1/($D$9*$D$8)+1/($D$19*$D$7))</f>
        <v>-0.52614554013835646</v>
      </c>
      <c r="F2130">
        <f>-SUM($E$27:E2130)</f>
        <v>29444.951158548229</v>
      </c>
    </row>
    <row r="2131" spans="1:6" x14ac:dyDescent="0.25">
      <c r="A2131">
        <v>2105</v>
      </c>
      <c r="E2131">
        <f>(PI()*($E$22-(SUM($E$27:E2130)/($O$6*$D$17*$O$16))-$E$24)*$D$6)/((1/(2*$D$18))*LN($D$8/$D$7)+1/($D$9*$D$8)+1/($D$19*$D$7))</f>
        <v>-0.52492823644198083</v>
      </c>
      <c r="F2131">
        <f>-SUM($E$27:E2131)</f>
        <v>29445.476086784671</v>
      </c>
    </row>
    <row r="2132" spans="1:6" x14ac:dyDescent="0.25">
      <c r="A2132">
        <v>2106</v>
      </c>
      <c r="E2132">
        <f>(PI()*($E$22-(SUM($E$27:E2131)/($O$6*$D$17*$O$16))-$E$24)*$D$6)/((1/(2*$D$18))*LN($D$8/$D$7)+1/($D$9*$D$8)+1/($D$19*$D$7))</f>
        <v>-0.52371374913038282</v>
      </c>
      <c r="F2132">
        <f>-SUM($E$27:E2132)</f>
        <v>29445.999800533802</v>
      </c>
    </row>
    <row r="2133" spans="1:6" x14ac:dyDescent="0.25">
      <c r="A2133">
        <v>2107</v>
      </c>
      <c r="E2133">
        <f>(PI()*($E$22-(SUM($E$27:E2132)/($O$6*$D$17*$O$16))-$E$24)*$D$6)/((1/(2*$D$18))*LN($D$8/$D$7)+1/($D$9*$D$8)+1/($D$19*$D$7))</f>
        <v>-0.52250207168749752</v>
      </c>
      <c r="F2133">
        <f>-SUM($E$27:E2133)</f>
        <v>29446.522302605488</v>
      </c>
    </row>
    <row r="2134" spans="1:6" x14ac:dyDescent="0.25">
      <c r="A2134">
        <v>2108</v>
      </c>
      <c r="E2134">
        <f>(PI()*($E$22-(SUM($E$27:E2133)/($O$6*$D$17*$O$16))-$E$24)*$D$6)/((1/(2*$D$18))*LN($D$8/$D$7)+1/($D$9*$D$8)+1/($D$19*$D$7))</f>
        <v>-0.52129319761234394</v>
      </c>
      <c r="F2134">
        <f>-SUM($E$27:E2134)</f>
        <v>29447.043595803101</v>
      </c>
    </row>
    <row r="2135" spans="1:6" x14ac:dyDescent="0.25">
      <c r="A2135">
        <v>2109</v>
      </c>
      <c r="E2135">
        <f>(PI()*($E$22-(SUM($E$27:E2134)/($O$6*$D$17*$O$16))-$E$24)*$D$6)/((1/(2*$D$18))*LN($D$8/$D$7)+1/($D$9*$D$8)+1/($D$19*$D$7))</f>
        <v>-0.52008712041898575</v>
      </c>
      <c r="F2135">
        <f>-SUM($E$27:E2135)</f>
        <v>29447.563682923519</v>
      </c>
    </row>
    <row r="2136" spans="1:6" x14ac:dyDescent="0.25">
      <c r="A2136">
        <v>2110</v>
      </c>
      <c r="E2136">
        <f>(PI()*($E$22-(SUM($E$27:E2135)/($O$6*$D$17*$O$16))-$E$24)*$D$6)/((1/(2*$D$18))*LN($D$8/$D$7)+1/($D$9*$D$8)+1/($D$19*$D$7))</f>
        <v>-0.51888383363647839</v>
      </c>
      <c r="F2136">
        <f>-SUM($E$27:E2136)</f>
        <v>29448.082566757155</v>
      </c>
    </row>
    <row r="2137" spans="1:6" x14ac:dyDescent="0.25">
      <c r="A2137">
        <v>2111</v>
      </c>
      <c r="E2137">
        <f>(PI()*($E$22-(SUM($E$27:E2136)/($O$6*$D$17*$O$16))-$E$24)*$D$6)/((1/(2*$D$18))*LN($D$8/$D$7)+1/($D$9*$D$8)+1/($D$19*$D$7))</f>
        <v>-0.51768333080886142</v>
      </c>
      <c r="F2137">
        <f>-SUM($E$27:E2137)</f>
        <v>29448.600250087966</v>
      </c>
    </row>
    <row r="2138" spans="1:6" x14ac:dyDescent="0.25">
      <c r="A2138">
        <v>2112</v>
      </c>
      <c r="E2138">
        <f>(PI()*($E$22-(SUM($E$27:E2137)/($O$6*$D$17*$O$16))-$E$24)*$D$6)/((1/(2*$D$18))*LN($D$8/$D$7)+1/($D$9*$D$8)+1/($D$19*$D$7))</f>
        <v>-0.5164856054950977</v>
      </c>
      <c r="F2138">
        <f>-SUM($E$27:E2138)</f>
        <v>29449.11673569346</v>
      </c>
    </row>
    <row r="2139" spans="1:6" x14ac:dyDescent="0.25">
      <c r="A2139">
        <v>2113</v>
      </c>
      <c r="E2139">
        <f>(PI()*($E$22-(SUM($E$27:E2138)/($O$6*$D$17*$O$16))-$E$24)*$D$6)/((1/(2*$D$18))*LN($D$8/$D$7)+1/($D$9*$D$8)+1/($D$19*$D$7))</f>
        <v>-0.51529065126906559</v>
      </c>
      <c r="F2139">
        <f>-SUM($E$27:E2139)</f>
        <v>29449.632026344731</v>
      </c>
    </row>
    <row r="2140" spans="1:6" x14ac:dyDescent="0.25">
      <c r="A2140">
        <v>2114</v>
      </c>
      <c r="E2140">
        <f>(PI()*($E$22-(SUM($E$27:E2139)/($O$6*$D$17*$O$16))-$E$24)*$D$6)/((1/(2*$D$18))*LN($D$8/$D$7)+1/($D$9*$D$8)+1/($D$19*$D$7))</f>
        <v>-0.51409846171951312</v>
      </c>
      <c r="F2140">
        <f>-SUM($E$27:E2140)</f>
        <v>29450.146124806452</v>
      </c>
    </row>
    <row r="2141" spans="1:6" x14ac:dyDescent="0.25">
      <c r="A2141">
        <v>2115</v>
      </c>
      <c r="E2141">
        <f>(PI()*($E$22-(SUM($E$27:E2140)/($O$6*$D$17*$O$16))-$E$24)*$D$6)/((1/(2*$D$18))*LN($D$8/$D$7)+1/($D$9*$D$8)+1/($D$19*$D$7))</f>
        <v>-0.51290903044999714</v>
      </c>
      <c r="F2141">
        <f>-SUM($E$27:E2141)</f>
        <v>29450.659033836902</v>
      </c>
    </row>
    <row r="2142" spans="1:6" x14ac:dyDescent="0.25">
      <c r="A2142">
        <v>2116</v>
      </c>
      <c r="E2142">
        <f>(PI()*($E$22-(SUM($E$27:E2141)/($O$6*$D$17*$O$16))-$E$24)*$D$6)/((1/(2*$D$18))*LN($D$8/$D$7)+1/($D$9*$D$8)+1/($D$19*$D$7))</f>
        <v>-0.5117223510789064</v>
      </c>
      <c r="F2142">
        <f>-SUM($E$27:E2142)</f>
        <v>29451.170756187981</v>
      </c>
    </row>
    <row r="2143" spans="1:6" x14ac:dyDescent="0.25">
      <c r="A2143">
        <v>2117</v>
      </c>
      <c r="E2143">
        <f>(PI()*($E$22-(SUM($E$27:E2142)/($O$6*$D$17*$O$16))-$E$24)*$D$6)/((1/(2*$D$18))*LN($D$8/$D$7)+1/($D$9*$D$8)+1/($D$19*$D$7))</f>
        <v>-0.5105384172393771</v>
      </c>
      <c r="F2143">
        <f>-SUM($E$27:E2143)</f>
        <v>29451.68129460522</v>
      </c>
    </row>
    <row r="2144" spans="1:6" x14ac:dyDescent="0.25">
      <c r="A2144">
        <v>2118</v>
      </c>
      <c r="E2144">
        <f>(PI()*($E$22-(SUM($E$27:E2143)/($O$6*$D$17*$O$16))-$E$24)*$D$6)/((1/(2*$D$18))*LN($D$8/$D$7)+1/($D$9*$D$8)+1/($D$19*$D$7))</f>
        <v>-0.50935722257927851</v>
      </c>
      <c r="F2144">
        <f>-SUM($E$27:E2144)</f>
        <v>29452.190651827797</v>
      </c>
    </row>
    <row r="2145" spans="1:6" x14ac:dyDescent="0.25">
      <c r="A2145">
        <v>2119</v>
      </c>
      <c r="E2145">
        <f>(PI()*($E$22-(SUM($E$27:E2144)/($O$6*$D$17*$O$16))-$E$24)*$D$6)/((1/(2*$D$18))*LN($D$8/$D$7)+1/($D$9*$D$8)+1/($D$19*$D$7))</f>
        <v>-0.50817876076117408</v>
      </c>
      <c r="F2145">
        <f>-SUM($E$27:E2145)</f>
        <v>29452.698830588557</v>
      </c>
    </row>
    <row r="2146" spans="1:6" x14ac:dyDescent="0.25">
      <c r="A2146">
        <v>2120</v>
      </c>
      <c r="E2146">
        <f>(PI()*($E$22-(SUM($E$27:E2145)/($O$6*$D$17*$O$16))-$E$24)*$D$6)/((1/(2*$D$18))*LN($D$8/$D$7)+1/($D$9*$D$8)+1/($D$19*$D$7))</f>
        <v>-0.50700302546228371</v>
      </c>
      <c r="F2146">
        <f>-SUM($E$27:E2146)</f>
        <v>29453.205833614018</v>
      </c>
    </row>
    <row r="2147" spans="1:6" x14ac:dyDescent="0.25">
      <c r="A2147">
        <v>2121</v>
      </c>
      <c r="E2147">
        <f>(PI()*($E$22-(SUM($E$27:E2146)/($O$6*$D$17*$O$16))-$E$24)*$D$6)/((1/(2*$D$18))*LN($D$8/$D$7)+1/($D$9*$D$8)+1/($D$19*$D$7))</f>
        <v>-0.50583001037447628</v>
      </c>
      <c r="F2147">
        <f>-SUM($E$27:E2147)</f>
        <v>29453.711663624392</v>
      </c>
    </row>
    <row r="2148" spans="1:6" x14ac:dyDescent="0.25">
      <c r="A2148">
        <v>2122</v>
      </c>
      <c r="E2148">
        <f>(PI()*($E$22-(SUM($E$27:E2147)/($O$6*$D$17*$O$16))-$E$24)*$D$6)/((1/(2*$D$18))*LN($D$8/$D$7)+1/($D$9*$D$8)+1/($D$19*$D$7))</f>
        <v>-0.50465970920418524</v>
      </c>
      <c r="F2148">
        <f>-SUM($E$27:E2148)</f>
        <v>29454.216323333596</v>
      </c>
    </row>
    <row r="2149" spans="1:6" x14ac:dyDescent="0.25">
      <c r="A2149">
        <v>2123</v>
      </c>
      <c r="E2149">
        <f>(PI()*($E$22-(SUM($E$27:E2148)/($O$6*$D$17*$O$16))-$E$24)*$D$6)/((1/(2*$D$18))*LN($D$8/$D$7)+1/($D$9*$D$8)+1/($D$19*$D$7))</f>
        <v>-0.50349211567243213</v>
      </c>
      <c r="F2149">
        <f>-SUM($E$27:E2149)</f>
        <v>29454.719815449269</v>
      </c>
    </row>
    <row r="2150" spans="1:6" x14ac:dyDescent="0.25">
      <c r="A2150">
        <v>2124</v>
      </c>
      <c r="E2150">
        <f>(PI()*($E$22-(SUM($E$27:E2149)/($O$6*$D$17*$O$16))-$E$24)*$D$6)/((1/(2*$D$18))*LN($D$8/$D$7)+1/($D$9*$D$8)+1/($D$19*$D$7))</f>
        <v>-0.50232722351475001</v>
      </c>
      <c r="F2150">
        <f>-SUM($E$27:E2150)</f>
        <v>29455.222142672785</v>
      </c>
    </row>
    <row r="2151" spans="1:6" x14ac:dyDescent="0.25">
      <c r="A2151">
        <v>2125</v>
      </c>
      <c r="E2151">
        <f>(PI()*($E$22-(SUM($E$27:E2150)/($O$6*$D$17*$O$16))-$E$24)*$D$6)/((1/(2*$D$18))*LN($D$8/$D$7)+1/($D$9*$D$8)+1/($D$19*$D$7))</f>
        <v>-0.50116502648117556</v>
      </c>
      <c r="F2151">
        <f>-SUM($E$27:E2151)</f>
        <v>29455.723307699267</v>
      </c>
    </row>
    <row r="2152" spans="1:6" x14ac:dyDescent="0.25">
      <c r="A2152">
        <v>2126</v>
      </c>
      <c r="E2152">
        <f>(PI()*($E$22-(SUM($E$27:E2151)/($O$6*$D$17*$O$16))-$E$24)*$D$6)/((1/(2*$D$18))*LN($D$8/$D$7)+1/($D$9*$D$8)+1/($D$19*$D$7))</f>
        <v>-0.50000551833620432</v>
      </c>
      <c r="F2152">
        <f>-SUM($E$27:E2152)</f>
        <v>29456.223313217604</v>
      </c>
    </row>
    <row r="2153" spans="1:6" x14ac:dyDescent="0.25">
      <c r="A2153">
        <v>2127</v>
      </c>
      <c r="E2153">
        <f>(PI()*($E$22-(SUM($E$27:E2152)/($O$6*$D$17*$O$16))-$E$24)*$D$6)/((1/(2*$D$18))*LN($D$8/$D$7)+1/($D$9*$D$8)+1/($D$19*$D$7))</f>
        <v>-0.49884869285875144</v>
      </c>
      <c r="F2153">
        <f>-SUM($E$27:E2153)</f>
        <v>29456.722161910464</v>
      </c>
    </row>
    <row r="2154" spans="1:6" x14ac:dyDescent="0.25">
      <c r="A2154">
        <v>2128</v>
      </c>
      <c r="E2154">
        <f>(PI()*($E$22-(SUM($E$27:E2153)/($O$6*$D$17*$O$16))-$E$24)*$D$6)/((1/(2*$D$18))*LN($D$8/$D$7)+1/($D$9*$D$8)+1/($D$19*$D$7))</f>
        <v>-0.49769454384212941</v>
      </c>
      <c r="F2154">
        <f>-SUM($E$27:E2154)</f>
        <v>29457.219856454307</v>
      </c>
    </row>
    <row r="2155" spans="1:6" x14ac:dyDescent="0.25">
      <c r="A2155">
        <v>2129</v>
      </c>
      <c r="E2155">
        <f>(PI()*($E$22-(SUM($E$27:E2154)/($O$6*$D$17*$O$16))-$E$24)*$D$6)/((1/(2*$D$18))*LN($D$8/$D$7)+1/($D$9*$D$8)+1/($D$19*$D$7))</f>
        <v>-0.49654306509401008</v>
      </c>
      <c r="F2155">
        <f>-SUM($E$27:E2155)</f>
        <v>29457.716399519402</v>
      </c>
    </row>
    <row r="2156" spans="1:6" x14ac:dyDescent="0.25">
      <c r="A2156">
        <v>2130</v>
      </c>
      <c r="E2156">
        <f>(PI()*($E$22-(SUM($E$27:E2155)/($O$6*$D$17*$O$16))-$E$24)*$D$6)/((1/(2*$D$18))*LN($D$8/$D$7)+1/($D$9*$D$8)+1/($D$19*$D$7))</f>
        <v>-0.49539425043639379</v>
      </c>
      <c r="F2156">
        <f>-SUM($E$27:E2156)</f>
        <v>29458.211793769839</v>
      </c>
    </row>
    <row r="2157" spans="1:6" x14ac:dyDescent="0.25">
      <c r="A2157">
        <v>2131</v>
      </c>
      <c r="E2157">
        <f>(PI()*($E$22-(SUM($E$27:E2156)/($O$6*$D$17*$O$16))-$E$24)*$D$6)/((1/(2*$D$18))*LN($D$8/$D$7)+1/($D$9*$D$8)+1/($D$19*$D$7))</f>
        <v>-0.49424809370557909</v>
      </c>
      <c r="F2157">
        <f>-SUM($E$27:E2157)</f>
        <v>29458.706041863545</v>
      </c>
    </row>
    <row r="2158" spans="1:6" x14ac:dyDescent="0.25">
      <c r="A2158">
        <v>2132</v>
      </c>
      <c r="E2158">
        <f>(PI()*($E$22-(SUM($E$27:E2157)/($O$6*$D$17*$O$16))-$E$24)*$D$6)/((1/(2*$D$18))*LN($D$8/$D$7)+1/($D$9*$D$8)+1/($D$19*$D$7))</f>
        <v>-0.49310458875210161</v>
      </c>
      <c r="F2158">
        <f>-SUM($E$27:E2158)</f>
        <v>29459.199146452298</v>
      </c>
    </row>
    <row r="2159" spans="1:6" x14ac:dyDescent="0.25">
      <c r="A2159">
        <v>2133</v>
      </c>
      <c r="E2159">
        <f>(PI()*($E$22-(SUM($E$27:E2158)/($O$6*$D$17*$O$16))-$E$24)*$D$6)/((1/(2*$D$18))*LN($D$8/$D$7)+1/($D$9*$D$8)+1/($D$19*$D$7))</f>
        <v>-0.49196372944075722</v>
      </c>
      <c r="F2159">
        <f>-SUM($E$27:E2159)</f>
        <v>29459.691110181739</v>
      </c>
    </row>
    <row r="2160" spans="1:6" x14ac:dyDescent="0.25">
      <c r="A2160">
        <v>2134</v>
      </c>
      <c r="E2160">
        <f>(PI()*($E$22-(SUM($E$27:E2159)/($O$6*$D$17*$O$16))-$E$24)*$D$6)/((1/(2*$D$18))*LN($D$8/$D$7)+1/($D$9*$D$8)+1/($D$19*$D$7))</f>
        <v>-0.49082550965051808</v>
      </c>
      <c r="F2160">
        <f>-SUM($E$27:E2160)</f>
        <v>29460.181935691387</v>
      </c>
    </row>
    <row r="2161" spans="1:6" x14ac:dyDescent="0.25">
      <c r="A2161">
        <v>2135</v>
      </c>
      <c r="E2161">
        <f>(PI()*($E$22-(SUM($E$27:E2160)/($O$6*$D$17*$O$16))-$E$24)*$D$6)/((1/(2*$D$18))*LN($D$8/$D$7)+1/($D$9*$D$8)+1/($D$19*$D$7))</f>
        <v>-0.48968992327452471</v>
      </c>
      <c r="F2161">
        <f>-SUM($E$27:E2161)</f>
        <v>29460.671625614661</v>
      </c>
    </row>
    <row r="2162" spans="1:6" x14ac:dyDescent="0.25">
      <c r="A2162">
        <v>2136</v>
      </c>
      <c r="E2162">
        <f>(PI()*($E$22-(SUM($E$27:E2161)/($O$6*$D$17*$O$16))-$E$24)*$D$6)/((1/(2*$D$18))*LN($D$8/$D$7)+1/($D$9*$D$8)+1/($D$19*$D$7))</f>
        <v>-0.48855696422003297</v>
      </c>
      <c r="F2162">
        <f>-SUM($E$27:E2162)</f>
        <v>29461.160182578882</v>
      </c>
    </row>
    <row r="2163" spans="1:6" x14ac:dyDescent="0.25">
      <c r="A2163">
        <v>2137</v>
      </c>
      <c r="E2163">
        <f>(PI()*($E$22-(SUM($E$27:E2162)/($O$6*$D$17*$O$16))-$E$24)*$D$6)/((1/(2*$D$18))*LN($D$8/$D$7)+1/($D$9*$D$8)+1/($D$19*$D$7))</f>
        <v>-0.48742662640840645</v>
      </c>
      <c r="F2163">
        <f>-SUM($E$27:E2163)</f>
        <v>29461.647609205291</v>
      </c>
    </row>
    <row r="2164" spans="1:6" x14ac:dyDescent="0.25">
      <c r="A2164">
        <v>2138</v>
      </c>
      <c r="E2164">
        <f>(PI()*($E$22-(SUM($E$27:E2163)/($O$6*$D$17*$O$16))-$E$24)*$D$6)/((1/(2*$D$18))*LN($D$8/$D$7)+1/($D$9*$D$8)+1/($D$19*$D$7))</f>
        <v>-0.48629890377507828</v>
      </c>
      <c r="F2164">
        <f>-SUM($E$27:E2164)</f>
        <v>29462.133908109066</v>
      </c>
    </row>
    <row r="2165" spans="1:6" x14ac:dyDescent="0.25">
      <c r="A2165">
        <v>2139</v>
      </c>
      <c r="E2165">
        <f>(PI()*($E$22-(SUM($E$27:E2164)/($O$6*$D$17*$O$16))-$E$24)*$D$6)/((1/(2*$D$18))*LN($D$8/$D$7)+1/($D$9*$D$8)+1/($D$19*$D$7))</f>
        <v>-0.48517379026949747</v>
      </c>
      <c r="F2165">
        <f>-SUM($E$27:E2165)</f>
        <v>29462.619081899335</v>
      </c>
    </row>
    <row r="2166" spans="1:6" x14ac:dyDescent="0.25">
      <c r="A2166">
        <v>2140</v>
      </c>
      <c r="E2166">
        <f>(PI()*($E$22-(SUM($E$27:E2165)/($O$6*$D$17*$O$16))-$E$24)*$D$6)/((1/(2*$D$18))*LN($D$8/$D$7)+1/($D$9*$D$8)+1/($D$19*$D$7))</f>
        <v>-0.48405127985512958</v>
      </c>
      <c r="F2166">
        <f>-SUM($E$27:E2166)</f>
        <v>29463.103133179189</v>
      </c>
    </row>
    <row r="2167" spans="1:6" x14ac:dyDescent="0.25">
      <c r="A2167">
        <v>2141</v>
      </c>
      <c r="E2167">
        <f>(PI()*($E$22-(SUM($E$27:E2166)/($O$6*$D$17*$O$16))-$E$24)*$D$6)/((1/(2*$D$18))*LN($D$8/$D$7)+1/($D$9*$D$8)+1/($D$19*$D$7))</f>
        <v>-0.48293136650939517</v>
      </c>
      <c r="F2167">
        <f>-SUM($E$27:E2167)</f>
        <v>29463.5860645457</v>
      </c>
    </row>
    <row r="2168" spans="1:6" x14ac:dyDescent="0.25">
      <c r="A2168">
        <v>2142</v>
      </c>
      <c r="E2168">
        <f>(PI()*($E$22-(SUM($E$27:E2167)/($O$6*$D$17*$O$16))-$E$24)*$D$6)/((1/(2*$D$18))*LN($D$8/$D$7)+1/($D$9*$D$8)+1/($D$19*$D$7))</f>
        <v>-0.48181404422363183</v>
      </c>
      <c r="F2168">
        <f>-SUM($E$27:E2168)</f>
        <v>29464.067878589922</v>
      </c>
    </row>
    <row r="2169" spans="1:6" x14ac:dyDescent="0.25">
      <c r="A2169">
        <v>2143</v>
      </c>
      <c r="E2169">
        <f>(PI()*($E$22-(SUM($E$27:E2168)/($O$6*$D$17*$O$16))-$E$24)*$D$6)/((1/(2*$D$18))*LN($D$8/$D$7)+1/($D$9*$D$8)+1/($D$19*$D$7))</f>
        <v>-0.48069930700312502</v>
      </c>
      <c r="F2169">
        <f>-SUM($E$27:E2169)</f>
        <v>29464.548577896923</v>
      </c>
    </row>
    <row r="2170" spans="1:6" x14ac:dyDescent="0.25">
      <c r="A2170">
        <v>2144</v>
      </c>
      <c r="E2170">
        <f>(PI()*($E$22-(SUM($E$27:E2169)/($O$6*$D$17*$O$16))-$E$24)*$D$6)/((1/(2*$D$18))*LN($D$8/$D$7)+1/($D$9*$D$8)+1/($D$19*$D$7))</f>
        <v>-0.47958714886698545</v>
      </c>
      <c r="F2170">
        <f>-SUM($E$27:E2170)</f>
        <v>29465.028165045791</v>
      </c>
    </row>
    <row r="2171" spans="1:6" x14ac:dyDescent="0.25">
      <c r="A2171">
        <v>2145</v>
      </c>
      <c r="E2171">
        <f>(PI()*($E$22-(SUM($E$27:E2170)/($O$6*$D$17*$O$16))-$E$24)*$D$6)/((1/(2*$D$18))*LN($D$8/$D$7)+1/($D$9*$D$8)+1/($D$19*$D$7))</f>
        <v>-0.47847756384817258</v>
      </c>
      <c r="F2171">
        <f>-SUM($E$27:E2171)</f>
        <v>29465.506642609638</v>
      </c>
    </row>
    <row r="2172" spans="1:6" x14ac:dyDescent="0.25">
      <c r="A2172">
        <v>2146</v>
      </c>
      <c r="E2172">
        <f>(PI()*($E$22-(SUM($E$27:E2171)/($O$6*$D$17*$O$16))-$E$24)*$D$6)/((1/(2*$D$18))*LN($D$8/$D$7)+1/($D$9*$D$8)+1/($D$19*$D$7))</f>
        <v>-0.47737054599347151</v>
      </c>
      <c r="F2172">
        <f>-SUM($E$27:E2172)</f>
        <v>29465.98401315563</v>
      </c>
    </row>
    <row r="2173" spans="1:6" x14ac:dyDescent="0.25">
      <c r="A2173">
        <v>2147</v>
      </c>
      <c r="E2173">
        <f>(PI()*($E$22-(SUM($E$27:E2172)/($O$6*$D$17*$O$16))-$E$24)*$D$6)/((1/(2*$D$18))*LN($D$8/$D$7)+1/($D$9*$D$8)+1/($D$19*$D$7))</f>
        <v>-0.47626608936341652</v>
      </c>
      <c r="F2173">
        <f>-SUM($E$27:E2173)</f>
        <v>29466.460279244995</v>
      </c>
    </row>
    <row r="2174" spans="1:6" x14ac:dyDescent="0.25">
      <c r="A2174">
        <v>2148</v>
      </c>
      <c r="E2174">
        <f>(PI()*($E$22-(SUM($E$27:E2173)/($O$6*$D$17*$O$16))-$E$24)*$D$6)/((1/(2*$D$18))*LN($D$8/$D$7)+1/($D$9*$D$8)+1/($D$19*$D$7))</f>
        <v>-0.47516418803229926</v>
      </c>
      <c r="F2174">
        <f>-SUM($E$27:E2174)</f>
        <v>29466.935443433027</v>
      </c>
    </row>
    <row r="2175" spans="1:6" x14ac:dyDescent="0.25">
      <c r="A2175">
        <v>2149</v>
      </c>
      <c r="E2175">
        <f>(PI()*($E$22-(SUM($E$27:E2174)/($O$6*$D$17*$O$16))-$E$24)*$D$6)/((1/(2*$D$18))*LN($D$8/$D$7)+1/($D$9*$D$8)+1/($D$19*$D$7))</f>
        <v>-0.47406483608810718</v>
      </c>
      <c r="F2175">
        <f>-SUM($E$27:E2175)</f>
        <v>29467.409508269116</v>
      </c>
    </row>
    <row r="2176" spans="1:6" x14ac:dyDescent="0.25">
      <c r="A2176">
        <v>2150</v>
      </c>
      <c r="E2176">
        <f>(PI()*($E$22-(SUM($E$27:E2175)/($O$6*$D$17*$O$16))-$E$24)*$D$6)/((1/(2*$D$18))*LN($D$8/$D$7)+1/($D$9*$D$8)+1/($D$19*$D$7))</f>
        <v>-0.47296802763252382</v>
      </c>
      <c r="F2176">
        <f>-SUM($E$27:E2176)</f>
        <v>29467.882476296749</v>
      </c>
    </row>
    <row r="2177" spans="1:6" x14ac:dyDescent="0.25">
      <c r="A2177">
        <v>2151</v>
      </c>
      <c r="E2177">
        <f>(PI()*($E$22-(SUM($E$27:E2176)/($O$6*$D$17*$O$16))-$E$24)*$D$6)/((1/(2*$D$18))*LN($D$8/$D$7)+1/($D$9*$D$8)+1/($D$19*$D$7))</f>
        <v>-0.47187375678086035</v>
      </c>
      <c r="F2177">
        <f>-SUM($E$27:E2177)</f>
        <v>29468.354350053531</v>
      </c>
    </row>
    <row r="2178" spans="1:6" x14ac:dyDescent="0.25">
      <c r="A2178">
        <v>2152</v>
      </c>
      <c r="E2178">
        <f>(PI()*($E$22-(SUM($E$27:E2177)/($O$6*$D$17*$O$16))-$E$24)*$D$6)/((1/(2*$D$18))*LN($D$8/$D$7)+1/($D$9*$D$8)+1/($D$19*$D$7))</f>
        <v>-0.47078201766205541</v>
      </c>
      <c r="F2178">
        <f>-SUM($E$27:E2178)</f>
        <v>29468.825132071193</v>
      </c>
    </row>
    <row r="2179" spans="1:6" x14ac:dyDescent="0.25">
      <c r="A2179">
        <v>2153</v>
      </c>
      <c r="E2179">
        <f>(PI()*($E$22-(SUM($E$27:E2178)/($O$6*$D$17*$O$16))-$E$24)*$D$6)/((1/(2*$D$18))*LN($D$8/$D$7)+1/($D$9*$D$8)+1/($D$19*$D$7))</f>
        <v>-0.46969280441862904</v>
      </c>
      <c r="F2179">
        <f>-SUM($E$27:E2179)</f>
        <v>29469.294824875611</v>
      </c>
    </row>
    <row r="2180" spans="1:6" x14ac:dyDescent="0.25">
      <c r="A2180">
        <v>2154</v>
      </c>
      <c r="E2180">
        <f>(PI()*($E$22-(SUM($E$27:E2179)/($O$6*$D$17*$O$16))-$E$24)*$D$6)/((1/(2*$D$18))*LN($D$8/$D$7)+1/($D$9*$D$8)+1/($D$19*$D$7))</f>
        <v>-0.46860611120665296</v>
      </c>
      <c r="F2180">
        <f>-SUM($E$27:E2180)</f>
        <v>29469.763430986819</v>
      </c>
    </row>
    <row r="2181" spans="1:6" x14ac:dyDescent="0.25">
      <c r="A2181">
        <v>2155</v>
      </c>
      <c r="E2181">
        <f>(PI()*($E$22-(SUM($E$27:E2180)/($O$6*$D$17*$O$16))-$E$24)*$D$6)/((1/(2*$D$18))*LN($D$8/$D$7)+1/($D$9*$D$8)+1/($D$19*$D$7))</f>
        <v>-0.46752193219571175</v>
      </c>
      <c r="F2181">
        <f>-SUM($E$27:E2181)</f>
        <v>29470.230952919013</v>
      </c>
    </row>
    <row r="2182" spans="1:6" x14ac:dyDescent="0.25">
      <c r="A2182">
        <v>2156</v>
      </c>
      <c r="E2182">
        <f>(PI()*($E$22-(SUM($E$27:E2181)/($O$6*$D$17*$O$16))-$E$24)*$D$6)/((1/(2*$D$18))*LN($D$8/$D$7)+1/($D$9*$D$8)+1/($D$19*$D$7))</f>
        <v>-0.46644026156889573</v>
      </c>
      <c r="F2182">
        <f>-SUM($E$27:E2182)</f>
        <v>29470.697393180581</v>
      </c>
    </row>
    <row r="2183" spans="1:6" x14ac:dyDescent="0.25">
      <c r="A2183">
        <v>2157</v>
      </c>
      <c r="E2183">
        <f>(PI()*($E$22-(SUM($E$27:E2182)/($O$6*$D$17*$O$16))-$E$24)*$D$6)/((1/(2*$D$18))*LN($D$8/$D$7)+1/($D$9*$D$8)+1/($D$19*$D$7))</f>
        <v>-0.46536109352273963</v>
      </c>
      <c r="F2183">
        <f>-SUM($E$27:E2183)</f>
        <v>29471.162754274104</v>
      </c>
    </row>
    <row r="2184" spans="1:6" x14ac:dyDescent="0.25">
      <c r="A2184">
        <v>2158</v>
      </c>
      <c r="E2184">
        <f>(PI()*($E$22-(SUM($E$27:E2183)/($O$6*$D$17*$O$16))-$E$24)*$D$6)/((1/(2*$D$18))*LN($D$8/$D$7)+1/($D$9*$D$8)+1/($D$19*$D$7))</f>
        <v>-0.4642844222672074</v>
      </c>
      <c r="F2184">
        <f>-SUM($E$27:E2184)</f>
        <v>29471.627038696373</v>
      </c>
    </row>
    <row r="2185" spans="1:6" x14ac:dyDescent="0.25">
      <c r="A2185">
        <v>2159</v>
      </c>
      <c r="E2185">
        <f>(PI()*($E$22-(SUM($E$27:E2184)/($O$6*$D$17*$O$16))-$E$24)*$D$6)/((1/(2*$D$18))*LN($D$8/$D$7)+1/($D$9*$D$8)+1/($D$19*$D$7))</f>
        <v>-0.46321024202565442</v>
      </c>
      <c r="F2185">
        <f>-SUM($E$27:E2185)</f>
        <v>29472.090248938399</v>
      </c>
    </row>
    <row r="2186" spans="1:6" x14ac:dyDescent="0.25">
      <c r="A2186">
        <v>2160</v>
      </c>
      <c r="E2186">
        <f>(PI()*($E$22-(SUM($E$27:E2185)/($O$6*$D$17*$O$16))-$E$24)*$D$6)/((1/(2*$D$18))*LN($D$8/$D$7)+1/($D$9*$D$8)+1/($D$19*$D$7))</f>
        <v>-0.46213854703481183</v>
      </c>
      <c r="F2186">
        <f>-SUM($E$27:E2186)</f>
        <v>29472.552387485433</v>
      </c>
    </row>
    <row r="2187" spans="1:6" x14ac:dyDescent="0.25">
      <c r="A2187">
        <v>2161</v>
      </c>
      <c r="E2187">
        <f>(PI()*($E$22-(SUM($E$27:E2186)/($O$6*$D$17*$O$16))-$E$24)*$D$6)/((1/(2*$D$18))*LN($D$8/$D$7)+1/($D$9*$D$8)+1/($D$19*$D$7))</f>
        <v>-0.46106933154474883</v>
      </c>
      <c r="F2187">
        <f>-SUM($E$27:E2187)</f>
        <v>29473.013456816978</v>
      </c>
    </row>
    <row r="2188" spans="1:6" x14ac:dyDescent="0.25">
      <c r="A2188">
        <v>2162</v>
      </c>
      <c r="E2188">
        <f>(PI()*($E$22-(SUM($E$27:E2187)/($O$6*$D$17*$O$16))-$E$24)*$D$6)/((1/(2*$D$18))*LN($D$8/$D$7)+1/($D$9*$D$8)+1/($D$19*$D$7))</f>
        <v>-0.46000258981882647</v>
      </c>
      <c r="F2188">
        <f>-SUM($E$27:E2188)</f>
        <v>29473.473459406796</v>
      </c>
    </row>
    <row r="2189" spans="1:6" x14ac:dyDescent="0.25">
      <c r="A2189">
        <v>2163</v>
      </c>
      <c r="E2189">
        <f>(PI()*($E$22-(SUM($E$27:E2188)/($O$6*$D$17*$O$16))-$E$24)*$D$6)/((1/(2*$D$18))*LN($D$8/$D$7)+1/($D$9*$D$8)+1/($D$19*$D$7))</f>
        <v>-0.45893831613367525</v>
      </c>
      <c r="F2189">
        <f>-SUM($E$27:E2189)</f>
        <v>29473.932397722929</v>
      </c>
    </row>
    <row r="2190" spans="1:6" x14ac:dyDescent="0.25">
      <c r="A2190">
        <v>2164</v>
      </c>
      <c r="E2190">
        <f>(PI()*($E$22-(SUM($E$27:E2189)/($O$6*$D$17*$O$16))-$E$24)*$D$6)/((1/(2*$D$18))*LN($D$8/$D$7)+1/($D$9*$D$8)+1/($D$19*$D$7))</f>
        <v>-0.45787650477917957</v>
      </c>
      <c r="F2190">
        <f>-SUM($E$27:E2190)</f>
        <v>29474.39027422771</v>
      </c>
    </row>
    <row r="2191" spans="1:6" x14ac:dyDescent="0.25">
      <c r="A2191">
        <v>2165</v>
      </c>
      <c r="E2191">
        <f>(PI()*($E$22-(SUM($E$27:E2190)/($O$6*$D$17*$O$16))-$E$24)*$D$6)/((1/(2*$D$18))*LN($D$8/$D$7)+1/($D$9*$D$8)+1/($D$19*$D$7))</f>
        <v>-0.456817150058417</v>
      </c>
      <c r="F2191">
        <f>-SUM($E$27:E2191)</f>
        <v>29474.847091377767</v>
      </c>
    </row>
    <row r="2192" spans="1:6" x14ac:dyDescent="0.25">
      <c r="A2192">
        <v>2166</v>
      </c>
      <c r="E2192">
        <f>(PI()*($E$22-(SUM($E$27:E2191)/($O$6*$D$17*$O$16))-$E$24)*$D$6)/((1/(2*$D$18))*LN($D$8/$D$7)+1/($D$9*$D$8)+1/($D$19*$D$7))</f>
        <v>-0.4557602462876732</v>
      </c>
      <c r="F2192">
        <f>-SUM($E$27:E2192)</f>
        <v>29475.302851624056</v>
      </c>
    </row>
    <row r="2193" spans="1:6" x14ac:dyDescent="0.25">
      <c r="A2193">
        <v>2167</v>
      </c>
      <c r="E2193">
        <f>(PI()*($E$22-(SUM($E$27:E2192)/($O$6*$D$17*$O$16))-$E$24)*$D$6)/((1/(2*$D$18))*LN($D$8/$D$7)+1/($D$9*$D$8)+1/($D$19*$D$7))</f>
        <v>-0.4547057877963509</v>
      </c>
      <c r="F2193">
        <f>-SUM($E$27:E2193)</f>
        <v>29475.757557411853</v>
      </c>
    </row>
    <row r="2194" spans="1:6" x14ac:dyDescent="0.25">
      <c r="A2194">
        <v>2168</v>
      </c>
      <c r="E2194">
        <f>(PI()*($E$22-(SUM($E$27:E2193)/($O$6*$D$17*$O$16))-$E$24)*$D$6)/((1/(2*$D$18))*LN($D$8/$D$7)+1/($D$9*$D$8)+1/($D$19*$D$7))</f>
        <v>-0.45365376892699982</v>
      </c>
      <c r="F2194">
        <f>-SUM($E$27:E2194)</f>
        <v>29476.21121118078</v>
      </c>
    </row>
    <row r="2195" spans="1:6" x14ac:dyDescent="0.25">
      <c r="A2195">
        <v>2169</v>
      </c>
      <c r="E2195">
        <f>(PI()*($E$22-(SUM($E$27:E2194)/($O$6*$D$17*$O$16))-$E$24)*$D$6)/((1/(2*$D$18))*LN($D$8/$D$7)+1/($D$9*$D$8)+1/($D$19*$D$7))</f>
        <v>-0.45260418403525637</v>
      </c>
      <c r="F2195">
        <f>-SUM($E$27:E2195)</f>
        <v>29476.663815364816</v>
      </c>
    </row>
    <row r="2196" spans="1:6" x14ac:dyDescent="0.25">
      <c r="A2196">
        <v>2170</v>
      </c>
      <c r="E2196">
        <f>(PI()*($E$22-(SUM($E$27:E2195)/($O$6*$D$17*$O$16))-$E$24)*$D$6)/((1/(2*$D$18))*LN($D$8/$D$7)+1/($D$9*$D$8)+1/($D$19*$D$7))</f>
        <v>-0.45155702748978954</v>
      </c>
      <c r="F2196">
        <f>-SUM($E$27:E2196)</f>
        <v>29477.115372392305</v>
      </c>
    </row>
    <row r="2197" spans="1:6" x14ac:dyDescent="0.25">
      <c r="A2197">
        <v>2171</v>
      </c>
      <c r="E2197">
        <f>(PI()*($E$22-(SUM($E$27:E2196)/($O$6*$D$17*$O$16))-$E$24)*$D$6)/((1/(2*$D$18))*LN($D$8/$D$7)+1/($D$9*$D$8)+1/($D$19*$D$7))</f>
        <v>-0.45051229367233225</v>
      </c>
      <c r="F2197">
        <f>-SUM($E$27:E2197)</f>
        <v>29477.565884685977</v>
      </c>
    </row>
    <row r="2198" spans="1:6" x14ac:dyDescent="0.25">
      <c r="A2198">
        <v>2172</v>
      </c>
      <c r="E2198">
        <f>(PI()*($E$22-(SUM($E$27:E2197)/($O$6*$D$17*$O$16))-$E$24)*$D$6)/((1/(2*$D$18))*LN($D$8/$D$7)+1/($D$9*$D$8)+1/($D$19*$D$7))</f>
        <v>-0.44946997697758906</v>
      </c>
      <c r="F2198">
        <f>-SUM($E$27:E2198)</f>
        <v>29478.015354662955</v>
      </c>
    </row>
    <row r="2199" spans="1:6" x14ac:dyDescent="0.25">
      <c r="A2199">
        <v>2173</v>
      </c>
      <c r="E2199">
        <f>(PI()*($E$22-(SUM($E$27:E2198)/($O$6*$D$17*$O$16))-$E$24)*$D$6)/((1/(2*$D$18))*LN($D$8/$D$7)+1/($D$9*$D$8)+1/($D$19*$D$7))</f>
        <v>-0.44843007181324424</v>
      </c>
      <c r="F2199">
        <f>-SUM($E$27:E2199)</f>
        <v>29478.463784734769</v>
      </c>
    </row>
    <row r="2200" spans="1:6" x14ac:dyDescent="0.25">
      <c r="A2200">
        <v>2174</v>
      </c>
      <c r="E2200">
        <f>(PI()*($E$22-(SUM($E$27:E2199)/($O$6*$D$17*$O$16))-$E$24)*$D$6)/((1/(2*$D$18))*LN($D$8/$D$7)+1/($D$9*$D$8)+1/($D$19*$D$7))</f>
        <v>-0.44739257259992371</v>
      </c>
      <c r="F2200">
        <f>-SUM($E$27:E2200)</f>
        <v>29478.911177307371</v>
      </c>
    </row>
    <row r="2201" spans="1:6" x14ac:dyDescent="0.25">
      <c r="A2201">
        <v>2175</v>
      </c>
      <c r="E2201">
        <f>(PI()*($E$22-(SUM($E$27:E2200)/($O$6*$D$17*$O$16))-$E$24)*$D$6)/((1/(2*$D$18))*LN($D$8/$D$7)+1/($D$9*$D$8)+1/($D$19*$D$7))</f>
        <v>-0.44635747377115675</v>
      </c>
      <c r="F2201">
        <f>-SUM($E$27:E2201)</f>
        <v>29479.357534781142</v>
      </c>
    </row>
    <row r="2202" spans="1:6" x14ac:dyDescent="0.25">
      <c r="A2202">
        <v>2176</v>
      </c>
      <c r="E2202">
        <f>(PI()*($E$22-(SUM($E$27:E2201)/($O$6*$D$17*$O$16))-$E$24)*$D$6)/((1/(2*$D$18))*LN($D$8/$D$7)+1/($D$9*$D$8)+1/($D$19*$D$7))</f>
        <v>-0.44532476977335317</v>
      </c>
      <c r="F2202">
        <f>-SUM($E$27:E2202)</f>
        <v>29479.802859550917</v>
      </c>
    </row>
    <row r="2203" spans="1:6" x14ac:dyDescent="0.25">
      <c r="A2203">
        <v>2177</v>
      </c>
      <c r="E2203">
        <f>(PI()*($E$22-(SUM($E$27:E2202)/($O$6*$D$17*$O$16))-$E$24)*$D$6)/((1/(2*$D$18))*LN($D$8/$D$7)+1/($D$9*$D$8)+1/($D$19*$D$7))</f>
        <v>-0.44429445506577275</v>
      </c>
      <c r="F2203">
        <f>-SUM($E$27:E2203)</f>
        <v>29480.247154005981</v>
      </c>
    </row>
    <row r="2204" spans="1:6" x14ac:dyDescent="0.25">
      <c r="A2204">
        <v>2178</v>
      </c>
      <c r="E2204">
        <f>(PI()*($E$22-(SUM($E$27:E2203)/($O$6*$D$17*$O$16))-$E$24)*$D$6)/((1/(2*$D$18))*LN($D$8/$D$7)+1/($D$9*$D$8)+1/($D$19*$D$7))</f>
        <v>-0.44326652412048734</v>
      </c>
      <c r="F2204">
        <f>-SUM($E$27:E2204)</f>
        <v>29480.690420530103</v>
      </c>
    </row>
    <row r="2205" spans="1:6" x14ac:dyDescent="0.25">
      <c r="A2205">
        <v>2179</v>
      </c>
      <c r="E2205">
        <f>(PI()*($E$22-(SUM($E$27:E2204)/($O$6*$D$17*$O$16))-$E$24)*$D$6)/((1/(2*$D$18))*LN($D$8/$D$7)+1/($D$9*$D$8)+1/($D$19*$D$7))</f>
        <v>-0.44224097142236557</v>
      </c>
      <c r="F2205">
        <f>-SUM($E$27:E2205)</f>
        <v>29481.132661501524</v>
      </c>
    </row>
    <row r="2206" spans="1:6" x14ac:dyDescent="0.25">
      <c r="A2206">
        <v>2180</v>
      </c>
      <c r="E2206">
        <f>(PI()*($E$22-(SUM($E$27:E2205)/($O$6*$D$17*$O$16))-$E$24)*$D$6)/((1/(2*$D$18))*LN($D$8/$D$7)+1/($D$9*$D$8)+1/($D$19*$D$7))</f>
        <v>-0.44121779146904211</v>
      </c>
      <c r="F2206">
        <f>-SUM($E$27:E2206)</f>
        <v>29481.573879292991</v>
      </c>
    </row>
    <row r="2207" spans="1:6" x14ac:dyDescent="0.25">
      <c r="A2207">
        <v>2181</v>
      </c>
      <c r="E2207">
        <f>(PI()*($E$22-(SUM($E$27:E2206)/($O$6*$D$17*$O$16))-$E$24)*$D$6)/((1/(2*$D$18))*LN($D$8/$D$7)+1/($D$9*$D$8)+1/($D$19*$D$7))</f>
        <v>-0.44019697877087227</v>
      </c>
      <c r="F2207">
        <f>-SUM($E$27:E2207)</f>
        <v>29482.014076271764</v>
      </c>
    </row>
    <row r="2208" spans="1:6" x14ac:dyDescent="0.25">
      <c r="A2208">
        <v>2182</v>
      </c>
      <c r="E2208">
        <f>(PI()*($E$22-(SUM($E$27:E2207)/($O$6*$D$17*$O$16))-$E$24)*$D$6)/((1/(2*$D$18))*LN($D$8/$D$7)+1/($D$9*$D$8)+1/($D$19*$D$7))</f>
        <v>-0.43917852785090145</v>
      </c>
      <c r="F2208">
        <f>-SUM($E$27:E2208)</f>
        <v>29482.453254799613</v>
      </c>
    </row>
    <row r="2209" spans="1:6" x14ac:dyDescent="0.25">
      <c r="A2209">
        <v>2183</v>
      </c>
      <c r="E2209">
        <f>(PI()*($E$22-(SUM($E$27:E2208)/($O$6*$D$17*$O$16))-$E$24)*$D$6)/((1/(2*$D$18))*LN($D$8/$D$7)+1/($D$9*$D$8)+1/($D$19*$D$7))</f>
        <v>-0.43816243324487225</v>
      </c>
      <c r="F2209">
        <f>-SUM($E$27:E2209)</f>
        <v>29482.891417232859</v>
      </c>
    </row>
    <row r="2210" spans="1:6" x14ac:dyDescent="0.25">
      <c r="A2210">
        <v>2184</v>
      </c>
      <c r="E2210">
        <f>(PI()*($E$22-(SUM($E$27:E2209)/($O$6*$D$17*$O$16))-$E$24)*$D$6)/((1/(2*$D$18))*LN($D$8/$D$7)+1/($D$9*$D$8)+1/($D$19*$D$7))</f>
        <v>-0.43714868950114921</v>
      </c>
      <c r="F2210">
        <f>-SUM($E$27:E2210)</f>
        <v>29483.328565922358</v>
      </c>
    </row>
    <row r="2211" spans="1:6" x14ac:dyDescent="0.25">
      <c r="A2211">
        <v>2185</v>
      </c>
      <c r="E2211">
        <f>(PI()*($E$22-(SUM($E$27:E2210)/($O$6*$D$17*$O$16))-$E$24)*$D$6)/((1/(2*$D$18))*LN($D$8/$D$7)+1/($D$9*$D$8)+1/($D$19*$D$7))</f>
        <v>-0.43613729118072558</v>
      </c>
      <c r="F2211">
        <f>-SUM($E$27:E2211)</f>
        <v>29483.764703213539</v>
      </c>
    </row>
    <row r="2212" spans="1:6" x14ac:dyDescent="0.25">
      <c r="A2212">
        <v>2186</v>
      </c>
      <c r="E2212">
        <f>(PI()*($E$22-(SUM($E$27:E2211)/($O$6*$D$17*$O$16))-$E$24)*$D$6)/((1/(2*$D$18))*LN($D$8/$D$7)+1/($D$9*$D$8)+1/($D$19*$D$7))</f>
        <v>-0.43512823285716284</v>
      </c>
      <c r="F2212">
        <f>-SUM($E$27:E2212)</f>
        <v>29484.199831446396</v>
      </c>
    </row>
    <row r="2213" spans="1:6" x14ac:dyDescent="0.25">
      <c r="A2213">
        <v>2187</v>
      </c>
      <c r="E2213">
        <f>(PI()*($E$22-(SUM($E$27:E2212)/($O$6*$D$17*$O$16))-$E$24)*$D$6)/((1/(2*$D$18))*LN($D$8/$D$7)+1/($D$9*$D$8)+1/($D$19*$D$7))</f>
        <v>-0.43412150911658287</v>
      </c>
      <c r="F2213">
        <f>-SUM($E$27:E2213)</f>
        <v>29484.633952955512</v>
      </c>
    </row>
    <row r="2214" spans="1:6" x14ac:dyDescent="0.25">
      <c r="A2214">
        <v>2188</v>
      </c>
      <c r="E2214">
        <f>(PI()*($E$22-(SUM($E$27:E2213)/($O$6*$D$17*$O$16))-$E$24)*$D$6)/((1/(2*$D$18))*LN($D$8/$D$7)+1/($D$9*$D$8)+1/($D$19*$D$7))</f>
        <v>-0.43311711455765273</v>
      </c>
      <c r="F2214">
        <f>-SUM($E$27:E2214)</f>
        <v>29485.067070070068</v>
      </c>
    </row>
    <row r="2215" spans="1:6" x14ac:dyDescent="0.25">
      <c r="A2215">
        <v>2189</v>
      </c>
      <c r="E2215">
        <f>(PI()*($E$22-(SUM($E$27:E2214)/($O$6*$D$17*$O$16))-$E$24)*$D$6)/((1/(2*$D$18))*LN($D$8/$D$7)+1/($D$9*$D$8)+1/($D$19*$D$7))</f>
        <v>-0.43211504379150073</v>
      </c>
      <c r="F2215">
        <f>-SUM($E$27:E2215)</f>
        <v>29485.499185113858</v>
      </c>
    </row>
    <row r="2216" spans="1:6" x14ac:dyDescent="0.25">
      <c r="A2216">
        <v>2190</v>
      </c>
      <c r="E2216">
        <f>(PI()*($E$22-(SUM($E$27:E2215)/($O$6*$D$17*$O$16))-$E$24)*$D$6)/((1/(2*$D$18))*LN($D$8/$D$7)+1/($D$9*$D$8)+1/($D$19*$D$7))</f>
        <v>-0.43111529144174715</v>
      </c>
      <c r="F2216">
        <f>-SUM($E$27:E2216)</f>
        <v>29485.9303004053</v>
      </c>
    </row>
    <row r="2217" spans="1:6" x14ac:dyDescent="0.25">
      <c r="A2217">
        <v>2191</v>
      </c>
      <c r="E2217">
        <f>(PI()*($E$22-(SUM($E$27:E2216)/($O$6*$D$17*$O$16))-$E$24)*$D$6)/((1/(2*$D$18))*LN($D$8/$D$7)+1/($D$9*$D$8)+1/($D$19*$D$7))</f>
        <v>-0.43011785214444326</v>
      </c>
      <c r="F2217">
        <f>-SUM($E$27:E2217)</f>
        <v>29486.360418257445</v>
      </c>
    </row>
    <row r="2218" spans="1:6" x14ac:dyDescent="0.25">
      <c r="A2218">
        <v>2192</v>
      </c>
      <c r="E2218">
        <f>(PI()*($E$22-(SUM($E$27:E2217)/($O$6*$D$17*$O$16))-$E$24)*$D$6)/((1/(2*$D$18))*LN($D$8/$D$7)+1/($D$9*$D$8)+1/($D$19*$D$7))</f>
        <v>-0.42912272054804812</v>
      </c>
      <c r="F2218">
        <f>-SUM($E$27:E2218)</f>
        <v>29486.789540977992</v>
      </c>
    </row>
    <row r="2219" spans="1:6" x14ac:dyDescent="0.25">
      <c r="A2219">
        <v>2193</v>
      </c>
      <c r="E2219">
        <f>(PI()*($E$22-(SUM($E$27:E2218)/($O$6*$D$17*$O$16))-$E$24)*$D$6)/((1/(2*$D$18))*LN($D$8/$D$7)+1/($D$9*$D$8)+1/($D$19*$D$7))</f>
        <v>-0.42812989131341367</v>
      </c>
      <c r="F2219">
        <f>-SUM($E$27:E2219)</f>
        <v>29487.217670869304</v>
      </c>
    </row>
    <row r="2220" spans="1:6" x14ac:dyDescent="0.25">
      <c r="A2220">
        <v>2194</v>
      </c>
      <c r="E2220">
        <f>(PI()*($E$22-(SUM($E$27:E2219)/($O$6*$D$17*$O$16))-$E$24)*$D$6)/((1/(2*$D$18))*LN($D$8/$D$7)+1/($D$9*$D$8)+1/($D$19*$D$7))</f>
        <v>-0.42713935911373879</v>
      </c>
      <c r="F2220">
        <f>-SUM($E$27:E2220)</f>
        <v>29487.644810228419</v>
      </c>
    </row>
    <row r="2221" spans="1:6" x14ac:dyDescent="0.25">
      <c r="A2221">
        <v>2195</v>
      </c>
      <c r="E2221">
        <f>(PI()*($E$22-(SUM($E$27:E2220)/($O$6*$D$17*$O$16))-$E$24)*$D$6)/((1/(2*$D$18))*LN($D$8/$D$7)+1/($D$9*$D$8)+1/($D$19*$D$7))</f>
        <v>-0.42615111863453142</v>
      </c>
      <c r="F2221">
        <f>-SUM($E$27:E2221)</f>
        <v>29488.070961347054</v>
      </c>
    </row>
    <row r="2222" spans="1:6" x14ac:dyDescent="0.25">
      <c r="A2222">
        <v>2196</v>
      </c>
      <c r="E2222">
        <f>(PI()*($E$22-(SUM($E$27:E2221)/($O$6*$D$17*$O$16))-$E$24)*$D$6)/((1/(2*$D$18))*LN($D$8/$D$7)+1/($D$9*$D$8)+1/($D$19*$D$7))</f>
        <v>-0.42516516457362363</v>
      </c>
      <c r="F2222">
        <f>-SUM($E$27:E2222)</f>
        <v>29488.496126511625</v>
      </c>
    </row>
    <row r="2223" spans="1:6" x14ac:dyDescent="0.25">
      <c r="A2223">
        <v>2197</v>
      </c>
      <c r="E2223">
        <f>(PI()*($E$22-(SUM($E$27:E2222)/($O$6*$D$17*$O$16))-$E$24)*$D$6)/((1/(2*$D$18))*LN($D$8/$D$7)+1/($D$9*$D$8)+1/($D$19*$D$7))</f>
        <v>-0.42418149164109542</v>
      </c>
      <c r="F2223">
        <f>-SUM($E$27:E2223)</f>
        <v>29488.920308003268</v>
      </c>
    </row>
    <row r="2224" spans="1:6" x14ac:dyDescent="0.25">
      <c r="A2224">
        <v>2198</v>
      </c>
      <c r="E2224">
        <f>(PI()*($E$22-(SUM($E$27:E2223)/($O$6*$D$17*$O$16))-$E$24)*$D$6)/((1/(2*$D$18))*LN($D$8/$D$7)+1/($D$9*$D$8)+1/($D$19*$D$7))</f>
        <v>-0.42320009455925944</v>
      </c>
      <c r="F2224">
        <f>-SUM($E$27:E2224)</f>
        <v>29489.343508097827</v>
      </c>
    </row>
    <row r="2225" spans="1:6" x14ac:dyDescent="0.25">
      <c r="A2225">
        <v>2199</v>
      </c>
      <c r="E2225">
        <f>(PI()*($E$22-(SUM($E$27:E2224)/($O$6*$D$17*$O$16))-$E$24)*$D$6)/((1/(2*$D$18))*LN($D$8/$D$7)+1/($D$9*$D$8)+1/($D$19*$D$7))</f>
        <v>-0.42222096806266879</v>
      </c>
      <c r="F2225">
        <f>-SUM($E$27:E2225)</f>
        <v>29489.76572906589</v>
      </c>
    </row>
    <row r="2226" spans="1:6" x14ac:dyDescent="0.25">
      <c r="A2226">
        <v>2200</v>
      </c>
      <c r="E2226">
        <f>(PI()*($E$22-(SUM($E$27:E2225)/($O$6*$D$17*$O$16))-$E$24)*$D$6)/((1/(2*$D$18))*LN($D$8/$D$7)+1/($D$9*$D$8)+1/($D$19*$D$7))</f>
        <v>-0.42124410689802544</v>
      </c>
      <c r="F2226">
        <f>-SUM($E$27:E2226)</f>
        <v>29490.186973172789</v>
      </c>
    </row>
    <row r="2227" spans="1:6" x14ac:dyDescent="0.25">
      <c r="A2227">
        <v>2201</v>
      </c>
      <c r="E2227">
        <f>(PI()*($E$22-(SUM($E$27:E2226)/($O$6*$D$17*$O$16))-$E$24)*$D$6)/((1/(2*$D$18))*LN($D$8/$D$7)+1/($D$9*$D$8)+1/($D$19*$D$7))</f>
        <v>-0.42026950582420297</v>
      </c>
      <c r="F2227">
        <f>-SUM($E$27:E2227)</f>
        <v>29490.607242678612</v>
      </c>
    </row>
    <row r="2228" spans="1:6" x14ac:dyDescent="0.25">
      <c r="A2228">
        <v>2202</v>
      </c>
      <c r="E2228">
        <f>(PI()*($E$22-(SUM($E$27:E2227)/($O$6*$D$17*$O$16))-$E$24)*$D$6)/((1/(2*$D$18))*LN($D$8/$D$7)+1/($D$9*$D$8)+1/($D$19*$D$7))</f>
        <v>-0.41929715961220865</v>
      </c>
      <c r="F2228">
        <f>-SUM($E$27:E2228)</f>
        <v>29491.026539838225</v>
      </c>
    </row>
    <row r="2229" spans="1:6" x14ac:dyDescent="0.25">
      <c r="A2229">
        <v>2203</v>
      </c>
      <c r="E2229">
        <f>(PI()*($E$22-(SUM($E$27:E2228)/($O$6*$D$17*$O$16))-$E$24)*$D$6)/((1/(2*$D$18))*LN($D$8/$D$7)+1/($D$9*$D$8)+1/($D$19*$D$7))</f>
        <v>-0.41832706304511491</v>
      </c>
      <c r="F2229">
        <f>-SUM($E$27:E2229)</f>
        <v>29491.444866901271</v>
      </c>
    </row>
    <row r="2230" spans="1:6" x14ac:dyDescent="0.25">
      <c r="A2230">
        <v>2204</v>
      </c>
      <c r="E2230">
        <f>(PI()*($E$22-(SUM($E$27:E2229)/($O$6*$D$17*$O$16))-$E$24)*$D$6)/((1/(2*$D$18))*LN($D$8/$D$7)+1/($D$9*$D$8)+1/($D$19*$D$7))</f>
        <v>-0.41735921091810485</v>
      </c>
      <c r="F2230">
        <f>-SUM($E$27:E2230)</f>
        <v>29491.862226112189</v>
      </c>
    </row>
    <row r="2231" spans="1:6" x14ac:dyDescent="0.25">
      <c r="A2231">
        <v>2205</v>
      </c>
      <c r="E2231">
        <f>(PI()*($E$22-(SUM($E$27:E2230)/($O$6*$D$17*$O$16))-$E$24)*$D$6)/((1/(2*$D$18))*LN($D$8/$D$7)+1/($D$9*$D$8)+1/($D$19*$D$7))</f>
        <v>-0.41639359803838077</v>
      </c>
      <c r="F2231">
        <f>-SUM($E$27:E2231)</f>
        <v>29492.278619710229</v>
      </c>
    </row>
    <row r="2232" spans="1:6" x14ac:dyDescent="0.25">
      <c r="A2232">
        <v>2206</v>
      </c>
      <c r="E2232">
        <f>(PI()*($E$22-(SUM($E$27:E2231)/($O$6*$D$17*$O$16))-$E$24)*$D$6)/((1/(2*$D$18))*LN($D$8/$D$7)+1/($D$9*$D$8)+1/($D$19*$D$7))</f>
        <v>-0.41543021922515683</v>
      </c>
      <c r="F2232">
        <f>-SUM($E$27:E2232)</f>
        <v>29492.694049929454</v>
      </c>
    </row>
    <row r="2233" spans="1:6" x14ac:dyDescent="0.25">
      <c r="A2233">
        <v>2207</v>
      </c>
      <c r="E2233">
        <f>(PI()*($E$22-(SUM($E$27:E2232)/($O$6*$D$17*$O$16))-$E$24)*$D$6)/((1/(2*$D$18))*LN($D$8/$D$7)+1/($D$9*$D$8)+1/($D$19*$D$7))</f>
        <v>-0.41446906930965111</v>
      </c>
      <c r="F2233">
        <f>-SUM($E$27:E2233)</f>
        <v>29493.108518998764</v>
      </c>
    </row>
    <row r="2234" spans="1:6" x14ac:dyDescent="0.25">
      <c r="A2234">
        <v>2208</v>
      </c>
      <c r="E2234">
        <f>(PI()*($E$22-(SUM($E$27:E2233)/($O$6*$D$17*$O$16))-$E$24)*$D$6)/((1/(2*$D$18))*LN($D$8/$D$7)+1/($D$9*$D$8)+1/($D$19*$D$7))</f>
        <v>-0.41351014313501727</v>
      </c>
      <c r="F2234">
        <f>-SUM($E$27:E2234)</f>
        <v>29493.522029141899</v>
      </c>
    </row>
    <row r="2235" spans="1:6" x14ac:dyDescent="0.25">
      <c r="A2235">
        <v>2209</v>
      </c>
      <c r="E2235">
        <f>(PI()*($E$22-(SUM($E$27:E2234)/($O$6*$D$17*$O$16))-$E$24)*$D$6)/((1/(2*$D$18))*LN($D$8/$D$7)+1/($D$9*$D$8)+1/($D$19*$D$7))</f>
        <v>-0.41255343555635976</v>
      </c>
      <c r="F2235">
        <f>-SUM($E$27:E2235)</f>
        <v>29493.934582577454</v>
      </c>
    </row>
    <row r="2236" spans="1:6" x14ac:dyDescent="0.25">
      <c r="A2236">
        <v>2210</v>
      </c>
      <c r="E2236">
        <f>(PI()*($E$22-(SUM($E$27:E2235)/($O$6*$D$17*$O$16))-$E$24)*$D$6)/((1/(2*$D$18))*LN($D$8/$D$7)+1/($D$9*$D$8)+1/($D$19*$D$7))</f>
        <v>-0.41159894144068004</v>
      </c>
      <c r="F2236">
        <f>-SUM($E$27:E2236)</f>
        <v>29494.346181518897</v>
      </c>
    </row>
    <row r="2237" spans="1:6" x14ac:dyDescent="0.25">
      <c r="A2237">
        <v>2211</v>
      </c>
      <c r="E2237">
        <f>(PI()*($E$22-(SUM($E$27:E2236)/($O$6*$D$17*$O$16))-$E$24)*$D$6)/((1/(2*$D$18))*LN($D$8/$D$7)+1/($D$9*$D$8)+1/($D$19*$D$7))</f>
        <v>-0.41064665566683922</v>
      </c>
      <c r="F2237">
        <f>-SUM($E$27:E2237)</f>
        <v>29494.756828174563</v>
      </c>
    </row>
    <row r="2238" spans="1:6" x14ac:dyDescent="0.25">
      <c r="A2238">
        <v>2212</v>
      </c>
      <c r="E2238">
        <f>(PI()*($E$22-(SUM($E$27:E2237)/($O$6*$D$17*$O$16))-$E$24)*$D$6)/((1/(2*$D$18))*LN($D$8/$D$7)+1/($D$9*$D$8)+1/($D$19*$D$7))</f>
        <v>-0.40969657312558028</v>
      </c>
      <c r="F2238">
        <f>-SUM($E$27:E2238)</f>
        <v>29495.166524747689</v>
      </c>
    </row>
    <row r="2239" spans="1:6" x14ac:dyDescent="0.25">
      <c r="A2239">
        <v>2213</v>
      </c>
      <c r="E2239">
        <f>(PI()*($E$22-(SUM($E$27:E2238)/($O$6*$D$17*$O$16))-$E$24)*$D$6)/((1/(2*$D$18))*LN($D$8/$D$7)+1/($D$9*$D$8)+1/($D$19*$D$7))</f>
        <v>-0.40874868871943698</v>
      </c>
      <c r="F2239">
        <f>-SUM($E$27:E2239)</f>
        <v>29495.575273436407</v>
      </c>
    </row>
    <row r="2240" spans="1:6" x14ac:dyDescent="0.25">
      <c r="A2240">
        <v>2214</v>
      </c>
      <c r="E2240">
        <f>(PI()*($E$22-(SUM($E$27:E2239)/($O$6*$D$17*$O$16))-$E$24)*$D$6)/((1/(2*$D$18))*LN($D$8/$D$7)+1/($D$9*$D$8)+1/($D$19*$D$7))</f>
        <v>-0.40780299736275655</v>
      </c>
      <c r="F2240">
        <f>-SUM($E$27:E2240)</f>
        <v>29495.983076433771</v>
      </c>
    </row>
    <row r="2241" spans="1:6" x14ac:dyDescent="0.25">
      <c r="A2241">
        <v>2215</v>
      </c>
      <c r="E2241">
        <f>(PI()*($E$22-(SUM($E$27:E2240)/($O$6*$D$17*$O$16))-$E$24)*$D$6)/((1/(2*$D$18))*LN($D$8/$D$7)+1/($D$9*$D$8)+1/($D$19*$D$7))</f>
        <v>-0.40685949398163113</v>
      </c>
      <c r="F2241">
        <f>-SUM($E$27:E2241)</f>
        <v>29496.389935927753</v>
      </c>
    </row>
    <row r="2242" spans="1:6" x14ac:dyDescent="0.25">
      <c r="A2242">
        <v>2216</v>
      </c>
      <c r="E2242">
        <f>(PI()*($E$22-(SUM($E$27:E2241)/($O$6*$D$17*$O$16))-$E$24)*$D$6)/((1/(2*$D$18))*LN($D$8/$D$7)+1/($D$9*$D$8)+1/($D$19*$D$7))</f>
        <v>-0.40591817351391302</v>
      </c>
      <c r="F2242">
        <f>-SUM($E$27:E2242)</f>
        <v>29496.795854101267</v>
      </c>
    </row>
    <row r="2243" spans="1:6" x14ac:dyDescent="0.25">
      <c r="A2243">
        <v>2217</v>
      </c>
      <c r="E2243">
        <f>(PI()*($E$22-(SUM($E$27:E2242)/($O$6*$D$17*$O$16))-$E$24)*$D$6)/((1/(2*$D$18))*LN($D$8/$D$7)+1/($D$9*$D$8)+1/($D$19*$D$7))</f>
        <v>-0.40497903090916149</v>
      </c>
      <c r="F2243">
        <f>-SUM($E$27:E2243)</f>
        <v>29497.200833132178</v>
      </c>
    </row>
    <row r="2244" spans="1:6" x14ac:dyDescent="0.25">
      <c r="A2244">
        <v>2218</v>
      </c>
      <c r="E2244">
        <f>(PI()*($E$22-(SUM($E$27:E2243)/($O$6*$D$17*$O$16))-$E$24)*$D$6)/((1/(2*$D$18))*LN($D$8/$D$7)+1/($D$9*$D$8)+1/($D$19*$D$7))</f>
        <v>-0.4040420611286043</v>
      </c>
      <c r="F2244">
        <f>-SUM($E$27:E2244)</f>
        <v>29497.604875193305</v>
      </c>
    </row>
    <row r="2245" spans="1:6" x14ac:dyDescent="0.25">
      <c r="A2245">
        <v>2219</v>
      </c>
      <c r="E2245">
        <f>(PI()*($E$22-(SUM($E$27:E2244)/($O$6*$D$17*$O$16))-$E$24)*$D$6)/((1/(2*$D$18))*LN($D$8/$D$7)+1/($D$9*$D$8)+1/($D$19*$D$7))</f>
        <v>-0.40310725914516105</v>
      </c>
      <c r="F2245">
        <f>-SUM($E$27:E2245)</f>
        <v>29498.007982452451</v>
      </c>
    </row>
    <row r="2246" spans="1:6" x14ac:dyDescent="0.25">
      <c r="A2246">
        <v>2220</v>
      </c>
      <c r="E2246">
        <f>(PI()*($E$22-(SUM($E$27:E2245)/($O$6*$D$17*$O$16))-$E$24)*$D$6)/((1/(2*$D$18))*LN($D$8/$D$7)+1/($D$9*$D$8)+1/($D$19*$D$7))</f>
        <v>-0.40217461994334347</v>
      </c>
      <c r="F2246">
        <f>-SUM($E$27:E2246)</f>
        <v>29498.410157072394</v>
      </c>
    </row>
    <row r="2247" spans="1:6" x14ac:dyDescent="0.25">
      <c r="A2247">
        <v>2221</v>
      </c>
      <c r="E2247">
        <f>(PI()*($E$22-(SUM($E$27:E2246)/($O$6*$D$17*$O$16))-$E$24)*$D$6)/((1/(2*$D$18))*LN($D$8/$D$7)+1/($D$9*$D$8)+1/($D$19*$D$7))</f>
        <v>-0.40124413851929419</v>
      </c>
      <c r="F2247">
        <f>-SUM($E$27:E2247)</f>
        <v>29498.811401210914</v>
      </c>
    </row>
    <row r="2248" spans="1:6" x14ac:dyDescent="0.25">
      <c r="A2248">
        <v>2222</v>
      </c>
      <c r="E2248">
        <f>(PI()*($E$22-(SUM($E$27:E2247)/($O$6*$D$17*$O$16))-$E$24)*$D$6)/((1/(2*$D$18))*LN($D$8/$D$7)+1/($D$9*$D$8)+1/($D$19*$D$7))</f>
        <v>-0.40031580988071019</v>
      </c>
      <c r="F2248">
        <f>-SUM($E$27:E2248)</f>
        <v>29499.211717020797</v>
      </c>
    </row>
    <row r="2249" spans="1:6" x14ac:dyDescent="0.25">
      <c r="A2249">
        <v>2223</v>
      </c>
      <c r="E2249">
        <f>(PI()*($E$22-(SUM($E$27:E2248)/($O$6*$D$17*$O$16))-$E$24)*$D$6)/((1/(2*$D$18))*LN($D$8/$D$7)+1/($D$9*$D$8)+1/($D$19*$D$7))</f>
        <v>-0.39938962904687325</v>
      </c>
      <c r="F2249">
        <f>-SUM($E$27:E2249)</f>
        <v>29499.611106649845</v>
      </c>
    </row>
    <row r="2250" spans="1:6" x14ac:dyDescent="0.25">
      <c r="A2250">
        <v>2224</v>
      </c>
      <c r="E2250">
        <f>(PI()*($E$22-(SUM($E$27:E2249)/($O$6*$D$17*$O$16))-$E$24)*$D$6)/((1/(2*$D$18))*LN($D$8/$D$7)+1/($D$9*$D$8)+1/($D$19*$D$7))</f>
        <v>-0.39846559104855095</v>
      </c>
      <c r="F2250">
        <f>-SUM($E$27:E2250)</f>
        <v>29500.009572240895</v>
      </c>
    </row>
    <row r="2251" spans="1:6" x14ac:dyDescent="0.25">
      <c r="A2251">
        <v>2225</v>
      </c>
      <c r="E2251">
        <f>(PI()*($E$22-(SUM($E$27:E2250)/($O$6*$D$17*$O$16))-$E$24)*$D$6)/((1/(2*$D$18))*LN($D$8/$D$7)+1/($D$9*$D$8)+1/($D$19*$D$7))</f>
        <v>-0.39754369092803477</v>
      </c>
      <c r="F2251">
        <f>-SUM($E$27:E2251)</f>
        <v>29500.407115931823</v>
      </c>
    </row>
    <row r="2252" spans="1:6" x14ac:dyDescent="0.25">
      <c r="A2252">
        <v>2226</v>
      </c>
      <c r="E2252">
        <f>(PI()*($E$22-(SUM($E$27:E2251)/($O$6*$D$17*$O$16))-$E$24)*$D$6)/((1/(2*$D$18))*LN($D$8/$D$7)+1/($D$9*$D$8)+1/($D$19*$D$7))</f>
        <v>-0.39662392373907152</v>
      </c>
      <c r="F2252">
        <f>-SUM($E$27:E2252)</f>
        <v>29500.803739855561</v>
      </c>
    </row>
    <row r="2253" spans="1:6" x14ac:dyDescent="0.25">
      <c r="A2253">
        <v>2227</v>
      </c>
      <c r="E2253">
        <f>(PI()*($E$22-(SUM($E$27:E2252)/($O$6*$D$17*$O$16))-$E$24)*$D$6)/((1/(2*$D$18))*LN($D$8/$D$7)+1/($D$9*$D$8)+1/($D$19*$D$7))</f>
        <v>-0.39570628454686335</v>
      </c>
      <c r="F2253">
        <f>-SUM($E$27:E2253)</f>
        <v>29501.199446140108</v>
      </c>
    </row>
    <row r="2254" spans="1:6" x14ac:dyDescent="0.25">
      <c r="A2254">
        <v>2228</v>
      </c>
      <c r="E2254">
        <f>(PI()*($E$22-(SUM($E$27:E2253)/($O$6*$D$17*$O$16))-$E$24)*$D$6)/((1/(2*$D$18))*LN($D$8/$D$7)+1/($D$9*$D$8)+1/($D$19*$D$7))</f>
        <v>-0.39479076842800664</v>
      </c>
      <c r="F2254">
        <f>-SUM($E$27:E2254)</f>
        <v>29501.594236908535</v>
      </c>
    </row>
    <row r="2255" spans="1:6" x14ac:dyDescent="0.25">
      <c r="A2255">
        <v>2229</v>
      </c>
      <c r="E2255">
        <f>(PI()*($E$22-(SUM($E$27:E2254)/($O$6*$D$17*$O$16))-$E$24)*$D$6)/((1/(2*$D$18))*LN($D$8/$D$7)+1/($D$9*$D$8)+1/($D$19*$D$7))</f>
        <v>-0.39387737047052263</v>
      </c>
      <c r="F2255">
        <f>-SUM($E$27:E2255)</f>
        <v>29501.988114279007</v>
      </c>
    </row>
    <row r="2256" spans="1:6" x14ac:dyDescent="0.25">
      <c r="A2256">
        <v>2230</v>
      </c>
      <c r="E2256">
        <f>(PI()*($E$22-(SUM($E$27:E2255)/($O$6*$D$17*$O$16))-$E$24)*$D$6)/((1/(2*$D$18))*LN($D$8/$D$7)+1/($D$9*$D$8)+1/($D$19*$D$7))</f>
        <v>-0.39296608577376607</v>
      </c>
      <c r="F2256">
        <f>-SUM($E$27:E2256)</f>
        <v>29502.381080364779</v>
      </c>
    </row>
    <row r="2257" spans="1:6" x14ac:dyDescent="0.25">
      <c r="A2257">
        <v>2231</v>
      </c>
      <c r="E2257">
        <f>(PI()*($E$22-(SUM($E$27:E2256)/($O$6*$D$17*$O$16))-$E$24)*$D$6)/((1/(2*$D$18))*LN($D$8/$D$7)+1/($D$9*$D$8)+1/($D$19*$D$7))</f>
        <v>-0.39205690944845528</v>
      </c>
      <c r="F2257">
        <f>-SUM($E$27:E2257)</f>
        <v>29502.773137274227</v>
      </c>
    </row>
    <row r="2258" spans="1:6" x14ac:dyDescent="0.25">
      <c r="A2258">
        <v>2232</v>
      </c>
      <c r="E2258">
        <f>(PI()*($E$22-(SUM($E$27:E2257)/($O$6*$D$17*$O$16))-$E$24)*$D$6)/((1/(2*$D$18))*LN($D$8/$D$7)+1/($D$9*$D$8)+1/($D$19*$D$7))</f>
        <v>-0.39114983661660402</v>
      </c>
      <c r="F2258">
        <f>-SUM($E$27:E2258)</f>
        <v>29503.164287110845</v>
      </c>
    </row>
    <row r="2259" spans="1:6" x14ac:dyDescent="0.25">
      <c r="A2259">
        <v>2233</v>
      </c>
      <c r="E2259">
        <f>(PI()*($E$22-(SUM($E$27:E2258)/($O$6*$D$17*$O$16))-$E$24)*$D$6)/((1/(2*$D$18))*LN($D$8/$D$7)+1/($D$9*$D$8)+1/($D$19*$D$7))</f>
        <v>-0.39024486241150608</v>
      </c>
      <c r="F2259">
        <f>-SUM($E$27:E2259)</f>
        <v>29503.554531973256</v>
      </c>
    </row>
    <row r="2260" spans="1:6" x14ac:dyDescent="0.25">
      <c r="A2260">
        <v>2234</v>
      </c>
      <c r="E2260">
        <f>(PI()*($E$22-(SUM($E$27:E2259)/($O$6*$D$17*$O$16))-$E$24)*$D$6)/((1/(2*$D$18))*LN($D$8/$D$7)+1/($D$9*$D$8)+1/($D$19*$D$7))</f>
        <v>-0.38934198197774278</v>
      </c>
      <c r="F2260">
        <f>-SUM($E$27:E2260)</f>
        <v>29503.943873955232</v>
      </c>
    </row>
    <row r="2261" spans="1:6" x14ac:dyDescent="0.25">
      <c r="A2261">
        <v>2235</v>
      </c>
      <c r="E2261">
        <f>(PI()*($E$22-(SUM($E$27:E2260)/($O$6*$D$17*$O$16))-$E$24)*$D$6)/((1/(2*$D$18))*LN($D$8/$D$7)+1/($D$9*$D$8)+1/($D$19*$D$7))</f>
        <v>-0.38844119047109926</v>
      </c>
      <c r="F2261">
        <f>-SUM($E$27:E2261)</f>
        <v>29504.332315145704</v>
      </c>
    </row>
    <row r="2262" spans="1:6" x14ac:dyDescent="0.25">
      <c r="A2262">
        <v>2236</v>
      </c>
      <c r="E2262">
        <f>(PI()*($E$22-(SUM($E$27:E2261)/($O$6*$D$17*$O$16))-$E$24)*$D$6)/((1/(2*$D$18))*LN($D$8/$D$7)+1/($D$9*$D$8)+1/($D$19*$D$7))</f>
        <v>-0.38754248305857963</v>
      </c>
      <c r="F2262">
        <f>-SUM($E$27:E2262)</f>
        <v>29504.719857628763</v>
      </c>
    </row>
    <row r="2263" spans="1:6" x14ac:dyDescent="0.25">
      <c r="A2263">
        <v>2237</v>
      </c>
      <c r="E2263">
        <f>(PI()*($E$22-(SUM($E$27:E2262)/($O$6*$D$17*$O$16))-$E$24)*$D$6)/((1/(2*$D$18))*LN($D$8/$D$7)+1/($D$9*$D$8)+1/($D$19*$D$7))</f>
        <v>-0.38664585491837677</v>
      </c>
      <c r="F2263">
        <f>-SUM($E$27:E2263)</f>
        <v>29505.106503483683</v>
      </c>
    </row>
    <row r="2264" spans="1:6" x14ac:dyDescent="0.25">
      <c r="A2264">
        <v>2238</v>
      </c>
      <c r="E2264">
        <f>(PI()*($E$22-(SUM($E$27:E2263)/($O$6*$D$17*$O$16))-$E$24)*$D$6)/((1/(2*$D$18))*LN($D$8/$D$7)+1/($D$9*$D$8)+1/($D$19*$D$7))</f>
        <v>-0.38575130123982609</v>
      </c>
      <c r="F2264">
        <f>-SUM($E$27:E2264)</f>
        <v>29505.492254784924</v>
      </c>
    </row>
    <row r="2265" spans="1:6" x14ac:dyDescent="0.25">
      <c r="A2265">
        <v>2239</v>
      </c>
      <c r="E2265">
        <f>(PI()*($E$22-(SUM($E$27:E2264)/($O$6*$D$17*$O$16))-$E$24)*$D$6)/((1/(2*$D$18))*LN($D$8/$D$7)+1/($D$9*$D$8)+1/($D$19*$D$7))</f>
        <v>-0.38485881722340615</v>
      </c>
      <c r="F2265">
        <f>-SUM($E$27:E2265)</f>
        <v>29505.877113602146</v>
      </c>
    </row>
    <row r="2266" spans="1:6" x14ac:dyDescent="0.25">
      <c r="A2266">
        <v>2240</v>
      </c>
      <c r="E2266">
        <f>(PI()*($E$22-(SUM($E$27:E2265)/($O$6*$D$17*$O$16))-$E$24)*$D$6)/((1/(2*$D$18))*LN($D$8/$D$7)+1/($D$9*$D$8)+1/($D$19*$D$7))</f>
        <v>-0.38396839808070737</v>
      </c>
      <c r="F2266">
        <f>-SUM($E$27:E2266)</f>
        <v>29506.261082000226</v>
      </c>
    </row>
    <row r="2267" spans="1:6" x14ac:dyDescent="0.25">
      <c r="A2267">
        <v>2241</v>
      </c>
      <c r="E2267">
        <f>(PI()*($E$22-(SUM($E$27:E2266)/($O$6*$D$17*$O$16))-$E$24)*$D$6)/((1/(2*$D$18))*LN($D$8/$D$7)+1/($D$9*$D$8)+1/($D$19*$D$7))</f>
        <v>-0.38308003903436438</v>
      </c>
      <c r="F2267">
        <f>-SUM($E$27:E2267)</f>
        <v>29506.644162039262</v>
      </c>
    </row>
    <row r="2268" spans="1:6" x14ac:dyDescent="0.25">
      <c r="A2268">
        <v>2242</v>
      </c>
      <c r="E2268">
        <f>(PI()*($E$22-(SUM($E$27:E2267)/($O$6*$D$17*$O$16))-$E$24)*$D$6)/((1/(2*$D$18))*LN($D$8/$D$7)+1/($D$9*$D$8)+1/($D$19*$D$7))</f>
        <v>-0.38219373531808593</v>
      </c>
      <c r="F2268">
        <f>-SUM($E$27:E2268)</f>
        <v>29507.026355774578</v>
      </c>
    </row>
    <row r="2269" spans="1:6" x14ac:dyDescent="0.25">
      <c r="A2269">
        <v>2243</v>
      </c>
      <c r="E2269">
        <f>(PI()*($E$22-(SUM($E$27:E2268)/($O$6*$D$17*$O$16))-$E$24)*$D$6)/((1/(2*$D$18))*LN($D$8/$D$7)+1/($D$9*$D$8)+1/($D$19*$D$7))</f>
        <v>-0.38130948217662419</v>
      </c>
      <c r="F2269">
        <f>-SUM($E$27:E2269)</f>
        <v>29507.407665256756</v>
      </c>
    </row>
    <row r="2270" spans="1:6" x14ac:dyDescent="0.25">
      <c r="A2270">
        <v>2244</v>
      </c>
      <c r="E2270">
        <f>(PI()*($E$22-(SUM($E$27:E2269)/($O$6*$D$17*$O$16))-$E$24)*$D$6)/((1/(2*$D$18))*LN($D$8/$D$7)+1/($D$9*$D$8)+1/($D$19*$D$7))</f>
        <v>-0.38042727486570682</v>
      </c>
      <c r="F2270">
        <f>-SUM($E$27:E2270)</f>
        <v>29507.78809253162</v>
      </c>
    </row>
    <row r="2271" spans="1:6" x14ac:dyDescent="0.25">
      <c r="A2271">
        <v>2245</v>
      </c>
      <c r="E2271">
        <f>(PI()*($E$22-(SUM($E$27:E2270)/($O$6*$D$17*$O$16))-$E$24)*$D$6)/((1/(2*$D$18))*LN($D$8/$D$7)+1/($D$9*$D$8)+1/($D$19*$D$7))</f>
        <v>-0.37954710865205182</v>
      </c>
      <c r="F2271">
        <f>-SUM($E$27:E2271)</f>
        <v>29508.167639640273</v>
      </c>
    </row>
    <row r="2272" spans="1:6" x14ac:dyDescent="0.25">
      <c r="A2272">
        <v>2246</v>
      </c>
      <c r="E2272">
        <f>(PI()*($E$22-(SUM($E$27:E2271)/($O$6*$D$17*$O$16))-$E$24)*$D$6)/((1/(2*$D$18))*LN($D$8/$D$7)+1/($D$9*$D$8)+1/($D$19*$D$7))</f>
        <v>-0.37866897881332168</v>
      </c>
      <c r="F2272">
        <f>-SUM($E$27:E2272)</f>
        <v>29508.546308619087</v>
      </c>
    </row>
    <row r="2273" spans="1:6" x14ac:dyDescent="0.25">
      <c r="A2273">
        <v>2247</v>
      </c>
      <c r="E2273">
        <f>(PI()*($E$22-(SUM($E$27:E2272)/($O$6*$D$17*$O$16))-$E$24)*$D$6)/((1/(2*$D$18))*LN($D$8/$D$7)+1/($D$9*$D$8)+1/($D$19*$D$7))</f>
        <v>-0.37779288063810079</v>
      </c>
      <c r="F2273">
        <f>-SUM($E$27:E2273)</f>
        <v>29508.924101499724</v>
      </c>
    </row>
    <row r="2274" spans="1:6" x14ac:dyDescent="0.25">
      <c r="A2274">
        <v>2248</v>
      </c>
      <c r="E2274">
        <f>(PI()*($E$22-(SUM($E$27:E2273)/($O$6*$D$17*$O$16))-$E$24)*$D$6)/((1/(2*$D$18))*LN($D$8/$D$7)+1/($D$9*$D$8)+1/($D$19*$D$7))</f>
        <v>-0.3769188094258954</v>
      </c>
      <c r="F2274">
        <f>-SUM($E$27:E2274)</f>
        <v>29509.301020309151</v>
      </c>
    </row>
    <row r="2275" spans="1:6" x14ac:dyDescent="0.25">
      <c r="A2275">
        <v>2249</v>
      </c>
      <c r="E2275">
        <f>(PI()*($E$22-(SUM($E$27:E2274)/($O$6*$D$17*$O$16))-$E$24)*$D$6)/((1/(2*$D$18))*LN($D$8/$D$7)+1/($D$9*$D$8)+1/($D$19*$D$7))</f>
        <v>-0.37604676048706481</v>
      </c>
      <c r="F2275">
        <f>-SUM($E$27:E2275)</f>
        <v>29509.677067069639</v>
      </c>
    </row>
    <row r="2276" spans="1:6" x14ac:dyDescent="0.25">
      <c r="A2276">
        <v>2250</v>
      </c>
      <c r="E2276">
        <f>(PI()*($E$22-(SUM($E$27:E2275)/($O$6*$D$17*$O$16))-$E$24)*$D$6)/((1/(2*$D$18))*LN($D$8/$D$7)+1/($D$9*$D$8)+1/($D$19*$D$7))</f>
        <v>-0.37517672914282163</v>
      </c>
      <c r="F2276">
        <f>-SUM($E$27:E2276)</f>
        <v>29510.052243798782</v>
      </c>
    </row>
    <row r="2277" spans="1:6" x14ac:dyDescent="0.25">
      <c r="A2277">
        <v>2251</v>
      </c>
      <c r="E2277">
        <f>(PI()*($E$22-(SUM($E$27:E2276)/($O$6*$D$17*$O$16))-$E$24)*$D$6)/((1/(2*$D$18))*LN($D$8/$D$7)+1/($D$9*$D$8)+1/($D$19*$D$7))</f>
        <v>-0.37430871072522398</v>
      </c>
      <c r="F2277">
        <f>-SUM($E$27:E2277)</f>
        <v>29510.426552509507</v>
      </c>
    </row>
    <row r="2278" spans="1:6" x14ac:dyDescent="0.25">
      <c r="A2278">
        <v>2252</v>
      </c>
      <c r="E2278">
        <f>(PI()*($E$22-(SUM($E$27:E2277)/($O$6*$D$17*$O$16))-$E$24)*$D$6)/((1/(2*$D$18))*LN($D$8/$D$7)+1/($D$9*$D$8)+1/($D$19*$D$7))</f>
        <v>-0.37344270057709178</v>
      </c>
      <c r="F2278">
        <f>-SUM($E$27:E2278)</f>
        <v>29510.799995210084</v>
      </c>
    </row>
    <row r="2279" spans="1:6" x14ac:dyDescent="0.25">
      <c r="A2279">
        <v>2253</v>
      </c>
      <c r="E2279">
        <f>(PI()*($E$22-(SUM($E$27:E2278)/($O$6*$D$17*$O$16))-$E$24)*$D$6)/((1/(2*$D$18))*LN($D$8/$D$7)+1/($D$9*$D$8)+1/($D$19*$D$7))</f>
        <v>-0.37257869405205996</v>
      </c>
      <c r="F2279">
        <f>-SUM($E$27:E2279)</f>
        <v>29511.172573904136</v>
      </c>
    </row>
    <row r="2280" spans="1:6" x14ac:dyDescent="0.25">
      <c r="A2280">
        <v>2254</v>
      </c>
      <c r="E2280">
        <f>(PI()*($E$22-(SUM($E$27:E2279)/($O$6*$D$17*$O$16))-$E$24)*$D$6)/((1/(2*$D$18))*LN($D$8/$D$7)+1/($D$9*$D$8)+1/($D$19*$D$7))</f>
        <v>-0.37171668651448708</v>
      </c>
      <c r="F2280">
        <f>-SUM($E$27:E2280)</f>
        <v>29511.544290590649</v>
      </c>
    </row>
    <row r="2281" spans="1:6" x14ac:dyDescent="0.25">
      <c r="A2281">
        <v>2255</v>
      </c>
      <c r="E2281">
        <f>(PI()*($E$22-(SUM($E$27:E2280)/($O$6*$D$17*$O$16))-$E$24)*$D$6)/((1/(2*$D$18))*LN($D$8/$D$7)+1/($D$9*$D$8)+1/($D$19*$D$7))</f>
        <v>-0.37085667333946309</v>
      </c>
      <c r="F2281">
        <f>-SUM($E$27:E2281)</f>
        <v>29511.91514726399</v>
      </c>
    </row>
    <row r="2282" spans="1:6" x14ac:dyDescent="0.25">
      <c r="A2282">
        <v>2256</v>
      </c>
      <c r="E2282">
        <f>(PI()*($E$22-(SUM($E$27:E2281)/($O$6*$D$17*$O$16))-$E$24)*$D$6)/((1/(2*$D$18))*LN($D$8/$D$7)+1/($D$9*$D$8)+1/($D$19*$D$7))</f>
        <v>-0.36999864991277859</v>
      </c>
      <c r="F2282">
        <f>-SUM($E$27:E2282)</f>
        <v>29512.285145913902</v>
      </c>
    </row>
    <row r="2283" spans="1:6" x14ac:dyDescent="0.25">
      <c r="A2283">
        <v>2257</v>
      </c>
      <c r="E2283">
        <f>(PI()*($E$22-(SUM($E$27:E2282)/($O$6*$D$17*$O$16))-$E$24)*$D$6)/((1/(2*$D$18))*LN($D$8/$D$7)+1/($D$9*$D$8)+1/($D$19*$D$7))</f>
        <v>-0.36914261163090956</v>
      </c>
      <c r="F2283">
        <f>-SUM($E$27:E2283)</f>
        <v>29512.654288525533</v>
      </c>
    </row>
    <row r="2284" spans="1:6" x14ac:dyDescent="0.25">
      <c r="A2284">
        <v>2258</v>
      </c>
      <c r="E2284">
        <f>(PI()*($E$22-(SUM($E$27:E2283)/($O$6*$D$17*$O$16))-$E$24)*$D$6)/((1/(2*$D$18))*LN($D$8/$D$7)+1/($D$9*$D$8)+1/($D$19*$D$7))</f>
        <v>-0.36828855390097215</v>
      </c>
      <c r="F2284">
        <f>-SUM($E$27:E2284)</f>
        <v>29513.022577079435</v>
      </c>
    </row>
    <row r="2285" spans="1:6" x14ac:dyDescent="0.25">
      <c r="A2285">
        <v>2259</v>
      </c>
      <c r="E2285">
        <f>(PI()*($E$22-(SUM($E$27:E2284)/($O$6*$D$17*$O$16))-$E$24)*$D$6)/((1/(2*$D$18))*LN($D$8/$D$7)+1/($D$9*$D$8)+1/($D$19*$D$7))</f>
        <v>-0.36743647214070668</v>
      </c>
      <c r="F2285">
        <f>-SUM($E$27:E2285)</f>
        <v>29513.390013551576</v>
      </c>
    </row>
    <row r="2286" spans="1:6" x14ac:dyDescent="0.25">
      <c r="A2286">
        <v>2260</v>
      </c>
      <c r="E2286">
        <f>(PI()*($E$22-(SUM($E$27:E2285)/($O$6*$D$17*$O$16))-$E$24)*$D$6)/((1/(2*$D$18))*LN($D$8/$D$7)+1/($D$9*$D$8)+1/($D$19*$D$7))</f>
        <v>-0.3665863617784631</v>
      </c>
      <c r="F2286">
        <f>-SUM($E$27:E2286)</f>
        <v>29513.756599913355</v>
      </c>
    </row>
    <row r="2287" spans="1:6" x14ac:dyDescent="0.25">
      <c r="A2287">
        <v>2261</v>
      </c>
      <c r="E2287">
        <f>(PI()*($E$22-(SUM($E$27:E2286)/($O$6*$D$17*$O$16))-$E$24)*$D$6)/((1/(2*$D$18))*LN($D$8/$D$7)+1/($D$9*$D$8)+1/($D$19*$D$7))</f>
        <v>-0.36573821825315456</v>
      </c>
      <c r="F2287">
        <f>-SUM($E$27:E2287)</f>
        <v>29514.122338131609</v>
      </c>
    </row>
    <row r="2288" spans="1:6" x14ac:dyDescent="0.25">
      <c r="A2288">
        <v>2262</v>
      </c>
      <c r="E2288">
        <f>(PI()*($E$22-(SUM($E$27:E2287)/($O$6*$D$17*$O$16))-$E$24)*$D$6)/((1/(2*$D$18))*LN($D$8/$D$7)+1/($D$9*$D$8)+1/($D$19*$D$7))</f>
        <v>-0.36489203701427342</v>
      </c>
      <c r="F2288">
        <f>-SUM($E$27:E2288)</f>
        <v>29514.487230168623</v>
      </c>
    </row>
    <row r="2289" spans="1:6" x14ac:dyDescent="0.25">
      <c r="A2289">
        <v>2263</v>
      </c>
      <c r="E2289">
        <f>(PI()*($E$22-(SUM($E$27:E2288)/($O$6*$D$17*$O$16))-$E$24)*$D$6)/((1/(2*$D$18))*LN($D$8/$D$7)+1/($D$9*$D$8)+1/($D$19*$D$7))</f>
        <v>-0.36404781352182192</v>
      </c>
      <c r="F2289">
        <f>-SUM($E$27:E2289)</f>
        <v>29514.851277982143</v>
      </c>
    </row>
    <row r="2290" spans="1:6" x14ac:dyDescent="0.25">
      <c r="A2290">
        <v>2264</v>
      </c>
      <c r="E2290">
        <f>(PI()*($E$22-(SUM($E$27:E2289)/($O$6*$D$17*$O$16))-$E$24)*$D$6)/((1/(2*$D$18))*LN($D$8/$D$7)+1/($D$9*$D$8)+1/($D$19*$D$7))</f>
        <v>-0.36320554324629761</v>
      </c>
      <c r="F2290">
        <f>-SUM($E$27:E2290)</f>
        <v>29515.214483525389</v>
      </c>
    </row>
    <row r="2291" spans="1:6" x14ac:dyDescent="0.25">
      <c r="A2291">
        <v>2265</v>
      </c>
      <c r="E2291">
        <f>(PI()*($E$22-(SUM($E$27:E2290)/($O$6*$D$17*$O$16))-$E$24)*$D$6)/((1/(2*$D$18))*LN($D$8/$D$7)+1/($D$9*$D$8)+1/($D$19*$D$7))</f>
        <v>-0.36236522166869278</v>
      </c>
      <c r="F2291">
        <f>-SUM($E$27:E2291)</f>
        <v>29515.57684874706</v>
      </c>
    </row>
    <row r="2292" spans="1:6" x14ac:dyDescent="0.25">
      <c r="A2292">
        <v>2266</v>
      </c>
      <c r="E2292">
        <f>(PI()*($E$22-(SUM($E$27:E2291)/($O$6*$D$17*$O$16))-$E$24)*$D$6)/((1/(2*$D$18))*LN($D$8/$D$7)+1/($D$9*$D$8)+1/($D$19*$D$7))</f>
        <v>-0.36152684428044901</v>
      </c>
      <c r="F2292">
        <f>-SUM($E$27:E2292)</f>
        <v>29515.93837559134</v>
      </c>
    </row>
    <row r="2293" spans="1:6" x14ac:dyDescent="0.25">
      <c r="A2293">
        <v>2267</v>
      </c>
      <c r="E2293">
        <f>(PI()*($E$22-(SUM($E$27:E2292)/($O$6*$D$17*$O$16))-$E$24)*$D$6)/((1/(2*$D$18))*LN($D$8/$D$7)+1/($D$9*$D$8)+1/($D$19*$D$7))</f>
        <v>-0.36069040658344959</v>
      </c>
      <c r="F2293">
        <f>-SUM($E$27:E2293)</f>
        <v>29516.299065997922</v>
      </c>
    </row>
    <row r="2294" spans="1:6" x14ac:dyDescent="0.25">
      <c r="A2294">
        <v>2268</v>
      </c>
      <c r="E2294">
        <f>(PI()*($E$22-(SUM($E$27:E2293)/($O$6*$D$17*$O$16))-$E$24)*$D$6)/((1/(2*$D$18))*LN($D$8/$D$7)+1/($D$9*$D$8)+1/($D$19*$D$7))</f>
        <v>-0.35985590408996598</v>
      </c>
      <c r="F2294">
        <f>-SUM($E$27:E2294)</f>
        <v>29516.658921902013</v>
      </c>
    </row>
    <row r="2295" spans="1:6" x14ac:dyDescent="0.25">
      <c r="A2295">
        <v>2269</v>
      </c>
      <c r="E2295">
        <f>(PI()*($E$22-(SUM($E$27:E2294)/($O$6*$D$17*$O$16))-$E$24)*$D$6)/((1/(2*$D$18))*LN($D$8/$D$7)+1/($D$9*$D$8)+1/($D$19*$D$7))</f>
        <v>-0.35902333232265804</v>
      </c>
      <c r="F2295">
        <f>-SUM($E$27:E2295)</f>
        <v>29517.017945234336</v>
      </c>
    </row>
    <row r="2296" spans="1:6" x14ac:dyDescent="0.25">
      <c r="A2296">
        <v>2270</v>
      </c>
      <c r="E2296">
        <f>(PI()*($E$22-(SUM($E$27:E2295)/($O$6*$D$17*$O$16))-$E$24)*$D$6)/((1/(2*$D$18))*LN($D$8/$D$7)+1/($D$9*$D$8)+1/($D$19*$D$7))</f>
        <v>-0.35819268681455857</v>
      </c>
      <c r="F2296">
        <f>-SUM($E$27:E2296)</f>
        <v>29517.37613792115</v>
      </c>
    </row>
    <row r="2297" spans="1:6" x14ac:dyDescent="0.25">
      <c r="A2297">
        <v>2271</v>
      </c>
      <c r="E2297">
        <f>(PI()*($E$22-(SUM($E$27:E2296)/($O$6*$D$17*$O$16))-$E$24)*$D$6)/((1/(2*$D$18))*LN($D$8/$D$7)+1/($D$9*$D$8)+1/($D$19*$D$7))</f>
        <v>-0.35736396310902774</v>
      </c>
      <c r="F2297">
        <f>-SUM($E$27:E2297)</f>
        <v>29517.73350188426</v>
      </c>
    </row>
    <row r="2298" spans="1:6" x14ac:dyDescent="0.25">
      <c r="A2298">
        <v>2272</v>
      </c>
      <c r="E2298">
        <f>(PI()*($E$22-(SUM($E$27:E2297)/($O$6*$D$17*$O$16))-$E$24)*$D$6)/((1/(2*$D$18))*LN($D$8/$D$7)+1/($D$9*$D$8)+1/($D$19*$D$7))</f>
        <v>-0.35653715675972247</v>
      </c>
      <c r="F2298">
        <f>-SUM($E$27:E2298)</f>
        <v>29518.090039041021</v>
      </c>
    </row>
    <row r="2299" spans="1:6" x14ac:dyDescent="0.25">
      <c r="A2299">
        <v>2273</v>
      </c>
      <c r="E2299">
        <f>(PI()*($E$22-(SUM($E$27:E2298)/($O$6*$D$17*$O$16))-$E$24)*$D$6)/((1/(2*$D$18))*LN($D$8/$D$7)+1/($D$9*$D$8)+1/($D$19*$D$7))</f>
        <v>-0.35571226333060413</v>
      </c>
      <c r="F2299">
        <f>-SUM($E$27:E2299)</f>
        <v>29518.445751304353</v>
      </c>
    </row>
    <row r="2300" spans="1:6" x14ac:dyDescent="0.25">
      <c r="A2300">
        <v>2274</v>
      </c>
      <c r="E2300">
        <f>(PI()*($E$22-(SUM($E$27:E2299)/($O$6*$D$17*$O$16))-$E$24)*$D$6)/((1/(2*$D$18))*LN($D$8/$D$7)+1/($D$9*$D$8)+1/($D$19*$D$7))</f>
        <v>-0.35488927839589296</v>
      </c>
      <c r="F2300">
        <f>-SUM($E$27:E2300)</f>
        <v>29518.800640582747</v>
      </c>
    </row>
    <row r="2301" spans="1:6" x14ac:dyDescent="0.25">
      <c r="A2301">
        <v>2275</v>
      </c>
      <c r="E2301">
        <f>(PI()*($E$22-(SUM($E$27:E2300)/($O$6*$D$17*$O$16))-$E$24)*$D$6)/((1/(2*$D$18))*LN($D$8/$D$7)+1/($D$9*$D$8)+1/($D$19*$D$7))</f>
        <v>-0.35406819754004482</v>
      </c>
      <c r="F2301">
        <f>-SUM($E$27:E2301)</f>
        <v>29519.154708780286</v>
      </c>
    </row>
    <row r="2302" spans="1:6" x14ac:dyDescent="0.25">
      <c r="A2302">
        <v>2276</v>
      </c>
      <c r="E2302">
        <f>(PI()*($E$22-(SUM($E$27:E2301)/($O$6*$D$17*$O$16))-$E$24)*$D$6)/((1/(2*$D$18))*LN($D$8/$D$7)+1/($D$9*$D$8)+1/($D$19*$D$7))</f>
        <v>-0.35324901635774392</v>
      </c>
      <c r="F2302">
        <f>-SUM($E$27:E2302)</f>
        <v>29519.507957796643</v>
      </c>
    </row>
    <row r="2303" spans="1:6" x14ac:dyDescent="0.25">
      <c r="A2303">
        <v>2277</v>
      </c>
      <c r="E2303">
        <f>(PI()*($E$22-(SUM($E$27:E2302)/($O$6*$D$17*$O$16))-$E$24)*$D$6)/((1/(2*$D$18))*LN($D$8/$D$7)+1/($D$9*$D$8)+1/($D$19*$D$7))</f>
        <v>-0.35243173045384923</v>
      </c>
      <c r="F2303">
        <f>-SUM($E$27:E2303)</f>
        <v>29519.860389527097</v>
      </c>
    </row>
    <row r="2304" spans="1:6" x14ac:dyDescent="0.25">
      <c r="A2304">
        <v>2278</v>
      </c>
      <c r="E2304">
        <f>(PI()*($E$22-(SUM($E$27:E2303)/($O$6*$D$17*$O$16))-$E$24)*$D$6)/((1/(2*$D$18))*LN($D$8/$D$7)+1/($D$9*$D$8)+1/($D$19*$D$7))</f>
        <v>-0.35161633544339477</v>
      </c>
      <c r="F2304">
        <f>-SUM($E$27:E2304)</f>
        <v>29520.212005862541</v>
      </c>
    </row>
    <row r="2305" spans="1:6" x14ac:dyDescent="0.25">
      <c r="A2305">
        <v>2279</v>
      </c>
      <c r="E2305">
        <f>(PI()*($E$22-(SUM($E$27:E2304)/($O$6*$D$17*$O$16))-$E$24)*$D$6)/((1/(2*$D$18))*LN($D$8/$D$7)+1/($D$9*$D$8)+1/($D$19*$D$7))</f>
        <v>-0.35080282695156645</v>
      </c>
      <c r="F2305">
        <f>-SUM($E$27:E2305)</f>
        <v>29520.56280868949</v>
      </c>
    </row>
    <row r="2306" spans="1:6" x14ac:dyDescent="0.25">
      <c r="A2306">
        <v>2280</v>
      </c>
      <c r="E2306">
        <f>(PI()*($E$22-(SUM($E$27:E2305)/($O$6*$D$17*$O$16))-$E$24)*$D$6)/((1/(2*$D$18))*LN($D$8/$D$7)+1/($D$9*$D$8)+1/($D$19*$D$7))</f>
        <v>-0.34999120061366401</v>
      </c>
      <c r="F2306">
        <f>-SUM($E$27:E2306)</f>
        <v>29520.912799890106</v>
      </c>
    </row>
    <row r="2307" spans="1:6" x14ac:dyDescent="0.25">
      <c r="A2307">
        <v>2281</v>
      </c>
      <c r="E2307">
        <f>(PI()*($E$22-(SUM($E$27:E2306)/($O$6*$D$17*$O$16))-$E$24)*$D$6)/((1/(2*$D$18))*LN($D$8/$D$7)+1/($D$9*$D$8)+1/($D$19*$D$7))</f>
        <v>-0.34918145207507845</v>
      </c>
      <c r="F2307">
        <f>-SUM($E$27:E2307)</f>
        <v>29521.261981342181</v>
      </c>
    </row>
    <row r="2308" spans="1:6" x14ac:dyDescent="0.25">
      <c r="A2308">
        <v>2282</v>
      </c>
      <c r="E2308">
        <f>(PI()*($E$22-(SUM($E$27:E2307)/($O$6*$D$17*$O$16))-$E$24)*$D$6)/((1/(2*$D$18))*LN($D$8/$D$7)+1/($D$9*$D$8)+1/($D$19*$D$7))</f>
        <v>-0.34837357699130678</v>
      </c>
      <c r="F2308">
        <f>-SUM($E$27:E2308)</f>
        <v>29521.610354919172</v>
      </c>
    </row>
    <row r="2309" spans="1:6" x14ac:dyDescent="0.25">
      <c r="A2309">
        <v>2283</v>
      </c>
      <c r="E2309">
        <f>(PI()*($E$22-(SUM($E$27:E2308)/($O$6*$D$17*$O$16))-$E$24)*$D$6)/((1/(2*$D$18))*LN($D$8/$D$7)+1/($D$9*$D$8)+1/($D$19*$D$7))</f>
        <v>-0.34756757102786112</v>
      </c>
      <c r="F2309">
        <f>-SUM($E$27:E2309)</f>
        <v>29521.957922490201</v>
      </c>
    </row>
    <row r="2310" spans="1:6" x14ac:dyDescent="0.25">
      <c r="A2310">
        <v>2284</v>
      </c>
      <c r="E2310">
        <f>(PI()*($E$22-(SUM($E$27:E2309)/($O$6*$D$17*$O$16))-$E$24)*$D$6)/((1/(2*$D$18))*LN($D$8/$D$7)+1/($D$9*$D$8)+1/($D$19*$D$7))</f>
        <v>-0.34676342986029862</v>
      </c>
      <c r="F2310">
        <f>-SUM($E$27:E2310)</f>
        <v>29522.304685920062</v>
      </c>
    </row>
    <row r="2311" spans="1:6" x14ac:dyDescent="0.25">
      <c r="A2311">
        <v>2285</v>
      </c>
      <c r="E2311">
        <f>(PI()*($E$22-(SUM($E$27:E2310)/($O$6*$D$17*$O$16))-$E$24)*$D$6)/((1/(2*$D$18))*LN($D$8/$D$7)+1/($D$9*$D$8)+1/($D$19*$D$7))</f>
        <v>-0.34596114917418369</v>
      </c>
      <c r="F2311">
        <f>-SUM($E$27:E2311)</f>
        <v>29522.650647069237</v>
      </c>
    </row>
    <row r="2312" spans="1:6" x14ac:dyDescent="0.25">
      <c r="A2312">
        <v>2286</v>
      </c>
      <c r="E2312">
        <f>(PI()*($E$22-(SUM($E$27:E2311)/($O$6*$D$17*$O$16))-$E$24)*$D$6)/((1/(2*$D$18))*LN($D$8/$D$7)+1/($D$9*$D$8)+1/($D$19*$D$7))</f>
        <v>-0.34516072466505765</v>
      </c>
      <c r="F2312">
        <f>-SUM($E$27:E2312)</f>
        <v>29522.995807793901</v>
      </c>
    </row>
    <row r="2313" spans="1:6" x14ac:dyDescent="0.25">
      <c r="A2313">
        <v>2287</v>
      </c>
      <c r="E2313">
        <f>(PI()*($E$22-(SUM($E$27:E2312)/($O$6*$D$17*$O$16))-$E$24)*$D$6)/((1/(2*$D$18))*LN($D$8/$D$7)+1/($D$9*$D$8)+1/($D$19*$D$7))</f>
        <v>-0.34436215203843068</v>
      </c>
      <c r="F2313">
        <f>-SUM($E$27:E2313)</f>
        <v>29523.340169945939</v>
      </c>
    </row>
    <row r="2314" spans="1:6" x14ac:dyDescent="0.25">
      <c r="A2314">
        <v>2288</v>
      </c>
      <c r="E2314">
        <f>(PI()*($E$22-(SUM($E$27:E2313)/($O$6*$D$17*$O$16))-$E$24)*$D$6)/((1/(2*$D$18))*LN($D$8/$D$7)+1/($D$9*$D$8)+1/($D$19*$D$7))</f>
        <v>-0.34356542700972875</v>
      </c>
      <c r="F2314">
        <f>-SUM($E$27:E2314)</f>
        <v>29523.68373537295</v>
      </c>
    </row>
    <row r="2315" spans="1:6" x14ac:dyDescent="0.25">
      <c r="A2315">
        <v>2289</v>
      </c>
      <c r="E2315">
        <f>(PI()*($E$22-(SUM($E$27:E2314)/($O$6*$D$17*$O$16))-$E$24)*$D$6)/((1/(2*$D$18))*LN($D$8/$D$7)+1/($D$9*$D$8)+1/($D$19*$D$7))</f>
        <v>-0.34277054530430123</v>
      </c>
      <c r="F2315">
        <f>-SUM($E$27:E2315)</f>
        <v>29524.026505918253</v>
      </c>
    </row>
    <row r="2316" spans="1:6" x14ac:dyDescent="0.25">
      <c r="A2316">
        <v>2290</v>
      </c>
      <c r="E2316">
        <f>(PI()*($E$22-(SUM($E$27:E2315)/($O$6*$D$17*$O$16))-$E$24)*$D$6)/((1/(2*$D$18))*LN($D$8/$D$7)+1/($D$9*$D$8)+1/($D$19*$D$7))</f>
        <v>-0.34197750265740562</v>
      </c>
      <c r="F2316">
        <f>-SUM($E$27:E2316)</f>
        <v>29524.368483420909</v>
      </c>
    </row>
    <row r="2317" spans="1:6" x14ac:dyDescent="0.25">
      <c r="A2317">
        <v>2291</v>
      </c>
      <c r="E2317">
        <f>(PI()*($E$22-(SUM($E$27:E2316)/($O$6*$D$17*$O$16))-$E$24)*$D$6)/((1/(2*$D$18))*LN($D$8/$D$7)+1/($D$9*$D$8)+1/($D$19*$D$7))</f>
        <v>-0.34118629481413132</v>
      </c>
      <c r="F2317">
        <f>-SUM($E$27:E2317)</f>
        <v>29524.709669715721</v>
      </c>
    </row>
    <row r="2318" spans="1:6" x14ac:dyDescent="0.25">
      <c r="A2318">
        <v>2292</v>
      </c>
      <c r="E2318">
        <f>(PI()*($E$22-(SUM($E$27:E2317)/($O$6*$D$17*$O$16))-$E$24)*$D$6)/((1/(2*$D$18))*LN($D$8/$D$7)+1/($D$9*$D$8)+1/($D$19*$D$7))</f>
        <v>-0.34039691752943768</v>
      </c>
      <c r="F2318">
        <f>-SUM($E$27:E2318)</f>
        <v>29525.050066633252</v>
      </c>
    </row>
    <row r="2319" spans="1:6" x14ac:dyDescent="0.25">
      <c r="A2319">
        <v>2293</v>
      </c>
      <c r="E2319">
        <f>(PI()*($E$22-(SUM($E$27:E2318)/($O$6*$D$17*$O$16))-$E$24)*$D$6)/((1/(2*$D$18))*LN($D$8/$D$7)+1/($D$9*$D$8)+1/($D$19*$D$7))</f>
        <v>-0.33960936656808544</v>
      </c>
      <c r="F2319">
        <f>-SUM($E$27:E2319)</f>
        <v>29525.389675999821</v>
      </c>
    </row>
    <row r="2320" spans="1:6" x14ac:dyDescent="0.25">
      <c r="A2320">
        <v>2294</v>
      </c>
      <c r="E2320">
        <f>(PI()*($E$22-(SUM($E$27:E2319)/($O$6*$D$17*$O$16))-$E$24)*$D$6)/((1/(2*$D$18))*LN($D$8/$D$7)+1/($D$9*$D$8)+1/($D$19*$D$7))</f>
        <v>-0.33882363770465967</v>
      </c>
      <c r="F2320">
        <f>-SUM($E$27:E2320)</f>
        <v>29525.728499637524</v>
      </c>
    </row>
    <row r="2321" spans="1:6" x14ac:dyDescent="0.25">
      <c r="A2321">
        <v>2295</v>
      </c>
      <c r="E2321">
        <f>(PI()*($E$22-(SUM($E$27:E2320)/($O$6*$D$17*$O$16))-$E$24)*$D$6)/((1/(2*$D$18))*LN($D$8/$D$7)+1/($D$9*$D$8)+1/($D$19*$D$7))</f>
        <v>-0.33803972672351651</v>
      </c>
      <c r="F2321">
        <f>-SUM($E$27:E2321)</f>
        <v>29526.066539364248</v>
      </c>
    </row>
    <row r="2322" spans="1:6" x14ac:dyDescent="0.25">
      <c r="A2322">
        <v>2296</v>
      </c>
      <c r="E2322">
        <f>(PI()*($E$22-(SUM($E$27:E2321)/($O$6*$D$17*$O$16))-$E$24)*$D$6)/((1/(2*$D$18))*LN($D$8/$D$7)+1/($D$9*$D$8)+1/($D$19*$D$7))</f>
        <v>-0.33725762941873694</v>
      </c>
      <c r="F2322">
        <f>-SUM($E$27:E2322)</f>
        <v>29526.403796993669</v>
      </c>
    </row>
    <row r="2323" spans="1:6" x14ac:dyDescent="0.25">
      <c r="A2323">
        <v>2297</v>
      </c>
      <c r="E2323">
        <f>(PI()*($E$22-(SUM($E$27:E2322)/($O$6*$D$17*$O$16))-$E$24)*$D$6)/((1/(2*$D$18))*LN($D$8/$D$7)+1/($D$9*$D$8)+1/($D$19*$D$7))</f>
        <v>-0.33647734159415799</v>
      </c>
      <c r="F2323">
        <f>-SUM($E$27:E2323)</f>
        <v>29526.740274335261</v>
      </c>
    </row>
    <row r="2324" spans="1:6" x14ac:dyDescent="0.25">
      <c r="A2324">
        <v>2298</v>
      </c>
      <c r="E2324">
        <f>(PI()*($E$22-(SUM($E$27:E2323)/($O$6*$D$17*$O$16))-$E$24)*$D$6)/((1/(2*$D$18))*LN($D$8/$D$7)+1/($D$9*$D$8)+1/($D$19*$D$7))</f>
        <v>-0.33569885906334168</v>
      </c>
      <c r="F2324">
        <f>-SUM($E$27:E2324)</f>
        <v>29527.075973194325</v>
      </c>
    </row>
    <row r="2325" spans="1:6" x14ac:dyDescent="0.25">
      <c r="A2325">
        <v>2299</v>
      </c>
      <c r="E2325">
        <f>(PI()*($E$22-(SUM($E$27:E2324)/($O$6*$D$17*$O$16))-$E$24)*$D$6)/((1/(2*$D$18))*LN($D$8/$D$7)+1/($D$9*$D$8)+1/($D$19*$D$7))</f>
        <v>-0.33492217764948379</v>
      </c>
      <c r="F2325">
        <f>-SUM($E$27:E2325)</f>
        <v>29527.410895371973</v>
      </c>
    </row>
    <row r="2326" spans="1:6" x14ac:dyDescent="0.25">
      <c r="A2326">
        <v>2300</v>
      </c>
      <c r="E2326">
        <f>(PI()*($E$22-(SUM($E$27:E2325)/($O$6*$D$17*$O$16))-$E$24)*$D$6)/((1/(2*$D$18))*LN($D$8/$D$7)+1/($D$9*$D$8)+1/($D$19*$D$7))</f>
        <v>-0.33414729318549774</v>
      </c>
      <c r="F2326">
        <f>-SUM($E$27:E2326)</f>
        <v>29527.745042665159</v>
      </c>
    </row>
    <row r="2327" spans="1:6" x14ac:dyDescent="0.25">
      <c r="A2327">
        <v>2301</v>
      </c>
      <c r="E2327">
        <f>(PI()*($E$22-(SUM($E$27:E2326)/($O$6*$D$17*$O$16))-$E$24)*$D$6)/((1/(2*$D$18))*LN($D$8/$D$7)+1/($D$9*$D$8)+1/($D$19*$D$7))</f>
        <v>-0.33337420151390018</v>
      </c>
      <c r="F2327">
        <f>-SUM($E$27:E2327)</f>
        <v>29528.078416866672</v>
      </c>
    </row>
    <row r="2328" spans="1:6" x14ac:dyDescent="0.25">
      <c r="A2328">
        <v>2302</v>
      </c>
      <c r="E2328">
        <f>(PI()*($E$22-(SUM($E$27:E2327)/($O$6*$D$17*$O$16))-$E$24)*$D$6)/((1/(2*$D$18))*LN($D$8/$D$7)+1/($D$9*$D$8)+1/($D$19*$D$7))</f>
        <v>-0.33260289848684904</v>
      </c>
      <c r="F2328">
        <f>-SUM($E$27:E2328)</f>
        <v>29528.411019765161</v>
      </c>
    </row>
    <row r="2329" spans="1:6" x14ac:dyDescent="0.25">
      <c r="A2329">
        <v>2303</v>
      </c>
      <c r="E2329">
        <f>(PI()*($E$22-(SUM($E$27:E2328)/($O$6*$D$17*$O$16))-$E$24)*$D$6)/((1/(2*$D$18))*LN($D$8/$D$7)+1/($D$9*$D$8)+1/($D$19*$D$7))</f>
        <v>-0.3318333799660827</v>
      </c>
      <c r="F2329">
        <f>-SUM($E$27:E2329)</f>
        <v>29528.742853145126</v>
      </c>
    </row>
    <row r="2330" spans="1:6" x14ac:dyDescent="0.25">
      <c r="A2330">
        <v>2304</v>
      </c>
      <c r="E2330">
        <f>(PI()*($E$22-(SUM($E$27:E2329)/($O$6*$D$17*$O$16))-$E$24)*$D$6)/((1/(2*$D$18))*LN($D$8/$D$7)+1/($D$9*$D$8)+1/($D$19*$D$7))</f>
        <v>-0.33106564182292758</v>
      </c>
      <c r="F2330">
        <f>-SUM($E$27:E2330)</f>
        <v>29529.073918786948</v>
      </c>
    </row>
    <row r="2331" spans="1:6" x14ac:dyDescent="0.25">
      <c r="A2331">
        <v>2305</v>
      </c>
      <c r="E2331">
        <f>(PI()*($E$22-(SUM($E$27:E2330)/($O$6*$D$17*$O$16))-$E$24)*$D$6)/((1/(2*$D$18))*LN($D$8/$D$7)+1/($D$9*$D$8)+1/($D$19*$D$7))</f>
        <v>-0.33029967993826759</v>
      </c>
      <c r="F2331">
        <f>-SUM($E$27:E2331)</f>
        <v>29529.404218466887</v>
      </c>
    </row>
    <row r="2332" spans="1:6" x14ac:dyDescent="0.25">
      <c r="A2332">
        <v>2306</v>
      </c>
      <c r="E2332">
        <f>(PI()*($E$22-(SUM($E$27:E2331)/($O$6*$D$17*$O$16))-$E$24)*$D$6)/((1/(2*$D$18))*LN($D$8/$D$7)+1/($D$9*$D$8)+1/($D$19*$D$7))</f>
        <v>-0.32953549020248318</v>
      </c>
      <c r="F2332">
        <f>-SUM($E$27:E2332)</f>
        <v>29529.733753957091</v>
      </c>
    </row>
    <row r="2333" spans="1:6" x14ac:dyDescent="0.25">
      <c r="A2333">
        <v>2307</v>
      </c>
      <c r="E2333">
        <f>(PI()*($E$22-(SUM($E$27:E2332)/($O$6*$D$17*$O$16))-$E$24)*$D$6)/((1/(2*$D$18))*LN($D$8/$D$7)+1/($D$9*$D$8)+1/($D$19*$D$7))</f>
        <v>-0.32877306851549704</v>
      </c>
      <c r="F2333">
        <f>-SUM($E$27:E2333)</f>
        <v>29530.062527025606</v>
      </c>
    </row>
    <row r="2334" spans="1:6" x14ac:dyDescent="0.25">
      <c r="A2334">
        <v>2308</v>
      </c>
      <c r="E2334">
        <f>(PI()*($E$22-(SUM($E$27:E2333)/($O$6*$D$17*$O$16))-$E$24)*$D$6)/((1/(2*$D$18))*LN($D$8/$D$7)+1/($D$9*$D$8)+1/($D$19*$D$7))</f>
        <v>-0.32801241078670562</v>
      </c>
      <c r="F2334">
        <f>-SUM($E$27:E2334)</f>
        <v>29530.390539436394</v>
      </c>
    </row>
    <row r="2335" spans="1:6" x14ac:dyDescent="0.25">
      <c r="A2335">
        <v>2309</v>
      </c>
      <c r="E2335">
        <f>(PI()*($E$22-(SUM($E$27:E2334)/($O$6*$D$17*$O$16))-$E$24)*$D$6)/((1/(2*$D$18))*LN($D$8/$D$7)+1/($D$9*$D$8)+1/($D$19*$D$7))</f>
        <v>-0.32725351293497906</v>
      </c>
      <c r="F2335">
        <f>-SUM($E$27:E2335)</f>
        <v>29530.71779294933</v>
      </c>
    </row>
    <row r="2336" spans="1:6" x14ac:dyDescent="0.25">
      <c r="A2336">
        <v>2310</v>
      </c>
      <c r="E2336">
        <f>(PI()*($E$22-(SUM($E$27:E2335)/($O$6*$D$17*$O$16))-$E$24)*$D$6)/((1/(2*$D$18))*LN($D$8/$D$7)+1/($D$9*$D$8)+1/($D$19*$D$7))</f>
        <v>-0.32649637088860767</v>
      </c>
      <c r="F2336">
        <f>-SUM($E$27:E2336)</f>
        <v>29531.04428932022</v>
      </c>
    </row>
    <row r="2337" spans="1:6" x14ac:dyDescent="0.25">
      <c r="A2337">
        <v>2311</v>
      </c>
      <c r="E2337">
        <f>(PI()*($E$22-(SUM($E$27:E2336)/($O$6*$D$17*$O$16))-$E$24)*$D$6)/((1/(2*$D$18))*LN($D$8/$D$7)+1/($D$9*$D$8)+1/($D$19*$D$7))</f>
        <v>-0.32574098058531747</v>
      </c>
      <c r="F2337">
        <f>-SUM($E$27:E2337)</f>
        <v>29531.370030300805</v>
      </c>
    </row>
    <row r="2338" spans="1:6" x14ac:dyDescent="0.25">
      <c r="A2338">
        <v>2312</v>
      </c>
      <c r="E2338">
        <f>(PI()*($E$22-(SUM($E$27:E2337)/($O$6*$D$17*$O$16))-$E$24)*$D$6)/((1/(2*$D$18))*LN($D$8/$D$7)+1/($D$9*$D$8)+1/($D$19*$D$7))</f>
        <v>-0.32498733797224733</v>
      </c>
      <c r="F2338">
        <f>-SUM($E$27:E2338)</f>
        <v>29531.695017638776</v>
      </c>
    </row>
    <row r="2339" spans="1:6" x14ac:dyDescent="0.25">
      <c r="A2339">
        <v>2313</v>
      </c>
      <c r="E2339">
        <f>(PI()*($E$22-(SUM($E$27:E2338)/($O$6*$D$17*$O$16))-$E$24)*$D$6)/((1/(2*$D$18))*LN($D$8/$D$7)+1/($D$9*$D$8)+1/($D$19*$D$7))</f>
        <v>-0.32423543900587981</v>
      </c>
      <c r="F2339">
        <f>-SUM($E$27:E2339)</f>
        <v>29532.019253077782</v>
      </c>
    </row>
    <row r="2340" spans="1:6" x14ac:dyDescent="0.25">
      <c r="A2340">
        <v>2314</v>
      </c>
      <c r="E2340">
        <f>(PI()*($E$22-(SUM($E$27:E2339)/($O$6*$D$17*$O$16))-$E$24)*$D$6)/((1/(2*$D$18))*LN($D$8/$D$7)+1/($D$9*$D$8)+1/($D$19*$D$7))</f>
        <v>-0.32348527965207258</v>
      </c>
      <c r="F2340">
        <f>-SUM($E$27:E2340)</f>
        <v>29532.342738357434</v>
      </c>
    </row>
    <row r="2341" spans="1:6" x14ac:dyDescent="0.25">
      <c r="A2341">
        <v>2315</v>
      </c>
      <c r="E2341">
        <f>(PI()*($E$22-(SUM($E$27:E2340)/($O$6*$D$17*$O$16))-$E$24)*$D$6)/((1/(2*$D$18))*LN($D$8/$D$7)+1/($D$9*$D$8)+1/($D$19*$D$7))</f>
        <v>-0.32273685588601181</v>
      </c>
      <c r="F2341">
        <f>-SUM($E$27:E2341)</f>
        <v>29532.665475213322</v>
      </c>
    </row>
    <row r="2342" spans="1:6" x14ac:dyDescent="0.25">
      <c r="A2342">
        <v>2316</v>
      </c>
      <c r="E2342">
        <f>(PI()*($E$22-(SUM($E$27:E2341)/($O$6*$D$17*$O$16))-$E$24)*$D$6)/((1/(2*$D$18))*LN($D$8/$D$7)+1/($D$9*$D$8)+1/($D$19*$D$7))</f>
        <v>-0.32199016369220507</v>
      </c>
      <c r="F2342">
        <f>-SUM($E$27:E2342)</f>
        <v>29532.987465377013</v>
      </c>
    </row>
    <row r="2343" spans="1:6" x14ac:dyDescent="0.25">
      <c r="A2343">
        <v>2317</v>
      </c>
      <c r="E2343">
        <f>(PI()*($E$22-(SUM($E$27:E2342)/($O$6*$D$17*$O$16))-$E$24)*$D$6)/((1/(2*$D$18))*LN($D$8/$D$7)+1/($D$9*$D$8)+1/($D$19*$D$7))</f>
        <v>-0.32124519906444315</v>
      </c>
      <c r="F2343">
        <f>-SUM($E$27:E2343)</f>
        <v>29533.308710576079</v>
      </c>
    </row>
    <row r="2344" spans="1:6" x14ac:dyDescent="0.25">
      <c r="A2344">
        <v>2318</v>
      </c>
      <c r="E2344">
        <f>(PI()*($E$22-(SUM($E$27:E2343)/($O$6*$D$17*$O$16))-$E$24)*$D$6)/((1/(2*$D$18))*LN($D$8/$D$7)+1/($D$9*$D$8)+1/($D$19*$D$7))</f>
        <v>-0.32050195800577685</v>
      </c>
      <c r="F2344">
        <f>-SUM($E$27:E2344)</f>
        <v>29533.629212534084</v>
      </c>
    </row>
    <row r="2345" spans="1:6" x14ac:dyDescent="0.25">
      <c r="A2345">
        <v>2319</v>
      </c>
      <c r="E2345">
        <f>(PI()*($E$22-(SUM($E$27:E2344)/($O$6*$D$17*$O$16))-$E$24)*$D$6)/((1/(2*$D$18))*LN($D$8/$D$7)+1/($D$9*$D$8)+1/($D$19*$D$7))</f>
        <v>-0.31976043652851749</v>
      </c>
      <c r="F2345">
        <f>-SUM($E$27:E2345)</f>
        <v>29533.948972970611</v>
      </c>
    </row>
    <row r="2346" spans="1:6" x14ac:dyDescent="0.25">
      <c r="A2346">
        <v>2320</v>
      </c>
      <c r="E2346">
        <f>(PI()*($E$22-(SUM($E$27:E2345)/($O$6*$D$17*$O$16))-$E$24)*$D$6)/((1/(2*$D$18))*LN($D$8/$D$7)+1/($D$9*$D$8)+1/($D$19*$D$7))</f>
        <v>-0.3190206306541985</v>
      </c>
      <c r="F2346">
        <f>-SUM($E$27:E2346)</f>
        <v>29534.267993601265</v>
      </c>
    </row>
    <row r="2347" spans="1:6" x14ac:dyDescent="0.25">
      <c r="A2347">
        <v>2321</v>
      </c>
      <c r="E2347">
        <f>(PI()*($E$22-(SUM($E$27:E2346)/($O$6*$D$17*$O$16))-$E$24)*$D$6)/((1/(2*$D$18))*LN($D$8/$D$7)+1/($D$9*$D$8)+1/($D$19*$D$7))</f>
        <v>-0.31828253641356019</v>
      </c>
      <c r="F2347">
        <f>-SUM($E$27:E2347)</f>
        <v>29534.586276137677</v>
      </c>
    </row>
    <row r="2348" spans="1:6" x14ac:dyDescent="0.25">
      <c r="A2348">
        <v>2322</v>
      </c>
      <c r="E2348">
        <f>(PI()*($E$22-(SUM($E$27:E2347)/($O$6*$D$17*$O$16))-$E$24)*$D$6)/((1/(2*$D$18))*LN($D$8/$D$7)+1/($D$9*$D$8)+1/($D$19*$D$7))</f>
        <v>-0.31754614984651941</v>
      </c>
      <c r="F2348">
        <f>-SUM($E$27:E2348)</f>
        <v>29534.903822287524</v>
      </c>
    </row>
    <row r="2349" spans="1:6" x14ac:dyDescent="0.25">
      <c r="A2349">
        <v>2323</v>
      </c>
      <c r="E2349">
        <f>(PI()*($E$22-(SUM($E$27:E2348)/($O$6*$D$17*$O$16))-$E$24)*$D$6)/((1/(2*$D$18))*LN($D$8/$D$7)+1/($D$9*$D$8)+1/($D$19*$D$7))</f>
        <v>-0.31681146700215407</v>
      </c>
      <c r="F2349">
        <f>-SUM($E$27:E2349)</f>
        <v>29535.220633754525</v>
      </c>
    </row>
    <row r="2350" spans="1:6" x14ac:dyDescent="0.25">
      <c r="A2350">
        <v>2324</v>
      </c>
      <c r="E2350">
        <f>(PI()*($E$22-(SUM($E$27:E2349)/($O$6*$D$17*$O$16))-$E$24)*$D$6)/((1/(2*$D$18))*LN($D$8/$D$7)+1/($D$9*$D$8)+1/($D$19*$D$7))</f>
        <v>-0.31607848393869575</v>
      </c>
      <c r="F2350">
        <f>-SUM($E$27:E2350)</f>
        <v>29535.536712238463</v>
      </c>
    </row>
    <row r="2351" spans="1:6" x14ac:dyDescent="0.25">
      <c r="A2351">
        <v>2325</v>
      </c>
      <c r="E2351">
        <f>(PI()*($E$22-(SUM($E$27:E2350)/($O$6*$D$17*$O$16))-$E$24)*$D$6)/((1/(2*$D$18))*LN($D$8/$D$7)+1/($D$9*$D$8)+1/($D$19*$D$7))</f>
        <v>-0.31534719672348377</v>
      </c>
      <c r="F2351">
        <f>-SUM($E$27:E2351)</f>
        <v>29535.852059435187</v>
      </c>
    </row>
    <row r="2352" spans="1:6" x14ac:dyDescent="0.25">
      <c r="A2352">
        <v>2326</v>
      </c>
      <c r="E2352">
        <f>(PI()*($E$22-(SUM($E$27:E2351)/($O$6*$D$17*$O$16))-$E$24)*$D$6)/((1/(2*$D$18))*LN($D$8/$D$7)+1/($D$9*$D$8)+1/($D$19*$D$7))</f>
        <v>-0.31461760143296552</v>
      </c>
      <c r="F2352">
        <f>-SUM($E$27:E2352)</f>
        <v>29536.166677036621</v>
      </c>
    </row>
    <row r="2353" spans="1:6" x14ac:dyDescent="0.25">
      <c r="A2353">
        <v>2327</v>
      </c>
      <c r="E2353">
        <f>(PI()*($E$22-(SUM($E$27:E2352)/($O$6*$D$17*$O$16))-$E$24)*$D$6)/((1/(2*$D$18))*LN($D$8/$D$7)+1/($D$9*$D$8)+1/($D$19*$D$7))</f>
        <v>-0.31388969415265022</v>
      </c>
      <c r="F2353">
        <f>-SUM($E$27:E2353)</f>
        <v>29536.480566730774</v>
      </c>
    </row>
    <row r="2354" spans="1:6" x14ac:dyDescent="0.25">
      <c r="A2354">
        <v>2328</v>
      </c>
      <c r="E2354">
        <f>(PI()*($E$22-(SUM($E$27:E2353)/($O$6*$D$17*$O$16))-$E$24)*$D$6)/((1/(2*$D$18))*LN($D$8/$D$7)+1/($D$9*$D$8)+1/($D$19*$D$7))</f>
        <v>-0.31316347097713221</v>
      </c>
      <c r="F2354">
        <f>-SUM($E$27:E2354)</f>
        <v>29536.793730201753</v>
      </c>
    </row>
    <row r="2355" spans="1:6" x14ac:dyDescent="0.25">
      <c r="A2355">
        <v>2329</v>
      </c>
      <c r="E2355">
        <f>(PI()*($E$22-(SUM($E$27:E2354)/($O$6*$D$17*$O$16))-$E$24)*$D$6)/((1/(2*$D$18))*LN($D$8/$D$7)+1/($D$9*$D$8)+1/($D$19*$D$7))</f>
        <v>-0.31243892800999945</v>
      </c>
      <c r="F2355">
        <f>-SUM($E$27:E2355)</f>
        <v>29537.106169129762</v>
      </c>
    </row>
    <row r="2356" spans="1:6" x14ac:dyDescent="0.25">
      <c r="A2356">
        <v>2330</v>
      </c>
      <c r="E2356">
        <f>(PI()*($E$22-(SUM($E$27:E2355)/($O$6*$D$17*$O$16))-$E$24)*$D$6)/((1/(2*$D$18))*LN($D$8/$D$7)+1/($D$9*$D$8)+1/($D$19*$D$7))</f>
        <v>-0.31171606136390939</v>
      </c>
      <c r="F2356">
        <f>-SUM($E$27:E2356)</f>
        <v>29537.417885191127</v>
      </c>
    </row>
    <row r="2357" spans="1:6" x14ac:dyDescent="0.25">
      <c r="A2357">
        <v>2331</v>
      </c>
      <c r="E2357">
        <f>(PI()*($E$22-(SUM($E$27:E2356)/($O$6*$D$17*$O$16))-$E$24)*$D$6)/((1/(2*$D$18))*LN($D$8/$D$7)+1/($D$9*$D$8)+1/($D$19*$D$7))</f>
        <v>-0.31099486716045227</v>
      </c>
      <c r="F2357">
        <f>-SUM($E$27:E2357)</f>
        <v>29537.728880058286</v>
      </c>
    </row>
    <row r="2358" spans="1:6" x14ac:dyDescent="0.25">
      <c r="A2358">
        <v>2332</v>
      </c>
      <c r="E2358">
        <f>(PI()*($E$22-(SUM($E$27:E2357)/($O$6*$D$17*$O$16))-$E$24)*$D$6)/((1/(2*$D$18))*LN($D$8/$D$7)+1/($D$9*$D$8)+1/($D$19*$D$7))</f>
        <v>-0.31027534153024988</v>
      </c>
      <c r="F2358">
        <f>-SUM($E$27:E2358)</f>
        <v>29538.039155399816</v>
      </c>
    </row>
    <row r="2359" spans="1:6" x14ac:dyDescent="0.25">
      <c r="A2359">
        <v>2333</v>
      </c>
      <c r="E2359">
        <f>(PI()*($E$22-(SUM($E$27:E2358)/($O$6*$D$17*$O$16))-$E$24)*$D$6)/((1/(2*$D$18))*LN($D$8/$D$7)+1/($D$9*$D$8)+1/($D$19*$D$7))</f>
        <v>-0.30955748061283356</v>
      </c>
      <c r="F2359">
        <f>-SUM($E$27:E2359)</f>
        <v>29538.34871288043</v>
      </c>
    </row>
    <row r="2360" spans="1:6" x14ac:dyDescent="0.25">
      <c r="A2360">
        <v>2334</v>
      </c>
      <c r="E2360">
        <f>(PI()*($E$22-(SUM($E$27:E2359)/($O$6*$D$17*$O$16))-$E$24)*$D$6)/((1/(2*$D$18))*LN($D$8/$D$7)+1/($D$9*$D$8)+1/($D$19*$D$7))</f>
        <v>-0.30884128055668258</v>
      </c>
      <c r="F2360">
        <f>-SUM($E$27:E2360)</f>
        <v>29538.657554160985</v>
      </c>
    </row>
    <row r="2361" spans="1:6" x14ac:dyDescent="0.25">
      <c r="A2361">
        <v>2335</v>
      </c>
      <c r="E2361">
        <f>(PI()*($E$22-(SUM($E$27:E2360)/($O$6*$D$17*$O$16))-$E$24)*$D$6)/((1/(2*$D$18))*LN($D$8/$D$7)+1/($D$9*$D$8)+1/($D$19*$D$7))</f>
        <v>-0.3081267375191859</v>
      </c>
      <c r="F2361">
        <f>-SUM($E$27:E2361)</f>
        <v>29538.965680898506</v>
      </c>
    </row>
    <row r="2362" spans="1:6" x14ac:dyDescent="0.25">
      <c r="A2362">
        <v>2336</v>
      </c>
      <c r="E2362">
        <f>(PI()*($E$22-(SUM($E$27:E2361)/($O$6*$D$17*$O$16))-$E$24)*$D$6)/((1/(2*$D$18))*LN($D$8/$D$7)+1/($D$9*$D$8)+1/($D$19*$D$7))</f>
        <v>-0.30741384766662694</v>
      </c>
      <c r="F2362">
        <f>-SUM($E$27:E2362)</f>
        <v>29539.273094746171</v>
      </c>
    </row>
    <row r="2363" spans="1:6" x14ac:dyDescent="0.25">
      <c r="A2363">
        <v>2337</v>
      </c>
      <c r="E2363">
        <f>(PI()*($E$22-(SUM($E$27:E2362)/($O$6*$D$17*$O$16))-$E$24)*$D$6)/((1/(2*$D$18))*LN($D$8/$D$7)+1/($D$9*$D$8)+1/($D$19*$D$7))</f>
        <v>-0.30670260717415282</v>
      </c>
      <c r="F2363">
        <f>-SUM($E$27:E2363)</f>
        <v>29539.579797353344</v>
      </c>
    </row>
    <row r="2364" spans="1:6" x14ac:dyDescent="0.25">
      <c r="A2364">
        <v>2338</v>
      </c>
      <c r="E2364">
        <f>(PI()*($E$22-(SUM($E$27:E2363)/($O$6*$D$17*$O$16))-$E$24)*$D$6)/((1/(2*$D$18))*LN($D$8/$D$7)+1/($D$9*$D$8)+1/($D$19*$D$7))</f>
        <v>-0.30599301222575975</v>
      </c>
      <c r="F2364">
        <f>-SUM($E$27:E2364)</f>
        <v>29539.88579036557</v>
      </c>
    </row>
    <row r="2365" spans="1:6" x14ac:dyDescent="0.25">
      <c r="A2365">
        <v>2339</v>
      </c>
      <c r="E2365">
        <f>(PI()*($E$22-(SUM($E$27:E2364)/($O$6*$D$17*$O$16))-$E$24)*$D$6)/((1/(2*$D$18))*LN($D$8/$D$7)+1/($D$9*$D$8)+1/($D$19*$D$7))</f>
        <v>-0.30528505901427716</v>
      </c>
      <c r="F2365">
        <f>-SUM($E$27:E2365)</f>
        <v>29540.191075424584</v>
      </c>
    </row>
    <row r="2366" spans="1:6" x14ac:dyDescent="0.25">
      <c r="A2366">
        <v>2340</v>
      </c>
      <c r="E2366">
        <f>(PI()*($E$22-(SUM($E$27:E2365)/($O$6*$D$17*$O$16))-$E$24)*$D$6)/((1/(2*$D$18))*LN($D$8/$D$7)+1/($D$9*$D$8)+1/($D$19*$D$7))</f>
        <v>-0.30457874374134503</v>
      </c>
      <c r="F2366">
        <f>-SUM($E$27:E2366)</f>
        <v>29540.495654168324</v>
      </c>
    </row>
    <row r="2367" spans="1:6" x14ac:dyDescent="0.25">
      <c r="A2367">
        <v>2341</v>
      </c>
      <c r="E2367">
        <f>(PI()*($E$22-(SUM($E$27:E2366)/($O$6*$D$17*$O$16))-$E$24)*$D$6)/((1/(2*$D$18))*LN($D$8/$D$7)+1/($D$9*$D$8)+1/($D$19*$D$7))</f>
        <v>-0.30387406261738376</v>
      </c>
      <c r="F2367">
        <f>-SUM($E$27:E2367)</f>
        <v>29540.799528230942</v>
      </c>
    </row>
    <row r="2368" spans="1:6" x14ac:dyDescent="0.25">
      <c r="A2368">
        <v>2342</v>
      </c>
      <c r="E2368">
        <f>(PI()*($E$22-(SUM($E$27:E2367)/($O$6*$D$17*$O$16))-$E$24)*$D$6)/((1/(2*$D$18))*LN($D$8/$D$7)+1/($D$9*$D$8)+1/($D$19*$D$7))</f>
        <v>-0.3031710118615783</v>
      </c>
      <c r="F2368">
        <f>-SUM($E$27:E2368)</f>
        <v>29541.102699242805</v>
      </c>
    </row>
    <row r="2369" spans="1:6" x14ac:dyDescent="0.25">
      <c r="A2369">
        <v>2343</v>
      </c>
      <c r="E2369">
        <f>(PI()*($E$22-(SUM($E$27:E2368)/($O$6*$D$17*$O$16))-$E$24)*$D$6)/((1/(2*$D$18))*LN($D$8/$D$7)+1/($D$9*$D$8)+1/($D$19*$D$7))</f>
        <v>-0.30246958770187093</v>
      </c>
      <c r="F2369">
        <f>-SUM($E$27:E2369)</f>
        <v>29541.405168830508</v>
      </c>
    </row>
    <row r="2370" spans="1:6" x14ac:dyDescent="0.25">
      <c r="A2370">
        <v>2344</v>
      </c>
      <c r="E2370">
        <f>(PI()*($E$22-(SUM($E$27:E2369)/($O$6*$D$17*$O$16))-$E$24)*$D$6)/((1/(2*$D$18))*LN($D$8/$D$7)+1/($D$9*$D$8)+1/($D$19*$D$7))</f>
        <v>-0.3017697863749309</v>
      </c>
      <c r="F2370">
        <f>-SUM($E$27:E2370)</f>
        <v>29541.706938616884</v>
      </c>
    </row>
    <row r="2371" spans="1:6" x14ac:dyDescent="0.25">
      <c r="A2371">
        <v>2345</v>
      </c>
      <c r="E2371">
        <f>(PI()*($E$22-(SUM($E$27:E2370)/($O$6*$D$17*$O$16))-$E$24)*$D$6)/((1/(2*$D$18))*LN($D$8/$D$7)+1/($D$9*$D$8)+1/($D$19*$D$7))</f>
        <v>-0.3010716041261311</v>
      </c>
      <c r="F2371">
        <f>-SUM($E$27:E2371)</f>
        <v>29542.008010221009</v>
      </c>
    </row>
    <row r="2372" spans="1:6" x14ac:dyDescent="0.25">
      <c r="A2372">
        <v>2346</v>
      </c>
      <c r="E2372">
        <f>(PI()*($E$22-(SUM($E$27:E2371)/($O$6*$D$17*$O$16))-$E$24)*$D$6)/((1/(2*$D$18))*LN($D$8/$D$7)+1/($D$9*$D$8)+1/($D$19*$D$7))</f>
        <v>-0.30037503720953312</v>
      </c>
      <c r="F2372">
        <f>-SUM($E$27:E2372)</f>
        <v>29542.308385258217</v>
      </c>
    </row>
    <row r="2373" spans="1:6" x14ac:dyDescent="0.25">
      <c r="A2373">
        <v>2347</v>
      </c>
      <c r="E2373">
        <f>(PI()*($E$22-(SUM($E$27:E2372)/($O$6*$D$17*$O$16))-$E$24)*$D$6)/((1/(2*$D$18))*LN($D$8/$D$7)+1/($D$9*$D$8)+1/($D$19*$D$7))</f>
        <v>-0.29968008188786449</v>
      </c>
      <c r="F2373">
        <f>-SUM($E$27:E2373)</f>
        <v>29542.608065340104</v>
      </c>
    </row>
    <row r="2374" spans="1:6" x14ac:dyDescent="0.25">
      <c r="A2374">
        <v>2348</v>
      </c>
      <c r="E2374">
        <f>(PI()*($E$22-(SUM($E$27:E2373)/($O$6*$D$17*$O$16))-$E$24)*$D$6)/((1/(2*$D$18))*LN($D$8/$D$7)+1/($D$9*$D$8)+1/($D$19*$D$7))</f>
        <v>-0.29898673443248791</v>
      </c>
      <c r="F2374">
        <f>-SUM($E$27:E2374)</f>
        <v>29542.907052074537</v>
      </c>
    </row>
    <row r="2375" spans="1:6" x14ac:dyDescent="0.25">
      <c r="A2375">
        <v>2349</v>
      </c>
      <c r="E2375">
        <f>(PI()*($E$22-(SUM($E$27:E2374)/($O$6*$D$17*$O$16))-$E$24)*$D$6)/((1/(2*$D$18))*LN($D$8/$D$7)+1/($D$9*$D$8)+1/($D$19*$D$7))</f>
        <v>-0.29829499112340901</v>
      </c>
      <c r="F2375">
        <f>-SUM($E$27:E2375)</f>
        <v>29543.205347065661</v>
      </c>
    </row>
    <row r="2376" spans="1:6" x14ac:dyDescent="0.25">
      <c r="A2376">
        <v>2350</v>
      </c>
      <c r="E2376">
        <f>(PI()*($E$22-(SUM($E$27:E2375)/($O$6*$D$17*$O$16))-$E$24)*$D$6)/((1/(2*$D$18))*LN($D$8/$D$7)+1/($D$9*$D$8)+1/($D$19*$D$7))</f>
        <v>-0.29760484824923067</v>
      </c>
      <c r="F2376">
        <f>-SUM($E$27:E2376)</f>
        <v>29543.50295191391</v>
      </c>
    </row>
    <row r="2377" spans="1:6" x14ac:dyDescent="0.25">
      <c r="A2377">
        <v>2351</v>
      </c>
      <c r="E2377">
        <f>(PI()*($E$22-(SUM($E$27:E2376)/($O$6*$D$17*$O$16))-$E$24)*$D$6)/((1/(2*$D$18))*LN($D$8/$D$7)+1/($D$9*$D$8)+1/($D$19*$D$7))</f>
        <v>-0.29691630210715297</v>
      </c>
      <c r="F2377">
        <f>-SUM($E$27:E2377)</f>
        <v>29543.799868216018</v>
      </c>
    </row>
    <row r="2378" spans="1:6" x14ac:dyDescent="0.25">
      <c r="A2378">
        <v>2352</v>
      </c>
      <c r="E2378">
        <f>(PI()*($E$22-(SUM($E$27:E2377)/($O$6*$D$17*$O$16))-$E$24)*$D$6)/((1/(2*$D$18))*LN($D$8/$D$7)+1/($D$9*$D$8)+1/($D$19*$D$7))</f>
        <v>-0.29622934900293502</v>
      </c>
      <c r="F2378">
        <f>-SUM($E$27:E2378)</f>
        <v>29544.09609756502</v>
      </c>
    </row>
    <row r="2379" spans="1:6" x14ac:dyDescent="0.25">
      <c r="A2379">
        <v>2353</v>
      </c>
      <c r="E2379">
        <f>(PI()*($E$22-(SUM($E$27:E2378)/($O$6*$D$17*$O$16))-$E$24)*$D$6)/((1/(2*$D$18))*LN($D$8/$D$7)+1/($D$9*$D$8)+1/($D$19*$D$7))</f>
        <v>-0.29554398525087977</v>
      </c>
      <c r="F2379">
        <f>-SUM($E$27:E2379)</f>
        <v>29544.391641550272</v>
      </c>
    </row>
    <row r="2380" spans="1:6" x14ac:dyDescent="0.25">
      <c r="A2380">
        <v>2354</v>
      </c>
      <c r="E2380">
        <f>(PI()*($E$22-(SUM($E$27:E2379)/($O$6*$D$17*$O$16))-$E$24)*$D$6)/((1/(2*$D$18))*LN($D$8/$D$7)+1/($D$9*$D$8)+1/($D$19*$D$7))</f>
        <v>-0.29486020717381889</v>
      </c>
      <c r="F2380">
        <f>-SUM($E$27:E2380)</f>
        <v>29544.686501757446</v>
      </c>
    </row>
    <row r="2381" spans="1:6" x14ac:dyDescent="0.25">
      <c r="A2381">
        <v>2355</v>
      </c>
      <c r="E2381">
        <f>(PI()*($E$22-(SUM($E$27:E2380)/($O$6*$D$17*$O$16))-$E$24)*$D$6)/((1/(2*$D$18))*LN($D$8/$D$7)+1/($D$9*$D$8)+1/($D$19*$D$7))</f>
        <v>-0.29417801110310493</v>
      </c>
      <c r="F2381">
        <f>-SUM($E$27:E2381)</f>
        <v>29544.980679768549</v>
      </c>
    </row>
    <row r="2382" spans="1:6" x14ac:dyDescent="0.25">
      <c r="A2382">
        <v>2356</v>
      </c>
      <c r="E2382">
        <f>(PI()*($E$22-(SUM($E$27:E2381)/($O$6*$D$17*$O$16))-$E$24)*$D$6)/((1/(2*$D$18))*LN($D$8/$D$7)+1/($D$9*$D$8)+1/($D$19*$D$7))</f>
        <v>-0.29349739337855796</v>
      </c>
      <c r="F2382">
        <f>-SUM($E$27:E2382)</f>
        <v>29545.274177161926</v>
      </c>
    </row>
    <row r="2383" spans="1:6" x14ac:dyDescent="0.25">
      <c r="A2383">
        <v>2357</v>
      </c>
      <c r="E2383">
        <f>(PI()*($E$22-(SUM($E$27:E2382)/($O$6*$D$17*$O$16))-$E$24)*$D$6)/((1/(2*$D$18))*LN($D$8/$D$7)+1/($D$9*$D$8)+1/($D$19*$D$7))</f>
        <v>-0.2928183503484888</v>
      </c>
      <c r="F2383">
        <f>-SUM($E$27:E2383)</f>
        <v>29545.566995512276</v>
      </c>
    </row>
    <row r="2384" spans="1:6" x14ac:dyDescent="0.25">
      <c r="A2384">
        <v>2358</v>
      </c>
      <c r="E2384">
        <f>(PI()*($E$22-(SUM($E$27:E2383)/($O$6*$D$17*$O$16))-$E$24)*$D$6)/((1/(2*$D$18))*LN($D$8/$D$7)+1/($D$9*$D$8)+1/($D$19*$D$7))</f>
        <v>-0.29214087836962233</v>
      </c>
      <c r="F2384">
        <f>-SUM($E$27:E2384)</f>
        <v>29545.859136390645</v>
      </c>
    </row>
    <row r="2385" spans="1:6" x14ac:dyDescent="0.25">
      <c r="A2385">
        <v>2359</v>
      </c>
      <c r="E2385">
        <f>(PI()*($E$22-(SUM($E$27:E2384)/($O$6*$D$17*$O$16))-$E$24)*$D$6)/((1/(2*$D$18))*LN($D$8/$D$7)+1/($D$9*$D$8)+1/($D$19*$D$7))</f>
        <v>-0.29146497380715125</v>
      </c>
      <c r="F2385">
        <f>-SUM($E$27:E2385)</f>
        <v>29546.150601364454</v>
      </c>
    </row>
    <row r="2386" spans="1:6" x14ac:dyDescent="0.25">
      <c r="A2386">
        <v>2360</v>
      </c>
      <c r="E2386">
        <f>(PI()*($E$22-(SUM($E$27:E2385)/($O$6*$D$17*$O$16))-$E$24)*$D$6)/((1/(2*$D$18))*LN($D$8/$D$7)+1/($D$9*$D$8)+1/($D$19*$D$7))</f>
        <v>-0.29079063303465946</v>
      </c>
      <c r="F2386">
        <f>-SUM($E$27:E2386)</f>
        <v>29546.441391997487</v>
      </c>
    </row>
    <row r="2387" spans="1:6" x14ac:dyDescent="0.25">
      <c r="A2387">
        <v>2361</v>
      </c>
      <c r="E2387">
        <f>(PI()*($E$22-(SUM($E$27:E2386)/($O$6*$D$17*$O$16))-$E$24)*$D$6)/((1/(2*$D$18))*LN($D$8/$D$7)+1/($D$9*$D$8)+1/($D$19*$D$7))</f>
        <v>-0.29011785243412236</v>
      </c>
      <c r="F2387">
        <f>-SUM($E$27:E2387)</f>
        <v>29546.73150984992</v>
      </c>
    </row>
    <row r="2388" spans="1:6" x14ac:dyDescent="0.25">
      <c r="A2388">
        <v>2362</v>
      </c>
      <c r="E2388">
        <f>(PI()*($E$22-(SUM($E$27:E2387)/($O$6*$D$17*$O$16))-$E$24)*$D$6)/((1/(2*$D$18))*LN($D$8/$D$7)+1/($D$9*$D$8)+1/($D$19*$D$7))</f>
        <v>-0.28944662839589158</v>
      </c>
      <c r="F2388">
        <f>-SUM($E$27:E2388)</f>
        <v>29547.020956478314</v>
      </c>
    </row>
    <row r="2389" spans="1:6" x14ac:dyDescent="0.25">
      <c r="A2389">
        <v>2363</v>
      </c>
      <c r="E2389">
        <f>(PI()*($E$22-(SUM($E$27:E2388)/($O$6*$D$17*$O$16))-$E$24)*$D$6)/((1/(2*$D$18))*LN($D$8/$D$7)+1/($D$9*$D$8)+1/($D$19*$D$7))</f>
        <v>-0.28877695731864916</v>
      </c>
      <c r="F2389">
        <f>-SUM($E$27:E2389)</f>
        <v>29547.309733435632</v>
      </c>
    </row>
    <row r="2390" spans="1:6" x14ac:dyDescent="0.25">
      <c r="A2390">
        <v>2364</v>
      </c>
      <c r="E2390">
        <f>(PI()*($E$22-(SUM($E$27:E2389)/($O$6*$D$17*$O$16))-$E$24)*$D$6)/((1/(2*$D$18))*LN($D$8/$D$7)+1/($D$9*$D$8)+1/($D$19*$D$7))</f>
        <v>-0.28810883560943801</v>
      </c>
      <c r="F2390">
        <f>-SUM($E$27:E2390)</f>
        <v>29547.59784227124</v>
      </c>
    </row>
    <row r="2391" spans="1:6" x14ac:dyDescent="0.25">
      <c r="A2391">
        <v>2365</v>
      </c>
      <c r="E2391">
        <f>(PI()*($E$22-(SUM($E$27:E2390)/($O$6*$D$17*$O$16))-$E$24)*$D$6)/((1/(2*$D$18))*LN($D$8/$D$7)+1/($D$9*$D$8)+1/($D$19*$D$7))</f>
        <v>-0.28744225968360104</v>
      </c>
      <c r="F2391">
        <f>-SUM($E$27:E2391)</f>
        <v>29547.885284530923</v>
      </c>
    </row>
    <row r="2392" spans="1:6" x14ac:dyDescent="0.25">
      <c r="A2392">
        <v>2366</v>
      </c>
      <c r="E2392">
        <f>(PI()*($E$22-(SUM($E$27:E2391)/($O$6*$D$17*$O$16))-$E$24)*$D$6)/((1/(2*$D$18))*LN($D$8/$D$7)+1/($D$9*$D$8)+1/($D$19*$D$7))</f>
        <v>-0.28677722596476579</v>
      </c>
      <c r="F2392">
        <f>-SUM($E$27:E2392)</f>
        <v>29548.172061756886</v>
      </c>
    </row>
    <row r="2393" spans="1:6" x14ac:dyDescent="0.25">
      <c r="A2393">
        <v>2367</v>
      </c>
      <c r="E2393">
        <f>(PI()*($E$22-(SUM($E$27:E2392)/($O$6*$D$17*$O$16))-$E$24)*$D$6)/((1/(2*$D$18))*LN($D$8/$D$7)+1/($D$9*$D$8)+1/($D$19*$D$7))</f>
        <v>-0.28611373088484471</v>
      </c>
      <c r="F2393">
        <f>-SUM($E$27:E2393)</f>
        <v>29548.458175487773</v>
      </c>
    </row>
    <row r="2394" spans="1:6" x14ac:dyDescent="0.25">
      <c r="A2394">
        <v>2368</v>
      </c>
      <c r="E2394">
        <f>(PI()*($E$22-(SUM($E$27:E2393)/($O$6*$D$17*$O$16))-$E$24)*$D$6)/((1/(2*$D$18))*LN($D$8/$D$7)+1/($D$9*$D$8)+1/($D$19*$D$7))</f>
        <v>-0.28545177088400425</v>
      </c>
      <c r="F2394">
        <f>-SUM($E$27:E2394)</f>
        <v>29548.743627258656</v>
      </c>
    </row>
    <row r="2395" spans="1:6" x14ac:dyDescent="0.25">
      <c r="A2395">
        <v>2369</v>
      </c>
      <c r="E2395">
        <f>(PI()*($E$22-(SUM($E$27:E2394)/($O$6*$D$17*$O$16))-$E$24)*$D$6)/((1/(2*$D$18))*LN($D$8/$D$7)+1/($D$9*$D$8)+1/($D$19*$D$7))</f>
        <v>-0.28479134241065751</v>
      </c>
      <c r="F2395">
        <f>-SUM($E$27:E2395)</f>
        <v>29549.028418601069</v>
      </c>
    </row>
    <row r="2396" spans="1:6" x14ac:dyDescent="0.25">
      <c r="A2396">
        <v>2370</v>
      </c>
      <c r="E2396">
        <f>(PI()*($E$22-(SUM($E$27:E2395)/($O$6*$D$17*$O$16))-$E$24)*$D$6)/((1/(2*$D$18))*LN($D$8/$D$7)+1/($D$9*$D$8)+1/($D$19*$D$7))</f>
        <v>-0.2841324419214033</v>
      </c>
      <c r="F2396">
        <f>-SUM($E$27:E2396)</f>
        <v>29549.312551042989</v>
      </c>
    </row>
    <row r="2397" spans="1:6" x14ac:dyDescent="0.25">
      <c r="A2397">
        <v>2371</v>
      </c>
      <c r="E2397">
        <f>(PI()*($E$22-(SUM($E$27:E2396)/($O$6*$D$17*$O$16))-$E$24)*$D$6)/((1/(2*$D$18))*LN($D$8/$D$7)+1/($D$9*$D$8)+1/($D$19*$D$7))</f>
        <v>-0.2834750658810794</v>
      </c>
      <c r="F2397">
        <f>-SUM($E$27:E2397)</f>
        <v>29549.596026108869</v>
      </c>
    </row>
    <row r="2398" spans="1:6" x14ac:dyDescent="0.25">
      <c r="A2398">
        <v>2372</v>
      </c>
      <c r="E2398">
        <f>(PI()*($E$22-(SUM($E$27:E2397)/($O$6*$D$17*$O$16))-$E$24)*$D$6)/((1/(2*$D$18))*LN($D$8/$D$7)+1/($D$9*$D$8)+1/($D$19*$D$7))</f>
        <v>-0.28281921076267102</v>
      </c>
      <c r="F2398">
        <f>-SUM($E$27:E2398)</f>
        <v>29549.878845319632</v>
      </c>
    </row>
    <row r="2399" spans="1:6" x14ac:dyDescent="0.25">
      <c r="A2399">
        <v>2373</v>
      </c>
      <c r="E2399">
        <f>(PI()*($E$22-(SUM($E$27:E2398)/($O$6*$D$17*$O$16))-$E$24)*$D$6)/((1/(2*$D$18))*LN($D$8/$D$7)+1/($D$9*$D$8)+1/($D$19*$D$7))</f>
        <v>-0.2821648730473415</v>
      </c>
      <c r="F2399">
        <f>-SUM($E$27:E2399)</f>
        <v>29550.161010192678</v>
      </c>
    </row>
    <row r="2400" spans="1:6" x14ac:dyDescent="0.25">
      <c r="A2400">
        <v>2374</v>
      </c>
      <c r="E2400">
        <f>(PI()*($E$22-(SUM($E$27:E2399)/($O$6*$D$17*$O$16))-$E$24)*$D$6)/((1/(2*$D$18))*LN($D$8/$D$7)+1/($D$9*$D$8)+1/($D$19*$D$7))</f>
        <v>-0.28151204922437872</v>
      </c>
      <c r="F2400">
        <f>-SUM($E$27:E2400)</f>
        <v>29550.442522241901</v>
      </c>
    </row>
    <row r="2401" spans="1:6" x14ac:dyDescent="0.25">
      <c r="A2401">
        <v>2375</v>
      </c>
      <c r="E2401">
        <f>(PI()*($E$22-(SUM($E$27:E2400)/($O$6*$D$17*$O$16))-$E$24)*$D$6)/((1/(2*$D$18))*LN($D$8/$D$7)+1/($D$9*$D$8)+1/($D$19*$D$7))</f>
        <v>-0.28086073579121046</v>
      </c>
      <c r="F2401">
        <f>-SUM($E$27:E2401)</f>
        <v>29550.723382977692</v>
      </c>
    </row>
    <row r="2402" spans="1:6" x14ac:dyDescent="0.25">
      <c r="A2402">
        <v>2376</v>
      </c>
      <c r="E2402">
        <f>(PI()*($E$22-(SUM($E$27:E2401)/($O$6*$D$17*$O$16))-$E$24)*$D$6)/((1/(2*$D$18))*LN($D$8/$D$7)+1/($D$9*$D$8)+1/($D$19*$D$7))</f>
        <v>-0.28021092925335117</v>
      </c>
      <c r="F2402">
        <f>-SUM($E$27:E2402)</f>
        <v>29551.003593906946</v>
      </c>
    </row>
    <row r="2403" spans="1:6" x14ac:dyDescent="0.25">
      <c r="A2403">
        <v>2377</v>
      </c>
      <c r="E2403">
        <f>(PI()*($E$22-(SUM($E$27:E2402)/($O$6*$D$17*$O$16))-$E$24)*$D$6)/((1/(2*$D$18))*LN($D$8/$D$7)+1/($D$9*$D$8)+1/($D$19*$D$7))</f>
        <v>-0.27956262612442456</v>
      </c>
      <c r="F2403">
        <f>-SUM($E$27:E2403)</f>
        <v>29551.283156533071</v>
      </c>
    </row>
    <row r="2404" spans="1:6" x14ac:dyDescent="0.25">
      <c r="A2404">
        <v>2378</v>
      </c>
      <c r="E2404">
        <f>(PI()*($E$22-(SUM($E$27:E2403)/($O$6*$D$17*$O$16))-$E$24)*$D$6)/((1/(2*$D$18))*LN($D$8/$D$7)+1/($D$9*$D$8)+1/($D$19*$D$7))</f>
        <v>-0.27891582292608763</v>
      </c>
      <c r="F2404">
        <f>-SUM($E$27:E2404)</f>
        <v>29551.562072355995</v>
      </c>
    </row>
    <row r="2405" spans="1:6" x14ac:dyDescent="0.25">
      <c r="A2405">
        <v>2379</v>
      </c>
      <c r="E2405">
        <f>(PI()*($E$22-(SUM($E$27:E2404)/($O$6*$D$17*$O$16))-$E$24)*$D$6)/((1/(2*$D$18))*LN($D$8/$D$7)+1/($D$9*$D$8)+1/($D$19*$D$7))</f>
        <v>-0.27827051618808396</v>
      </c>
      <c r="F2405">
        <f>-SUM($E$27:E2405)</f>
        <v>29551.840342872183</v>
      </c>
    </row>
    <row r="2406" spans="1:6" x14ac:dyDescent="0.25">
      <c r="A2406">
        <v>2380</v>
      </c>
      <c r="E2406">
        <f>(PI()*($E$22-(SUM($E$27:E2405)/($O$6*$D$17*$O$16))-$E$24)*$D$6)/((1/(2*$D$18))*LN($D$8/$D$7)+1/($D$9*$D$8)+1/($D$19*$D$7))</f>
        <v>-0.27762670244814441</v>
      </c>
      <c r="F2406">
        <f>-SUM($E$27:E2406)</f>
        <v>29552.117969574632</v>
      </c>
    </row>
    <row r="2407" spans="1:6" x14ac:dyDescent="0.25">
      <c r="A2407">
        <v>2381</v>
      </c>
      <c r="E2407">
        <f>(PI()*($E$22-(SUM($E$27:E2406)/($O$6*$D$17*$O$16))-$E$24)*$D$6)/((1/(2*$D$18))*LN($D$8/$D$7)+1/($D$9*$D$8)+1/($D$19*$D$7))</f>
        <v>-0.27698437825203331</v>
      </c>
      <c r="F2407">
        <f>-SUM($E$27:E2407)</f>
        <v>29552.394953952884</v>
      </c>
    </row>
    <row r="2408" spans="1:6" x14ac:dyDescent="0.25">
      <c r="A2408">
        <v>2382</v>
      </c>
      <c r="E2408">
        <f>(PI()*($E$22-(SUM($E$27:E2407)/($O$6*$D$17*$O$16))-$E$24)*$D$6)/((1/(2*$D$18))*LN($D$8/$D$7)+1/($D$9*$D$8)+1/($D$19*$D$7))</f>
        <v>-0.27634354015352508</v>
      </c>
      <c r="F2408">
        <f>-SUM($E$27:E2408)</f>
        <v>29552.671297493038</v>
      </c>
    </row>
    <row r="2409" spans="1:6" x14ac:dyDescent="0.25">
      <c r="A2409">
        <v>2383</v>
      </c>
      <c r="E2409">
        <f>(PI()*($E$22-(SUM($E$27:E2408)/($O$6*$D$17*$O$16))-$E$24)*$D$6)/((1/(2*$D$18))*LN($D$8/$D$7)+1/($D$9*$D$8)+1/($D$19*$D$7))</f>
        <v>-0.27570418471432079</v>
      </c>
      <c r="F2409">
        <f>-SUM($E$27:E2409)</f>
        <v>29552.947001677752</v>
      </c>
    </row>
    <row r="2410" spans="1:6" x14ac:dyDescent="0.25">
      <c r="A2410">
        <v>2384</v>
      </c>
      <c r="E2410">
        <f>(PI()*($E$22-(SUM($E$27:E2409)/($O$6*$D$17*$O$16))-$E$24)*$D$6)/((1/(2*$D$18))*LN($D$8/$D$7)+1/($D$9*$D$8)+1/($D$19*$D$7))</f>
        <v>-0.27506630850411645</v>
      </c>
      <c r="F2410">
        <f>-SUM($E$27:E2410)</f>
        <v>29553.222067986255</v>
      </c>
    </row>
    <row r="2411" spans="1:6" x14ac:dyDescent="0.25">
      <c r="A2411">
        <v>2385</v>
      </c>
      <c r="E2411">
        <f>(PI()*($E$22-(SUM($E$27:E2410)/($O$6*$D$17*$O$16))-$E$24)*$D$6)/((1/(2*$D$18))*LN($D$8/$D$7)+1/($D$9*$D$8)+1/($D$19*$D$7))</f>
        <v>-0.27442990810052714</v>
      </c>
      <c r="F2411">
        <f>-SUM($E$27:E2411)</f>
        <v>29553.496497894357</v>
      </c>
    </row>
    <row r="2412" spans="1:6" x14ac:dyDescent="0.25">
      <c r="A2412">
        <v>2386</v>
      </c>
      <c r="E2412">
        <f>(PI()*($E$22-(SUM($E$27:E2411)/($O$6*$D$17*$O$16))-$E$24)*$D$6)/((1/(2*$D$18))*LN($D$8/$D$7)+1/($D$9*$D$8)+1/($D$19*$D$7))</f>
        <v>-0.27379498008908654</v>
      </c>
      <c r="F2412">
        <f>-SUM($E$27:E2412)</f>
        <v>29553.770292874447</v>
      </c>
    </row>
    <row r="2413" spans="1:6" x14ac:dyDescent="0.25">
      <c r="A2413">
        <v>2387</v>
      </c>
      <c r="E2413">
        <f>(PI()*($E$22-(SUM($E$27:E2412)/($O$6*$D$17*$O$16))-$E$24)*$D$6)/((1/(2*$D$18))*LN($D$8/$D$7)+1/($D$9*$D$8)+1/($D$19*$D$7))</f>
        <v>-0.27316152106323222</v>
      </c>
      <c r="F2413">
        <f>-SUM($E$27:E2413)</f>
        <v>29554.043454395513</v>
      </c>
    </row>
    <row r="2414" spans="1:6" x14ac:dyDescent="0.25">
      <c r="A2414">
        <v>2388</v>
      </c>
      <c r="E2414">
        <f>(PI()*($E$22-(SUM($E$27:E2413)/($O$6*$D$17*$O$16))-$E$24)*$D$6)/((1/(2*$D$18))*LN($D$8/$D$7)+1/($D$9*$D$8)+1/($D$19*$D$7))</f>
        <v>-0.2725295276242824</v>
      </c>
      <c r="F2414">
        <f>-SUM($E$27:E2414)</f>
        <v>29554.315983923138</v>
      </c>
    </row>
    <row r="2415" spans="1:6" x14ac:dyDescent="0.25">
      <c r="A2415">
        <v>2389</v>
      </c>
      <c r="E2415">
        <f>(PI()*($E$22-(SUM($E$27:E2414)/($O$6*$D$17*$O$16))-$E$24)*$D$6)/((1/(2*$D$18))*LN($D$8/$D$7)+1/($D$9*$D$8)+1/($D$19*$D$7))</f>
        <v>-0.27189899638142079</v>
      </c>
      <c r="F2415">
        <f>-SUM($E$27:E2415)</f>
        <v>29554.587882919517</v>
      </c>
    </row>
    <row r="2416" spans="1:6" x14ac:dyDescent="0.25">
      <c r="A2416">
        <v>2390</v>
      </c>
      <c r="E2416">
        <f>(PI()*($E$22-(SUM($E$27:E2415)/($O$6*$D$17*$O$16))-$E$24)*$D$6)/((1/(2*$D$18))*LN($D$8/$D$7)+1/($D$9*$D$8)+1/($D$19*$D$7))</f>
        <v>-0.27126992395168142</v>
      </c>
      <c r="F2416">
        <f>-SUM($E$27:E2416)</f>
        <v>29554.85915284347</v>
      </c>
    </row>
    <row r="2417" spans="1:6" x14ac:dyDescent="0.25">
      <c r="A2417">
        <v>2391</v>
      </c>
      <c r="E2417">
        <f>(PI()*($E$22-(SUM($E$27:E2416)/($O$6*$D$17*$O$16))-$E$24)*$D$6)/((1/(2*$D$18))*LN($D$8/$D$7)+1/($D$9*$D$8)+1/($D$19*$D$7))</f>
        <v>-0.27064230695989527</v>
      </c>
      <c r="F2417">
        <f>-SUM($E$27:E2417)</f>
        <v>29555.129795150431</v>
      </c>
    </row>
    <row r="2418" spans="1:6" x14ac:dyDescent="0.25">
      <c r="A2418">
        <v>2392</v>
      </c>
      <c r="E2418">
        <f>(PI()*($E$22-(SUM($E$27:E2417)/($O$6*$D$17*$O$16))-$E$24)*$D$6)/((1/(2*$D$18))*LN($D$8/$D$7)+1/($D$9*$D$8)+1/($D$19*$D$7))</f>
        <v>-0.27001614203872831</v>
      </c>
      <c r="F2418">
        <f>-SUM($E$27:E2418)</f>
        <v>29555.399811292471</v>
      </c>
    </row>
    <row r="2419" spans="1:6" x14ac:dyDescent="0.25">
      <c r="A2419">
        <v>2393</v>
      </c>
      <c r="E2419">
        <f>(PI()*($E$22-(SUM($E$27:E2418)/($O$6*$D$17*$O$16))-$E$24)*$D$6)/((1/(2*$D$18))*LN($D$8/$D$7)+1/($D$9*$D$8)+1/($D$19*$D$7))</f>
        <v>-0.269391425828651</v>
      </c>
      <c r="F2419">
        <f>-SUM($E$27:E2419)</f>
        <v>29555.669202718298</v>
      </c>
    </row>
    <row r="2420" spans="1:6" x14ac:dyDescent="0.25">
      <c r="A2420">
        <v>2394</v>
      </c>
      <c r="E2420">
        <f>(PI()*($E$22-(SUM($E$27:E2419)/($O$6*$D$17*$O$16))-$E$24)*$D$6)/((1/(2*$D$18))*LN($D$8/$D$7)+1/($D$9*$D$8)+1/($D$19*$D$7))</f>
        <v>-0.26876815497787748</v>
      </c>
      <c r="F2420">
        <f>-SUM($E$27:E2420)</f>
        <v>29555.937970873278</v>
      </c>
    </row>
    <row r="2421" spans="1:6" x14ac:dyDescent="0.25">
      <c r="A2421">
        <v>2395</v>
      </c>
      <c r="E2421">
        <f>(PI()*($E$22-(SUM($E$27:E2420)/($O$6*$D$17*$O$16))-$E$24)*$D$6)/((1/(2*$D$18))*LN($D$8/$D$7)+1/($D$9*$D$8)+1/($D$19*$D$7))</f>
        <v>-0.26814632614238071</v>
      </c>
      <c r="F2421">
        <f>-SUM($E$27:E2421)</f>
        <v>29556.206117199421</v>
      </c>
    </row>
    <row r="2422" spans="1:6" x14ac:dyDescent="0.25">
      <c r="A2422">
        <v>2396</v>
      </c>
      <c r="E2422">
        <f>(PI()*($E$22-(SUM($E$27:E2421)/($O$6*$D$17*$O$16))-$E$24)*$D$6)/((1/(2*$D$18))*LN($D$8/$D$7)+1/($D$9*$D$8)+1/($D$19*$D$7))</f>
        <v>-0.2675259359858923</v>
      </c>
      <c r="F2422">
        <f>-SUM($E$27:E2422)</f>
        <v>29556.473643135407</v>
      </c>
    </row>
    <row r="2423" spans="1:6" x14ac:dyDescent="0.25">
      <c r="A2423">
        <v>2397</v>
      </c>
      <c r="E2423">
        <f>(PI()*($E$22-(SUM($E$27:E2422)/($O$6*$D$17*$O$16))-$E$24)*$D$6)/((1/(2*$D$18))*LN($D$8/$D$7)+1/($D$9*$D$8)+1/($D$19*$D$7))</f>
        <v>-0.26690698117984196</v>
      </c>
      <c r="F2423">
        <f>-SUM($E$27:E2423)</f>
        <v>29556.740550116585</v>
      </c>
    </row>
    <row r="2424" spans="1:6" x14ac:dyDescent="0.25">
      <c r="A2424">
        <v>2398</v>
      </c>
      <c r="E2424">
        <f>(PI()*($E$22-(SUM($E$27:E2423)/($O$6*$D$17*$O$16))-$E$24)*$D$6)/((1/(2*$D$18))*LN($D$8/$D$7)+1/($D$9*$D$8)+1/($D$19*$D$7))</f>
        <v>-0.26628945840336465</v>
      </c>
      <c r="F2424">
        <f>-SUM($E$27:E2424)</f>
        <v>29557.006839574988</v>
      </c>
    </row>
    <row r="2425" spans="1:6" x14ac:dyDescent="0.25">
      <c r="A2425">
        <v>2399</v>
      </c>
      <c r="E2425">
        <f>(PI()*($E$22-(SUM($E$27:E2424)/($O$6*$D$17*$O$16))-$E$24)*$D$6)/((1/(2*$D$18))*LN($D$8/$D$7)+1/($D$9*$D$8)+1/($D$19*$D$7))</f>
        <v>-0.26567336434327804</v>
      </c>
      <c r="F2425">
        <f>-SUM($E$27:E2425)</f>
        <v>29557.272512939329</v>
      </c>
    </row>
    <row r="2426" spans="1:6" x14ac:dyDescent="0.25">
      <c r="A2426">
        <v>2400</v>
      </c>
      <c r="E2426">
        <f>(PI()*($E$22-(SUM($E$27:E2425)/($O$6*$D$17*$O$16))-$E$24)*$D$6)/((1/(2*$D$18))*LN($D$8/$D$7)+1/($D$9*$D$8)+1/($D$19*$D$7))</f>
        <v>-0.26505869569407475</v>
      </c>
      <c r="F2426">
        <f>-SUM($E$27:E2426)</f>
        <v>29557.537571635025</v>
      </c>
    </row>
    <row r="2427" spans="1:6" x14ac:dyDescent="0.25">
      <c r="A2427">
        <v>2401</v>
      </c>
      <c r="E2427">
        <f>(PI()*($E$22-(SUM($E$27:E2426)/($O$6*$D$17*$O$16))-$E$24)*$D$6)/((1/(2*$D$18))*LN($D$8/$D$7)+1/($D$9*$D$8)+1/($D$19*$D$7))</f>
        <v>-0.26444544915786899</v>
      </c>
      <c r="F2427">
        <f>-SUM($E$27:E2427)</f>
        <v>29557.802017084181</v>
      </c>
    </row>
    <row r="2428" spans="1:6" x14ac:dyDescent="0.25">
      <c r="A2428">
        <v>2402</v>
      </c>
      <c r="E2428">
        <f>(PI()*($E$22-(SUM($E$27:E2427)/($O$6*$D$17*$O$16))-$E$24)*$D$6)/((1/(2*$D$18))*LN($D$8/$D$7)+1/($D$9*$D$8)+1/($D$19*$D$7))</f>
        <v>-0.26383362144444999</v>
      </c>
      <c r="F2428">
        <f>-SUM($E$27:E2428)</f>
        <v>29558.065850705625</v>
      </c>
    </row>
    <row r="2429" spans="1:6" x14ac:dyDescent="0.25">
      <c r="A2429">
        <v>2403</v>
      </c>
      <c r="E2429">
        <f>(PI()*($E$22-(SUM($E$27:E2428)/($O$6*$D$17*$O$16))-$E$24)*$D$6)/((1/(2*$D$18))*LN($D$8/$D$7)+1/($D$9*$D$8)+1/($D$19*$D$7))</f>
        <v>-0.26322320927118292</v>
      </c>
      <c r="F2429">
        <f>-SUM($E$27:E2429)</f>
        <v>29558.329073914898</v>
      </c>
    </row>
    <row r="2430" spans="1:6" x14ac:dyDescent="0.25">
      <c r="A2430">
        <v>2404</v>
      </c>
      <c r="E2430">
        <f>(PI()*($E$22-(SUM($E$27:E2429)/($O$6*$D$17*$O$16))-$E$24)*$D$6)/((1/(2*$D$18))*LN($D$8/$D$7)+1/($D$9*$D$8)+1/($D$19*$D$7))</f>
        <v>-0.26261420936303159</v>
      </c>
      <c r="F2430">
        <f>-SUM($E$27:E2430)</f>
        <v>29558.591688124259</v>
      </c>
    </row>
    <row r="2431" spans="1:6" x14ac:dyDescent="0.25">
      <c r="A2431">
        <v>2405</v>
      </c>
      <c r="E2431">
        <f>(PI()*($E$22-(SUM($E$27:E2430)/($O$6*$D$17*$O$16))-$E$24)*$D$6)/((1/(2*$D$18))*LN($D$8/$D$7)+1/($D$9*$D$8)+1/($D$19*$D$7))</f>
        <v>-0.26200661845255113</v>
      </c>
      <c r="F2431">
        <f>-SUM($E$27:E2431)</f>
        <v>29558.853694742713</v>
      </c>
    </row>
    <row r="2432" spans="1:6" x14ac:dyDescent="0.25">
      <c r="A2432">
        <v>2406</v>
      </c>
      <c r="E2432">
        <f>(PI()*($E$22-(SUM($E$27:E2431)/($O$6*$D$17*$O$16))-$E$24)*$D$6)/((1/(2*$D$18))*LN($D$8/$D$7)+1/($D$9*$D$8)+1/($D$19*$D$7))</f>
        <v>-0.26140043327984192</v>
      </c>
      <c r="F2432">
        <f>-SUM($E$27:E2432)</f>
        <v>29559.115095175992</v>
      </c>
    </row>
    <row r="2433" spans="1:6" x14ac:dyDescent="0.25">
      <c r="A2433">
        <v>2407</v>
      </c>
      <c r="E2433">
        <f>(PI()*($E$22-(SUM($E$27:E2432)/($O$6*$D$17*$O$16))-$E$24)*$D$6)/((1/(2*$D$18))*LN($D$8/$D$7)+1/($D$9*$D$8)+1/($D$19*$D$7))</f>
        <v>-0.26079565059256499</v>
      </c>
      <c r="F2433">
        <f>-SUM($E$27:E2433)</f>
        <v>29559.375890826585</v>
      </c>
    </row>
    <row r="2434" spans="1:6" x14ac:dyDescent="0.25">
      <c r="A2434">
        <v>2408</v>
      </c>
      <c r="E2434">
        <f>(PI()*($E$22-(SUM($E$27:E2433)/($O$6*$D$17*$O$16))-$E$24)*$D$6)/((1/(2*$D$18))*LN($D$8/$D$7)+1/($D$9*$D$8)+1/($D$19*$D$7))</f>
        <v>-0.26019226714588123</v>
      </c>
      <c r="F2434">
        <f>-SUM($E$27:E2434)</f>
        <v>29559.63608309373</v>
      </c>
    </row>
    <row r="2435" spans="1:6" x14ac:dyDescent="0.25">
      <c r="A2435">
        <v>2409</v>
      </c>
      <c r="E2435">
        <f>(PI()*($E$22-(SUM($E$27:E2434)/($O$6*$D$17*$O$16))-$E$24)*$D$6)/((1/(2*$D$18))*LN($D$8/$D$7)+1/($D$9*$D$8)+1/($D$19*$D$7))</f>
        <v>-0.25959027970248144</v>
      </c>
      <c r="F2435">
        <f>-SUM($E$27:E2435)</f>
        <v>29559.895673373434</v>
      </c>
    </row>
    <row r="2436" spans="1:6" x14ac:dyDescent="0.25">
      <c r="A2436">
        <v>2410</v>
      </c>
      <c r="E2436">
        <f>(PI()*($E$22-(SUM($E$27:E2435)/($O$6*$D$17*$O$16))-$E$24)*$D$6)/((1/(2*$D$18))*LN($D$8/$D$7)+1/($D$9*$D$8)+1/($D$19*$D$7))</f>
        <v>-0.25898968503252595</v>
      </c>
      <c r="F2436">
        <f>-SUM($E$27:E2436)</f>
        <v>29560.154663058467</v>
      </c>
    </row>
    <row r="2437" spans="1:6" x14ac:dyDescent="0.25">
      <c r="A2437">
        <v>2411</v>
      </c>
      <c r="E2437">
        <f>(PI()*($E$22-(SUM($E$27:E2436)/($O$6*$D$17*$O$16))-$E$24)*$D$6)/((1/(2*$D$18))*LN($D$8/$D$7)+1/($D$9*$D$8)+1/($D$19*$D$7))</f>
        <v>-0.25839047991366676</v>
      </c>
      <c r="F2437">
        <f>-SUM($E$27:E2437)</f>
        <v>29560.413053538381</v>
      </c>
    </row>
    <row r="2438" spans="1:6" x14ac:dyDescent="0.25">
      <c r="A2438">
        <v>2412</v>
      </c>
      <c r="E2438">
        <f>(PI()*($E$22-(SUM($E$27:E2437)/($O$6*$D$17*$O$16))-$E$24)*$D$6)/((1/(2*$D$18))*LN($D$8/$D$7)+1/($D$9*$D$8)+1/($D$19*$D$7))</f>
        <v>-0.25779266113101007</v>
      </c>
      <c r="F2438">
        <f>-SUM($E$27:E2438)</f>
        <v>29560.670846199511</v>
      </c>
    </row>
    <row r="2439" spans="1:6" x14ac:dyDescent="0.25">
      <c r="A2439">
        <v>2413</v>
      </c>
      <c r="E2439">
        <f>(PI()*($E$22-(SUM($E$27:E2438)/($O$6*$D$17*$O$16))-$E$24)*$D$6)/((1/(2*$D$18))*LN($D$8/$D$7)+1/($D$9*$D$8)+1/($D$19*$D$7))</f>
        <v>-0.25719622547708554</v>
      </c>
      <c r="F2439">
        <f>-SUM($E$27:E2439)</f>
        <v>29560.928042424988</v>
      </c>
    </row>
    <row r="2440" spans="1:6" x14ac:dyDescent="0.25">
      <c r="A2440">
        <v>2414</v>
      </c>
      <c r="E2440">
        <f>(PI()*($E$22-(SUM($E$27:E2439)/($O$6*$D$17*$O$16))-$E$24)*$D$6)/((1/(2*$D$18))*LN($D$8/$D$7)+1/($D$9*$D$8)+1/($D$19*$D$7))</f>
        <v>-0.25660116975184627</v>
      </c>
      <c r="F2440">
        <f>-SUM($E$27:E2440)</f>
        <v>29561.184643594741</v>
      </c>
    </row>
    <row r="2441" spans="1:6" x14ac:dyDescent="0.25">
      <c r="A2441">
        <v>2415</v>
      </c>
      <c r="E2441">
        <f>(PI()*($E$22-(SUM($E$27:E2440)/($O$6*$D$17*$O$16))-$E$24)*$D$6)/((1/(2*$D$18))*LN($D$8/$D$7)+1/($D$9*$D$8)+1/($D$19*$D$7))</f>
        <v>-0.25600749076266105</v>
      </c>
      <c r="F2441">
        <f>-SUM($E$27:E2441)</f>
        <v>29561.440651085504</v>
      </c>
    </row>
    <row r="2442" spans="1:6" x14ac:dyDescent="0.25">
      <c r="A2442">
        <v>2416</v>
      </c>
      <c r="E2442">
        <f>(PI()*($E$22-(SUM($E$27:E2441)/($O$6*$D$17*$O$16))-$E$24)*$D$6)/((1/(2*$D$18))*LN($D$8/$D$7)+1/($D$9*$D$8)+1/($D$19*$D$7))</f>
        <v>-0.25541518532427665</v>
      </c>
      <c r="F2442">
        <f>-SUM($E$27:E2442)</f>
        <v>29561.69606627083</v>
      </c>
    </row>
    <row r="2443" spans="1:6" x14ac:dyDescent="0.25">
      <c r="A2443">
        <v>2417</v>
      </c>
      <c r="E2443">
        <f>(PI()*($E$22-(SUM($E$27:E2442)/($O$6*$D$17*$O$16))-$E$24)*$D$6)/((1/(2*$D$18))*LN($D$8/$D$7)+1/($D$9*$D$8)+1/($D$19*$D$7))</f>
        <v>-0.25482425025880218</v>
      </c>
      <c r="F2443">
        <f>-SUM($E$27:E2443)</f>
        <v>29561.95089052109</v>
      </c>
    </row>
    <row r="2444" spans="1:6" x14ac:dyDescent="0.25">
      <c r="A2444">
        <v>2418</v>
      </c>
      <c r="E2444">
        <f>(PI()*($E$22-(SUM($E$27:E2443)/($O$6*$D$17*$O$16))-$E$24)*$D$6)/((1/(2*$D$18))*LN($D$8/$D$7)+1/($D$9*$D$8)+1/($D$19*$D$7))</f>
        <v>-0.2542346823957245</v>
      </c>
      <c r="F2444">
        <f>-SUM($E$27:E2444)</f>
        <v>29562.205125203487</v>
      </c>
    </row>
    <row r="2445" spans="1:6" x14ac:dyDescent="0.25">
      <c r="A2445">
        <v>2419</v>
      </c>
      <c r="E2445">
        <f>(PI()*($E$22-(SUM($E$27:E2444)/($O$6*$D$17*$O$16))-$E$24)*$D$6)/((1/(2*$D$18))*LN($D$8/$D$7)+1/($D$9*$D$8)+1/($D$19*$D$7))</f>
        <v>-0.2536464785718397</v>
      </c>
      <c r="F2445">
        <f>-SUM($E$27:E2445)</f>
        <v>29562.458771682061</v>
      </c>
    </row>
    <row r="2446" spans="1:6" x14ac:dyDescent="0.25">
      <c r="A2446">
        <v>2420</v>
      </c>
      <c r="E2446">
        <f>(PI()*($E$22-(SUM($E$27:E2445)/($O$6*$D$17*$O$16))-$E$24)*$D$6)/((1/(2*$D$18))*LN($D$8/$D$7)+1/($D$9*$D$8)+1/($D$19*$D$7))</f>
        <v>-0.2530596356312757</v>
      </c>
      <c r="F2446">
        <f>-SUM($E$27:E2446)</f>
        <v>29562.711831317691</v>
      </c>
    </row>
    <row r="2447" spans="1:6" x14ac:dyDescent="0.25">
      <c r="A2447">
        <v>2421</v>
      </c>
      <c r="E2447">
        <f>(PI()*($E$22-(SUM($E$27:E2446)/($O$6*$D$17*$O$16))-$E$24)*$D$6)/((1/(2*$D$18))*LN($D$8/$D$7)+1/($D$9*$D$8)+1/($D$19*$D$7))</f>
        <v>-0.25247415042546217</v>
      </c>
      <c r="F2447">
        <f>-SUM($E$27:E2447)</f>
        <v>29562.964305468115</v>
      </c>
    </row>
    <row r="2448" spans="1:6" x14ac:dyDescent="0.25">
      <c r="A2448">
        <v>2422</v>
      </c>
      <c r="E2448">
        <f>(PI()*($E$22-(SUM($E$27:E2447)/($O$6*$D$17*$O$16))-$E$24)*$D$6)/((1/(2*$D$18))*LN($D$8/$D$7)+1/($D$9*$D$8)+1/($D$19*$D$7))</f>
        <v>-0.25189001981309955</v>
      </c>
      <c r="F2448">
        <f>-SUM($E$27:E2448)</f>
        <v>29563.216195487927</v>
      </c>
    </row>
    <row r="2449" spans="1:6" x14ac:dyDescent="0.25">
      <c r="A2449">
        <v>2423</v>
      </c>
      <c r="E2449">
        <f>(PI()*($E$22-(SUM($E$27:E2448)/($O$6*$D$17*$O$16))-$E$24)*$D$6)/((1/(2*$D$18))*LN($D$8/$D$7)+1/($D$9*$D$8)+1/($D$19*$D$7))</f>
        <v>-0.25130724066017479</v>
      </c>
      <c r="F2449">
        <f>-SUM($E$27:E2449)</f>
        <v>29563.467502728588</v>
      </c>
    </row>
    <row r="2450" spans="1:6" x14ac:dyDescent="0.25">
      <c r="A2450">
        <v>2424</v>
      </c>
      <c r="E2450">
        <f>(PI()*($E$22-(SUM($E$27:E2449)/($O$6*$D$17*$O$16))-$E$24)*$D$6)/((1/(2*$D$18))*LN($D$8/$D$7)+1/($D$9*$D$8)+1/($D$19*$D$7))</f>
        <v>-0.25072580983990767</v>
      </c>
      <c r="F2450">
        <f>-SUM($E$27:E2450)</f>
        <v>29563.71822853843</v>
      </c>
    </row>
    <row r="2451" spans="1:6" x14ac:dyDescent="0.25">
      <c r="A2451">
        <v>2425</v>
      </c>
      <c r="E2451">
        <f>(PI()*($E$22-(SUM($E$27:E2450)/($O$6*$D$17*$O$16))-$E$24)*$D$6)/((1/(2*$D$18))*LN($D$8/$D$7)+1/($D$9*$D$8)+1/($D$19*$D$7))</f>
        <v>-0.2501457242327661</v>
      </c>
      <c r="F2451">
        <f>-SUM($E$27:E2451)</f>
        <v>29563.968374262662</v>
      </c>
    </row>
    <row r="2452" spans="1:6" x14ac:dyDescent="0.25">
      <c r="A2452">
        <v>2426</v>
      </c>
      <c r="E2452">
        <f>(PI()*($E$22-(SUM($E$27:E2451)/($O$6*$D$17*$O$16))-$E$24)*$D$6)/((1/(2*$D$18))*LN($D$8/$D$7)+1/($D$9*$D$8)+1/($D$19*$D$7))</f>
        <v>-0.24956698072642808</v>
      </c>
      <c r="F2452">
        <f>-SUM($E$27:E2452)</f>
        <v>29564.217941243387</v>
      </c>
    </row>
    <row r="2453" spans="1:6" x14ac:dyDescent="0.25">
      <c r="A2453">
        <v>2427</v>
      </c>
      <c r="E2453">
        <f>(PI()*($E$22-(SUM($E$27:E2452)/($O$6*$D$17*$O$16))-$E$24)*$D$6)/((1/(2*$D$18))*LN($D$8/$D$7)+1/($D$9*$D$8)+1/($D$19*$D$7))</f>
        <v>-0.24898957621578932</v>
      </c>
      <c r="F2453">
        <f>-SUM($E$27:E2453)</f>
        <v>29564.466930819603</v>
      </c>
    </row>
    <row r="2454" spans="1:6" x14ac:dyDescent="0.25">
      <c r="A2454">
        <v>2428</v>
      </c>
      <c r="E2454">
        <f>(PI()*($E$22-(SUM($E$27:E2453)/($O$6*$D$17*$O$16))-$E$24)*$D$6)/((1/(2*$D$18))*LN($D$8/$D$7)+1/($D$9*$D$8)+1/($D$19*$D$7))</f>
        <v>-0.24841350760290221</v>
      </c>
      <c r="F2454">
        <f>-SUM($E$27:E2454)</f>
        <v>29564.715344327207</v>
      </c>
    </row>
    <row r="2455" spans="1:6" x14ac:dyDescent="0.25">
      <c r="A2455">
        <v>2429</v>
      </c>
      <c r="E2455">
        <f>(PI()*($E$22-(SUM($E$27:E2454)/($O$6*$D$17*$O$16))-$E$24)*$D$6)/((1/(2*$D$18))*LN($D$8/$D$7)+1/($D$9*$D$8)+1/($D$19*$D$7))</f>
        <v>-0.24783877179699113</v>
      </c>
      <c r="F2455">
        <f>-SUM($E$27:E2455)</f>
        <v>29564.963183099004</v>
      </c>
    </row>
    <row r="2456" spans="1:6" x14ac:dyDescent="0.25">
      <c r="A2456">
        <v>2430</v>
      </c>
      <c r="E2456">
        <f>(PI()*($E$22-(SUM($E$27:E2455)/($O$6*$D$17*$O$16))-$E$24)*$D$6)/((1/(2*$D$18))*LN($D$8/$D$7)+1/($D$9*$D$8)+1/($D$19*$D$7))</f>
        <v>-0.24726536571445229</v>
      </c>
      <c r="F2456">
        <f>-SUM($E$27:E2456)</f>
        <v>29565.210448464717</v>
      </c>
    </row>
    <row r="2457" spans="1:6" x14ac:dyDescent="0.25">
      <c r="A2457">
        <v>2431</v>
      </c>
      <c r="E2457">
        <f>(PI()*($E$22-(SUM($E$27:E2456)/($O$6*$D$17*$O$16))-$E$24)*$D$6)/((1/(2*$D$18))*LN($D$8/$D$7)+1/($D$9*$D$8)+1/($D$19*$D$7))</f>
        <v>-0.24669328627880832</v>
      </c>
      <c r="F2457">
        <f>-SUM($E$27:E2457)</f>
        <v>29565.457141750994</v>
      </c>
    </row>
    <row r="2458" spans="1:6" x14ac:dyDescent="0.25">
      <c r="A2458">
        <v>2432</v>
      </c>
      <c r="E2458">
        <f>(PI()*($E$22-(SUM($E$27:E2457)/($O$6*$D$17*$O$16))-$E$24)*$D$6)/((1/(2*$D$18))*LN($D$8/$D$7)+1/($D$9*$D$8)+1/($D$19*$D$7))</f>
        <v>-0.2461225304206926</v>
      </c>
      <c r="F2458">
        <f>-SUM($E$27:E2458)</f>
        <v>29565.703264281416</v>
      </c>
    </row>
    <row r="2459" spans="1:6" x14ac:dyDescent="0.25">
      <c r="A2459">
        <v>2433</v>
      </c>
      <c r="E2459">
        <f>(PI()*($E$22-(SUM($E$27:E2458)/($O$6*$D$17*$O$16))-$E$24)*$D$6)/((1/(2*$D$18))*LN($D$8/$D$7)+1/($D$9*$D$8)+1/($D$19*$D$7))</f>
        <v>-0.24555309507783446</v>
      </c>
      <c r="F2459">
        <f>-SUM($E$27:E2459)</f>
        <v>29565.948817376495</v>
      </c>
    </row>
    <row r="2460" spans="1:6" x14ac:dyDescent="0.25">
      <c r="A2460">
        <v>2434</v>
      </c>
      <c r="E2460">
        <f>(PI()*($E$22-(SUM($E$27:E2459)/($O$6*$D$17*$O$16))-$E$24)*$D$6)/((1/(2*$D$18))*LN($D$8/$D$7)+1/($D$9*$D$8)+1/($D$19*$D$7))</f>
        <v>-0.24498497719505119</v>
      </c>
      <c r="F2460">
        <f>-SUM($E$27:E2460)</f>
        <v>29566.19380235369</v>
      </c>
    </row>
    <row r="2461" spans="1:6" x14ac:dyDescent="0.25">
      <c r="A2461">
        <v>2435</v>
      </c>
      <c r="E2461">
        <f>(PI()*($E$22-(SUM($E$27:E2460)/($O$6*$D$17*$O$16))-$E$24)*$D$6)/((1/(2*$D$18))*LN($D$8/$D$7)+1/($D$9*$D$8)+1/($D$19*$D$7))</f>
        <v>-0.24441817372425589</v>
      </c>
      <c r="F2461">
        <f>-SUM($E$27:E2461)</f>
        <v>29566.438220527412</v>
      </c>
    </row>
    <row r="2462" spans="1:6" x14ac:dyDescent="0.25">
      <c r="A2462">
        <v>2436</v>
      </c>
      <c r="E2462">
        <f>(PI()*($E$22-(SUM($E$27:E2461)/($O$6*$D$17*$O$16))-$E$24)*$D$6)/((1/(2*$D$18))*LN($D$8/$D$7)+1/($D$9*$D$8)+1/($D$19*$D$7))</f>
        <v>-0.24385268162438117</v>
      </c>
      <c r="F2462">
        <f>-SUM($E$27:E2462)</f>
        <v>29566.682073209038</v>
      </c>
    </row>
    <row r="2463" spans="1:6" x14ac:dyDescent="0.25">
      <c r="A2463">
        <v>2437</v>
      </c>
      <c r="E2463">
        <f>(PI()*($E$22-(SUM($E$27:E2462)/($O$6*$D$17*$O$16))-$E$24)*$D$6)/((1/(2*$D$18))*LN($D$8/$D$7)+1/($D$9*$D$8)+1/($D$19*$D$7))</f>
        <v>-0.24328849786138676</v>
      </c>
      <c r="F2463">
        <f>-SUM($E$27:E2463)</f>
        <v>29566.925361706901</v>
      </c>
    </row>
    <row r="2464" spans="1:6" x14ac:dyDescent="0.25">
      <c r="A2464">
        <v>2438</v>
      </c>
      <c r="E2464">
        <f>(PI()*($E$22-(SUM($E$27:E2463)/($O$6*$D$17*$O$16))-$E$24)*$D$6)/((1/(2*$D$18))*LN($D$8/$D$7)+1/($D$9*$D$8)+1/($D$19*$D$7))</f>
        <v>-0.24272561940829765</v>
      </c>
      <c r="F2464">
        <f>-SUM($E$27:E2464)</f>
        <v>29567.16808732631</v>
      </c>
    </row>
    <row r="2465" spans="1:6" x14ac:dyDescent="0.25">
      <c r="A2465">
        <v>2439</v>
      </c>
      <c r="E2465">
        <f>(PI()*($E$22-(SUM($E$27:E2464)/($O$6*$D$17*$O$16))-$E$24)*$D$6)/((1/(2*$D$18))*LN($D$8/$D$7)+1/($D$9*$D$8)+1/($D$19*$D$7))</f>
        <v>-0.24216404324510496</v>
      </c>
      <c r="F2465">
        <f>-SUM($E$27:E2465)</f>
        <v>29567.410251369554</v>
      </c>
    </row>
    <row r="2466" spans="1:6" x14ac:dyDescent="0.25">
      <c r="A2466">
        <v>2440</v>
      </c>
      <c r="E2466">
        <f>(PI()*($E$22-(SUM($E$27:E2465)/($O$6*$D$17*$O$16))-$E$24)*$D$6)/((1/(2*$D$18))*LN($D$8/$D$7)+1/($D$9*$D$8)+1/($D$19*$D$7))</f>
        <v>-0.24160376635880415</v>
      </c>
      <c r="F2466">
        <f>-SUM($E$27:E2466)</f>
        <v>29567.651855135911</v>
      </c>
    </row>
    <row r="2467" spans="1:6" x14ac:dyDescent="0.25">
      <c r="A2467">
        <v>2441</v>
      </c>
      <c r="E2467">
        <f>(PI()*($E$22-(SUM($E$27:E2466)/($O$6*$D$17*$O$16))-$E$24)*$D$6)/((1/(2*$D$18))*LN($D$8/$D$7)+1/($D$9*$D$8)+1/($D$19*$D$7))</f>
        <v>-0.24104478574334923</v>
      </c>
      <c r="F2467">
        <f>-SUM($E$27:E2467)</f>
        <v>29567.892899921655</v>
      </c>
    </row>
    <row r="2468" spans="1:6" x14ac:dyDescent="0.25">
      <c r="A2468">
        <v>2442</v>
      </c>
      <c r="E2468">
        <f>(PI()*($E$22-(SUM($E$27:E2467)/($O$6*$D$17*$O$16))-$E$24)*$D$6)/((1/(2*$D$18))*LN($D$8/$D$7)+1/($D$9*$D$8)+1/($D$19*$D$7))</f>
        <v>-0.24048709839965268</v>
      </c>
      <c r="F2468">
        <f>-SUM($E$27:E2468)</f>
        <v>29568.133387020054</v>
      </c>
    </row>
    <row r="2469" spans="1:6" x14ac:dyDescent="0.25">
      <c r="A2469">
        <v>2443</v>
      </c>
      <c r="E2469">
        <f>(PI()*($E$22-(SUM($E$27:E2468)/($O$6*$D$17*$O$16))-$E$24)*$D$6)/((1/(2*$D$18))*LN($D$8/$D$7)+1/($D$9*$D$8)+1/($D$19*$D$7))</f>
        <v>-0.23993070133557032</v>
      </c>
      <c r="F2469">
        <f>-SUM($E$27:E2469)</f>
        <v>29568.373317721391</v>
      </c>
    </row>
    <row r="2470" spans="1:6" x14ac:dyDescent="0.25">
      <c r="A2470">
        <v>2444</v>
      </c>
      <c r="E2470">
        <f>(PI()*($E$22-(SUM($E$27:E2469)/($O$6*$D$17*$O$16))-$E$24)*$D$6)/((1/(2*$D$18))*LN($D$8/$D$7)+1/($D$9*$D$8)+1/($D$19*$D$7))</f>
        <v>-0.23937559156587845</v>
      </c>
      <c r="F2470">
        <f>-SUM($E$27:E2470)</f>
        <v>29568.612693312956</v>
      </c>
    </row>
    <row r="2471" spans="1:6" x14ac:dyDescent="0.25">
      <c r="A2471">
        <v>2445</v>
      </c>
      <c r="E2471">
        <f>(PI()*($E$22-(SUM($E$27:E2470)/($O$6*$D$17*$O$16))-$E$24)*$D$6)/((1/(2*$D$18))*LN($D$8/$D$7)+1/($D$9*$D$8)+1/($D$19*$D$7))</f>
        <v>-0.2388217661122585</v>
      </c>
      <c r="F2471">
        <f>-SUM($E$27:E2471)</f>
        <v>29568.85151507907</v>
      </c>
    </row>
    <row r="2472" spans="1:6" x14ac:dyDescent="0.25">
      <c r="A2472">
        <v>2446</v>
      </c>
      <c r="E2472">
        <f>(PI()*($E$22-(SUM($E$27:E2471)/($O$6*$D$17*$O$16))-$E$24)*$D$6)/((1/(2*$D$18))*LN($D$8/$D$7)+1/($D$9*$D$8)+1/($D$19*$D$7))</f>
        <v>-0.23826922200328948</v>
      </c>
      <c r="F2472">
        <f>-SUM($E$27:E2472)</f>
        <v>29569.089784301072</v>
      </c>
    </row>
    <row r="2473" spans="1:6" x14ac:dyDescent="0.25">
      <c r="A2473">
        <v>2447</v>
      </c>
      <c r="E2473">
        <f>(PI()*($E$22-(SUM($E$27:E2472)/($O$6*$D$17*$O$16))-$E$24)*$D$6)/((1/(2*$D$18))*LN($D$8/$D$7)+1/($D$9*$D$8)+1/($D$19*$D$7))</f>
        <v>-0.23771795627441755</v>
      </c>
      <c r="F2473">
        <f>-SUM($E$27:E2473)</f>
        <v>29569.327502257347</v>
      </c>
    </row>
    <row r="2474" spans="1:6" x14ac:dyDescent="0.25">
      <c r="A2474">
        <v>2448</v>
      </c>
      <c r="E2474">
        <f>(PI()*($E$22-(SUM($E$27:E2473)/($O$6*$D$17*$O$16))-$E$24)*$D$6)/((1/(2*$D$18))*LN($D$8/$D$7)+1/($D$9*$D$8)+1/($D$19*$D$7))</f>
        <v>-0.23716796596794826</v>
      </c>
      <c r="F2474">
        <f>-SUM($E$27:E2474)</f>
        <v>29569.564670223313</v>
      </c>
    </row>
    <row r="2475" spans="1:6" x14ac:dyDescent="0.25">
      <c r="A2475">
        <v>2449</v>
      </c>
      <c r="E2475">
        <f>(PI()*($E$22-(SUM($E$27:E2474)/($O$6*$D$17*$O$16))-$E$24)*$D$6)/((1/(2*$D$18))*LN($D$8/$D$7)+1/($D$9*$D$8)+1/($D$19*$D$7))</f>
        <v>-0.23661924813303906</v>
      </c>
      <c r="F2475">
        <f>-SUM($E$27:E2475)</f>
        <v>29569.801289471445</v>
      </c>
    </row>
    <row r="2476" spans="1:6" x14ac:dyDescent="0.25">
      <c r="A2476">
        <v>2450</v>
      </c>
      <c r="E2476">
        <f>(PI()*($E$22-(SUM($E$27:E2475)/($O$6*$D$17*$O$16))-$E$24)*$D$6)/((1/(2*$D$18))*LN($D$8/$D$7)+1/($D$9*$D$8)+1/($D$19*$D$7))</f>
        <v>-0.23607179982566107</v>
      </c>
      <c r="F2476">
        <f>-SUM($E$27:E2476)</f>
        <v>29570.037361271272</v>
      </c>
    </row>
    <row r="2477" spans="1:6" x14ac:dyDescent="0.25">
      <c r="A2477">
        <v>2451</v>
      </c>
      <c r="E2477">
        <f>(PI()*($E$22-(SUM($E$27:E2476)/($O$6*$D$17*$O$16))-$E$24)*$D$6)/((1/(2*$D$18))*LN($D$8/$D$7)+1/($D$9*$D$8)+1/($D$19*$D$7))</f>
        <v>-0.23552561810859163</v>
      </c>
      <c r="F2477">
        <f>-SUM($E$27:E2477)</f>
        <v>29570.272886889379</v>
      </c>
    </row>
    <row r="2478" spans="1:6" x14ac:dyDescent="0.25">
      <c r="A2478">
        <v>2452</v>
      </c>
      <c r="E2478">
        <f>(PI()*($E$22-(SUM($E$27:E2477)/($O$6*$D$17*$O$16))-$E$24)*$D$6)/((1/(2*$D$18))*LN($D$8/$D$7)+1/($D$9*$D$8)+1/($D$19*$D$7))</f>
        <v>-0.2349807000514369</v>
      </c>
      <c r="F2478">
        <f>-SUM($E$27:E2478)</f>
        <v>29570.507867589429</v>
      </c>
    </row>
    <row r="2479" spans="1:6" x14ac:dyDescent="0.25">
      <c r="A2479">
        <v>2453</v>
      </c>
      <c r="E2479">
        <f>(PI()*($E$22-(SUM($E$27:E2478)/($O$6*$D$17*$O$16))-$E$24)*$D$6)/((1/(2*$D$18))*LN($D$8/$D$7)+1/($D$9*$D$8)+1/($D$19*$D$7))</f>
        <v>-0.2344370427305483</v>
      </c>
      <c r="F2479">
        <f>-SUM($E$27:E2479)</f>
        <v>29570.74230463216</v>
      </c>
    </row>
    <row r="2480" spans="1:6" x14ac:dyDescent="0.25">
      <c r="A2480">
        <v>2454</v>
      </c>
      <c r="E2480">
        <f>(PI()*($E$22-(SUM($E$27:E2479)/($O$6*$D$17*$O$16))-$E$24)*$D$6)/((1/(2*$D$18))*LN($D$8/$D$7)+1/($D$9*$D$8)+1/($D$19*$D$7))</f>
        <v>-0.23389464322905293</v>
      </c>
      <c r="F2480">
        <f>-SUM($E$27:E2480)</f>
        <v>29570.976199275388</v>
      </c>
    </row>
    <row r="2481" spans="1:6" x14ac:dyDescent="0.25">
      <c r="A2481">
        <v>2455</v>
      </c>
      <c r="E2481">
        <f>(PI()*($E$22-(SUM($E$27:E2480)/($O$6*$D$17*$O$16))-$E$24)*$D$6)/((1/(2*$D$18))*LN($D$8/$D$7)+1/($D$9*$D$8)+1/($D$19*$D$7))</f>
        <v>-0.23335349863683802</v>
      </c>
      <c r="F2481">
        <f>-SUM($E$27:E2481)</f>
        <v>29571.209552774024</v>
      </c>
    </row>
    <row r="2482" spans="1:6" x14ac:dyDescent="0.25">
      <c r="A2482">
        <v>2456</v>
      </c>
      <c r="E2482">
        <f>(PI()*($E$22-(SUM($E$27:E2481)/($O$6*$D$17*$O$16))-$E$24)*$D$6)/((1/(2*$D$18))*LN($D$8/$D$7)+1/($D$9*$D$8)+1/($D$19*$D$7))</f>
        <v>-0.2328136060505058</v>
      </c>
      <c r="F2482">
        <f>-SUM($E$27:E2482)</f>
        <v>29571.442366380074</v>
      </c>
    </row>
    <row r="2483" spans="1:6" x14ac:dyDescent="0.25">
      <c r="A2483">
        <v>2457</v>
      </c>
      <c r="E2483">
        <f>(PI()*($E$22-(SUM($E$27:E2482)/($O$6*$D$17*$O$16))-$E$24)*$D$6)/((1/(2*$D$18))*LN($D$8/$D$7)+1/($D$9*$D$8)+1/($D$19*$D$7))</f>
        <v>-0.23227496257338812</v>
      </c>
      <c r="F2483">
        <f>-SUM($E$27:E2483)</f>
        <v>29571.674641342648</v>
      </c>
    </row>
    <row r="2484" spans="1:6" x14ac:dyDescent="0.25">
      <c r="A2484">
        <v>2458</v>
      </c>
      <c r="E2484">
        <f>(PI()*($E$22-(SUM($E$27:E2483)/($O$6*$D$17*$O$16))-$E$24)*$D$6)/((1/(2*$D$18))*LN($D$8/$D$7)+1/($D$9*$D$8)+1/($D$19*$D$7))</f>
        <v>-0.23173756531550874</v>
      </c>
      <c r="F2484">
        <f>-SUM($E$27:E2484)</f>
        <v>29571.906378907963</v>
      </c>
    </row>
    <row r="2485" spans="1:6" x14ac:dyDescent="0.25">
      <c r="A2485">
        <v>2459</v>
      </c>
      <c r="E2485">
        <f>(PI()*($E$22-(SUM($E$27:E2484)/($O$6*$D$17*$O$16))-$E$24)*$D$6)/((1/(2*$D$18))*LN($D$8/$D$7)+1/($D$9*$D$8)+1/($D$19*$D$7))</f>
        <v>-0.23120141139358319</v>
      </c>
      <c r="F2485">
        <f>-SUM($E$27:E2485)</f>
        <v>29572.137580319355</v>
      </c>
    </row>
    <row r="2486" spans="1:6" x14ac:dyDescent="0.25">
      <c r="A2486">
        <v>2460</v>
      </c>
      <c r="E2486">
        <f>(PI()*($E$22-(SUM($E$27:E2485)/($O$6*$D$17*$O$16))-$E$24)*$D$6)/((1/(2*$D$18))*LN($D$8/$D$7)+1/($D$9*$D$8)+1/($D$19*$D$7))</f>
        <v>-0.23066649793100349</v>
      </c>
      <c r="F2486">
        <f>-SUM($E$27:E2486)</f>
        <v>29572.368246817285</v>
      </c>
    </row>
    <row r="2487" spans="1:6" x14ac:dyDescent="0.25">
      <c r="A2487">
        <v>2461</v>
      </c>
      <c r="E2487">
        <f>(PI()*($E$22-(SUM($E$27:E2486)/($O$6*$D$17*$O$16))-$E$24)*$D$6)/((1/(2*$D$18))*LN($D$8/$D$7)+1/($D$9*$D$8)+1/($D$19*$D$7))</f>
        <v>-0.23013282205781552</v>
      </c>
      <c r="F2487">
        <f>-SUM($E$27:E2487)</f>
        <v>29572.598379639341</v>
      </c>
    </row>
    <row r="2488" spans="1:6" x14ac:dyDescent="0.25">
      <c r="A2488">
        <v>2462</v>
      </c>
      <c r="E2488">
        <f>(PI()*($E$22-(SUM($E$27:E2487)/($O$6*$D$17*$O$16))-$E$24)*$D$6)/((1/(2*$D$18))*LN($D$8/$D$7)+1/($D$9*$D$8)+1/($D$19*$D$7))</f>
        <v>-0.22960038091068813</v>
      </c>
      <c r="F2488">
        <f>-SUM($E$27:E2488)</f>
        <v>29572.827980020251</v>
      </c>
    </row>
    <row r="2489" spans="1:6" x14ac:dyDescent="0.25">
      <c r="A2489">
        <v>2463</v>
      </c>
      <c r="E2489">
        <f>(PI()*($E$22-(SUM($E$27:E2488)/($O$6*$D$17*$O$16))-$E$24)*$D$6)/((1/(2*$D$18))*LN($D$8/$D$7)+1/($D$9*$D$8)+1/($D$19*$D$7))</f>
        <v>-0.2290691716329287</v>
      </c>
      <c r="F2489">
        <f>-SUM($E$27:E2489)</f>
        <v>29573.057049191884</v>
      </c>
    </row>
    <row r="2490" spans="1:6" x14ac:dyDescent="0.25">
      <c r="A2490">
        <v>2464</v>
      </c>
      <c r="E2490">
        <f>(PI()*($E$22-(SUM($E$27:E2489)/($O$6*$D$17*$O$16))-$E$24)*$D$6)/((1/(2*$D$18))*LN($D$8/$D$7)+1/($D$9*$D$8)+1/($D$19*$D$7))</f>
        <v>-0.22853919137446024</v>
      </c>
      <c r="F2490">
        <f>-SUM($E$27:E2490)</f>
        <v>29573.28558838326</v>
      </c>
    </row>
    <row r="2491" spans="1:6" x14ac:dyDescent="0.25">
      <c r="A2491">
        <v>2465</v>
      </c>
      <c r="E2491">
        <f>(PI()*($E$22-(SUM($E$27:E2490)/($O$6*$D$17*$O$16))-$E$24)*$D$6)/((1/(2*$D$18))*LN($D$8/$D$7)+1/($D$9*$D$8)+1/($D$19*$D$7))</f>
        <v>-0.2280104372917908</v>
      </c>
      <c r="F2491">
        <f>-SUM($E$27:E2491)</f>
        <v>29573.513598820551</v>
      </c>
    </row>
    <row r="2492" spans="1:6" x14ac:dyDescent="0.25">
      <c r="A2492">
        <v>2466</v>
      </c>
      <c r="E2492">
        <f>(PI()*($E$22-(SUM($E$27:E2491)/($O$6*$D$17*$O$16))-$E$24)*$D$6)/((1/(2*$D$18))*LN($D$8/$D$7)+1/($D$9*$D$8)+1/($D$19*$D$7))</f>
        <v>-0.22748290654800579</v>
      </c>
      <c r="F2492">
        <f>-SUM($E$27:E2492)</f>
        <v>29573.741081727097</v>
      </c>
    </row>
    <row r="2493" spans="1:6" x14ac:dyDescent="0.25">
      <c r="A2493">
        <v>2467</v>
      </c>
      <c r="E2493">
        <f>(PI()*($E$22-(SUM($E$27:E2492)/($O$6*$D$17*$O$16))-$E$24)*$D$6)/((1/(2*$D$18))*LN($D$8/$D$7)+1/($D$9*$D$8)+1/($D$19*$D$7))</f>
        <v>-0.22695659631276829</v>
      </c>
      <c r="F2493">
        <f>-SUM($E$27:E2493)</f>
        <v>29573.968038323412</v>
      </c>
    </row>
    <row r="2494" spans="1:6" x14ac:dyDescent="0.25">
      <c r="A2494">
        <v>2468</v>
      </c>
      <c r="E2494">
        <f>(PI()*($E$22-(SUM($E$27:E2493)/($O$6*$D$17*$O$16))-$E$24)*$D$6)/((1/(2*$D$18))*LN($D$8/$D$7)+1/($D$9*$D$8)+1/($D$19*$D$7))</f>
        <v>-0.22643150376225774</v>
      </c>
      <c r="F2494">
        <f>-SUM($E$27:E2494)</f>
        <v>29574.194469827173</v>
      </c>
    </row>
    <row r="2495" spans="1:6" x14ac:dyDescent="0.25">
      <c r="A2495">
        <v>2469</v>
      </c>
      <c r="E2495">
        <f>(PI()*($E$22-(SUM($E$27:E2494)/($O$6*$D$17*$O$16))-$E$24)*$D$6)/((1/(2*$D$18))*LN($D$8/$D$7)+1/($D$9*$D$8)+1/($D$19*$D$7))</f>
        <v>-0.22590762607922341</v>
      </c>
      <c r="F2495">
        <f>-SUM($E$27:E2495)</f>
        <v>29574.420377453251</v>
      </c>
    </row>
    <row r="2496" spans="1:6" x14ac:dyDescent="0.25">
      <c r="A2496">
        <v>2470</v>
      </c>
      <c r="E2496">
        <f>(PI()*($E$22-(SUM($E$27:E2495)/($O$6*$D$17*$O$16))-$E$24)*$D$6)/((1/(2*$D$18))*LN($D$8/$D$7)+1/($D$9*$D$8)+1/($D$19*$D$7))</f>
        <v>-0.22538496045291589</v>
      </c>
      <c r="F2496">
        <f>-SUM($E$27:E2496)</f>
        <v>29574.645762413704</v>
      </c>
    </row>
    <row r="2497" spans="1:6" x14ac:dyDescent="0.25">
      <c r="A2497">
        <v>2471</v>
      </c>
      <c r="E2497">
        <f>(PI()*($E$22-(SUM($E$27:E2496)/($O$6*$D$17*$O$16))-$E$24)*$D$6)/((1/(2*$D$18))*LN($D$8/$D$7)+1/($D$9*$D$8)+1/($D$19*$D$7))</f>
        <v>-0.22486350407908695</v>
      </c>
      <c r="F2497">
        <f>-SUM($E$27:E2497)</f>
        <v>29574.870625917782</v>
      </c>
    </row>
    <row r="2498" spans="1:6" x14ac:dyDescent="0.25">
      <c r="A2498">
        <v>2472</v>
      </c>
      <c r="E2498">
        <f>(PI()*($E$22-(SUM($E$27:E2497)/($O$6*$D$17*$O$16))-$E$24)*$D$6)/((1/(2*$D$18))*LN($D$8/$D$7)+1/($D$9*$D$8)+1/($D$19*$D$7))</f>
        <v>-0.22434325415998202</v>
      </c>
      <c r="F2498">
        <f>-SUM($E$27:E2498)</f>
        <v>29575.094969171943</v>
      </c>
    </row>
    <row r="2499" spans="1:6" x14ac:dyDescent="0.25">
      <c r="A2499">
        <v>2473</v>
      </c>
      <c r="E2499">
        <f>(PI()*($E$22-(SUM($E$27:E2498)/($O$6*$D$17*$O$16))-$E$24)*$D$6)/((1/(2*$D$18))*LN($D$8/$D$7)+1/($D$9*$D$8)+1/($D$19*$D$7))</f>
        <v>-0.22382420790430974</v>
      </c>
      <c r="F2499">
        <f>-SUM($E$27:E2499)</f>
        <v>29575.318793379847</v>
      </c>
    </row>
    <row r="2500" spans="1:6" x14ac:dyDescent="0.25">
      <c r="A2500">
        <v>2474</v>
      </c>
      <c r="E2500">
        <f>(PI()*($E$22-(SUM($E$27:E2499)/($O$6*$D$17*$O$16))-$E$24)*$D$6)/((1/(2*$D$18))*LN($D$8/$D$7)+1/($D$9*$D$8)+1/($D$19*$D$7))</f>
        <v>-0.22330636252725697</v>
      </c>
      <c r="F2500">
        <f>-SUM($E$27:E2500)</f>
        <v>29575.542099742375</v>
      </c>
    </row>
    <row r="2501" spans="1:6" x14ac:dyDescent="0.25">
      <c r="A2501">
        <v>2475</v>
      </c>
      <c r="E2501">
        <f>(PI()*($E$22-(SUM($E$27:E2500)/($O$6*$D$17*$O$16))-$E$24)*$D$6)/((1/(2*$D$18))*LN($D$8/$D$7)+1/($D$9*$D$8)+1/($D$19*$D$7))</f>
        <v>-0.22278971525042052</v>
      </c>
      <c r="F2501">
        <f>-SUM($E$27:E2501)</f>
        <v>29575.764889457627</v>
      </c>
    </row>
    <row r="2502" spans="1:6" x14ac:dyDescent="0.25">
      <c r="A2502">
        <v>2476</v>
      </c>
      <c r="E2502">
        <f>(PI()*($E$22-(SUM($E$27:E2501)/($O$6*$D$17*$O$16))-$E$24)*$D$6)/((1/(2*$D$18))*LN($D$8/$D$7)+1/($D$9*$D$8)+1/($D$19*$D$7))</f>
        <v>-0.2222742633018602</v>
      </c>
      <c r="F2502">
        <f>-SUM($E$27:E2502)</f>
        <v>29575.987163720929</v>
      </c>
    </row>
    <row r="2503" spans="1:6" x14ac:dyDescent="0.25">
      <c r="A2503">
        <v>2477</v>
      </c>
      <c r="E2503">
        <f>(PI()*($E$22-(SUM($E$27:E2502)/($O$6*$D$17*$O$16))-$E$24)*$D$6)/((1/(2*$D$18))*LN($D$8/$D$7)+1/($D$9*$D$8)+1/($D$19*$D$7))</f>
        <v>-0.22176000391603815</v>
      </c>
      <c r="F2503">
        <f>-SUM($E$27:E2503)</f>
        <v>29576.208923724844</v>
      </c>
    </row>
    <row r="2504" spans="1:6" x14ac:dyDescent="0.25">
      <c r="A2504">
        <v>2478</v>
      </c>
      <c r="E2504">
        <f>(PI()*($E$22-(SUM($E$27:E2503)/($O$6*$D$17*$O$16))-$E$24)*$D$6)/((1/(2*$D$18))*LN($D$8/$D$7)+1/($D$9*$D$8)+1/($D$19*$D$7))</f>
        <v>-0.22124693433380327</v>
      </c>
      <c r="F2504">
        <f>-SUM($E$27:E2504)</f>
        <v>29576.430170659176</v>
      </c>
    </row>
    <row r="2505" spans="1:6" x14ac:dyDescent="0.25">
      <c r="A2505">
        <v>2479</v>
      </c>
      <c r="E2505">
        <f>(PI()*($E$22-(SUM($E$27:E2504)/($O$6*$D$17*$O$16))-$E$24)*$D$6)/((1/(2*$D$18))*LN($D$8/$D$7)+1/($D$9*$D$8)+1/($D$19*$D$7))</f>
        <v>-0.22073505180239145</v>
      </c>
      <c r="F2505">
        <f>-SUM($E$27:E2505)</f>
        <v>29576.65090571098</v>
      </c>
    </row>
    <row r="2506" spans="1:6" x14ac:dyDescent="0.25">
      <c r="A2506">
        <v>2480</v>
      </c>
      <c r="E2506">
        <f>(PI()*($E$22-(SUM($E$27:E2505)/($O$6*$D$17*$O$16))-$E$24)*$D$6)/((1/(2*$D$18))*LN($D$8/$D$7)+1/($D$9*$D$8)+1/($D$19*$D$7))</f>
        <v>-0.22022435357541795</v>
      </c>
      <c r="F2506">
        <f>-SUM($E$27:E2506)</f>
        <v>29576.871130064555</v>
      </c>
    </row>
    <row r="2507" spans="1:6" x14ac:dyDescent="0.25">
      <c r="A2507">
        <v>2481</v>
      </c>
      <c r="E2507">
        <f>(PI()*($E$22-(SUM($E$27:E2506)/($O$6*$D$17*$O$16))-$E$24)*$D$6)/((1/(2*$D$18))*LN($D$8/$D$7)+1/($D$9*$D$8)+1/($D$19*$D$7))</f>
        <v>-0.21971483691283911</v>
      </c>
      <c r="F2507">
        <f>-SUM($E$27:E2507)</f>
        <v>29577.090844901468</v>
      </c>
    </row>
    <row r="2508" spans="1:6" x14ac:dyDescent="0.25">
      <c r="A2508">
        <v>2482</v>
      </c>
      <c r="E2508">
        <f>(PI()*($E$22-(SUM($E$27:E2507)/($O$6*$D$17*$O$16))-$E$24)*$D$6)/((1/(2*$D$18))*LN($D$8/$D$7)+1/($D$9*$D$8)+1/($D$19*$D$7))</f>
        <v>-0.21920649908096779</v>
      </c>
      <c r="F2508">
        <f>-SUM($E$27:E2508)</f>
        <v>29577.310051400549</v>
      </c>
    </row>
    <row r="2509" spans="1:6" x14ac:dyDescent="0.25">
      <c r="A2509">
        <v>2483</v>
      </c>
      <c r="E2509">
        <f>(PI()*($E$22-(SUM($E$27:E2508)/($O$6*$D$17*$O$16))-$E$24)*$D$6)/((1/(2*$D$18))*LN($D$8/$D$7)+1/($D$9*$D$8)+1/($D$19*$D$7))</f>
        <v>-0.21869933735242747</v>
      </c>
      <c r="F2509">
        <f>-SUM($E$27:E2509)</f>
        <v>29577.5287507379</v>
      </c>
    </row>
    <row r="2510" spans="1:6" x14ac:dyDescent="0.25">
      <c r="A2510">
        <v>2484</v>
      </c>
      <c r="E2510">
        <f>(PI()*($E$22-(SUM($E$27:E2509)/($O$6*$D$17*$O$16))-$E$24)*$D$6)/((1/(2*$D$18))*LN($D$8/$D$7)+1/($D$9*$D$8)+1/($D$19*$D$7))</f>
        <v>-0.21819334900616008</v>
      </c>
      <c r="F2510">
        <f>-SUM($E$27:E2510)</f>
        <v>29577.746944086906</v>
      </c>
    </row>
    <row r="2511" spans="1:6" x14ac:dyDescent="0.25">
      <c r="A2511">
        <v>2485</v>
      </c>
      <c r="E2511">
        <f>(PI()*($E$22-(SUM($E$27:E2510)/($O$6*$D$17*$O$16))-$E$24)*$D$6)/((1/(2*$D$18))*LN($D$8/$D$7)+1/($D$9*$D$8)+1/($D$19*$D$7))</f>
        <v>-0.21768853132738003</v>
      </c>
      <c r="F2511">
        <f>-SUM($E$27:E2511)</f>
        <v>29577.964632618234</v>
      </c>
    </row>
    <row r="2512" spans="1:6" x14ac:dyDescent="0.25">
      <c r="A2512">
        <v>2486</v>
      </c>
      <c r="E2512">
        <f>(PI()*($E$22-(SUM($E$27:E2511)/($O$6*$D$17*$O$16))-$E$24)*$D$6)/((1/(2*$D$18))*LN($D$8/$D$7)+1/($D$9*$D$8)+1/($D$19*$D$7))</f>
        <v>-0.2171848816076202</v>
      </c>
      <c r="F2512">
        <f>-SUM($E$27:E2512)</f>
        <v>29578.181817499841</v>
      </c>
    </row>
    <row r="2513" spans="1:6" x14ac:dyDescent="0.25">
      <c r="A2513">
        <v>2487</v>
      </c>
      <c r="E2513">
        <f>(PI()*($E$22-(SUM($E$27:E2512)/($O$6*$D$17*$O$16))-$E$24)*$D$6)/((1/(2*$D$18))*LN($D$8/$D$7)+1/($D$9*$D$8)+1/($D$19*$D$7))</f>
        <v>-0.21668239714465537</v>
      </c>
      <c r="F2513">
        <f>-SUM($E$27:E2513)</f>
        <v>29578.398499896986</v>
      </c>
    </row>
    <row r="2514" spans="1:6" x14ac:dyDescent="0.25">
      <c r="A2514">
        <v>2488</v>
      </c>
      <c r="E2514">
        <f>(PI()*($E$22-(SUM($E$27:E2513)/($O$6*$D$17*$O$16))-$E$24)*$D$6)/((1/(2*$D$18))*LN($D$8/$D$7)+1/($D$9*$D$8)+1/($D$19*$D$7))</f>
        <v>-0.21618107524251789</v>
      </c>
      <c r="F2514">
        <f>-SUM($E$27:E2514)</f>
        <v>29578.61468097223</v>
      </c>
    </row>
    <row r="2515" spans="1:6" x14ac:dyDescent="0.25">
      <c r="A2515">
        <v>2489</v>
      </c>
      <c r="E2515">
        <f>(PI()*($E$22-(SUM($E$27:E2514)/($O$6*$D$17*$O$16))-$E$24)*$D$6)/((1/(2*$D$18))*LN($D$8/$D$7)+1/($D$9*$D$8)+1/($D$19*$D$7))</f>
        <v>-0.21568091321147453</v>
      </c>
      <c r="F2515">
        <f>-SUM($E$27:E2515)</f>
        <v>29578.830361885441</v>
      </c>
    </row>
    <row r="2516" spans="1:6" x14ac:dyDescent="0.25">
      <c r="A2516">
        <v>2490</v>
      </c>
      <c r="E2516">
        <f>(PI()*($E$22-(SUM($E$27:E2515)/($O$6*$D$17*$O$16))-$E$24)*$D$6)/((1/(2*$D$18))*LN($D$8/$D$7)+1/($D$9*$D$8)+1/($D$19*$D$7))</f>
        <v>-0.21518190836801884</v>
      </c>
      <c r="F2516">
        <f>-SUM($E$27:E2516)</f>
        <v>29579.045543793807</v>
      </c>
    </row>
    <row r="2517" spans="1:6" x14ac:dyDescent="0.25">
      <c r="A2517">
        <v>2491</v>
      </c>
      <c r="E2517">
        <f>(PI()*($E$22-(SUM($E$27:E2516)/($O$6*$D$17*$O$16))-$E$24)*$D$6)/((1/(2*$D$18))*LN($D$8/$D$7)+1/($D$9*$D$8)+1/($D$19*$D$7))</f>
        <v>-0.21468405803486371</v>
      </c>
      <c r="F2517">
        <f>-SUM($E$27:E2517)</f>
        <v>29579.260227851843</v>
      </c>
    </row>
    <row r="2518" spans="1:6" x14ac:dyDescent="0.25">
      <c r="A2518">
        <v>2492</v>
      </c>
      <c r="E2518">
        <f>(PI()*($E$22-(SUM($E$27:E2517)/($O$6*$D$17*$O$16))-$E$24)*$D$6)/((1/(2*$D$18))*LN($D$8/$D$7)+1/($D$9*$D$8)+1/($D$19*$D$7))</f>
        <v>-0.21418735954088794</v>
      </c>
      <c r="F2518">
        <f>-SUM($E$27:E2518)</f>
        <v>29579.474415211382</v>
      </c>
    </row>
    <row r="2519" spans="1:6" x14ac:dyDescent="0.25">
      <c r="A2519">
        <v>2493</v>
      </c>
      <c r="E2519">
        <f>(PI()*($E$22-(SUM($E$27:E2518)/($O$6*$D$17*$O$16))-$E$24)*$D$6)/((1/(2*$D$18))*LN($D$8/$D$7)+1/($D$9*$D$8)+1/($D$19*$D$7))</f>
        <v>-0.21369181022117426</v>
      </c>
      <c r="F2519">
        <f>-SUM($E$27:E2519)</f>
        <v>29579.688107021604</v>
      </c>
    </row>
    <row r="2520" spans="1:6" x14ac:dyDescent="0.25">
      <c r="A2520">
        <v>2494</v>
      </c>
      <c r="E2520">
        <f>(PI()*($E$22-(SUM($E$27:E2519)/($O$6*$D$17*$O$16))-$E$24)*$D$6)/((1/(2*$D$18))*LN($D$8/$D$7)+1/($D$9*$D$8)+1/($D$19*$D$7))</f>
        <v>-0.21319740741696377</v>
      </c>
      <c r="F2520">
        <f>-SUM($E$27:E2520)</f>
        <v>29579.901304429022</v>
      </c>
    </row>
    <row r="2521" spans="1:6" x14ac:dyDescent="0.25">
      <c r="A2521">
        <v>2495</v>
      </c>
      <c r="E2521">
        <f>(PI()*($E$22-(SUM($E$27:E2520)/($O$6*$D$17*$O$16))-$E$24)*$D$6)/((1/(2*$D$18))*LN($D$8/$D$7)+1/($D$9*$D$8)+1/($D$19*$D$7))</f>
        <v>-0.21270414847564051</v>
      </c>
      <c r="F2521">
        <f>-SUM($E$27:E2521)</f>
        <v>29580.114008577497</v>
      </c>
    </row>
    <row r="2522" spans="1:6" x14ac:dyDescent="0.25">
      <c r="A2522">
        <v>2496</v>
      </c>
      <c r="E2522">
        <f>(PI()*($E$22-(SUM($E$27:E2521)/($O$6*$D$17*$O$16))-$E$24)*$D$6)/((1/(2*$D$18))*LN($D$8/$D$7)+1/($D$9*$D$8)+1/($D$19*$D$7))</f>
        <v>-0.21221203075075443</v>
      </c>
      <c r="F2522">
        <f>-SUM($E$27:E2522)</f>
        <v>29580.326220608247</v>
      </c>
    </row>
    <row r="2523" spans="1:6" x14ac:dyDescent="0.25">
      <c r="A2523">
        <v>2497</v>
      </c>
      <c r="E2523">
        <f>(PI()*($E$22-(SUM($E$27:E2522)/($O$6*$D$17*$O$16))-$E$24)*$D$6)/((1/(2*$D$18))*LN($D$8/$D$7)+1/($D$9*$D$8)+1/($D$19*$D$7))</f>
        <v>-0.21172105160194526</v>
      </c>
      <c r="F2523">
        <f>-SUM($E$27:E2523)</f>
        <v>29580.537941659848</v>
      </c>
    </row>
    <row r="2524" spans="1:6" x14ac:dyDescent="0.25">
      <c r="A2524">
        <v>2498</v>
      </c>
      <c r="E2524">
        <f>(PI()*($E$22-(SUM($E$27:E2523)/($O$6*$D$17*$O$16))-$E$24)*$D$6)/((1/(2*$D$18))*LN($D$8/$D$7)+1/($D$9*$D$8)+1/($D$19*$D$7))</f>
        <v>-0.21123120839497275</v>
      </c>
      <c r="F2524">
        <f>-SUM($E$27:E2524)</f>
        <v>29580.749172868243</v>
      </c>
    </row>
    <row r="2525" spans="1:6" x14ac:dyDescent="0.25">
      <c r="A2525">
        <v>2499</v>
      </c>
      <c r="E2525">
        <f>(PI()*($E$22-(SUM($E$27:E2524)/($O$6*$D$17*$O$16))-$E$24)*$D$6)/((1/(2*$D$18))*LN($D$8/$D$7)+1/($D$9*$D$8)+1/($D$19*$D$7))</f>
        <v>-0.21074249850169408</v>
      </c>
      <c r="F2525">
        <f>-SUM($E$27:E2525)</f>
        <v>29580.959915366744</v>
      </c>
    </row>
    <row r="2526" spans="1:6" x14ac:dyDescent="0.25">
      <c r="A2526">
        <v>2500</v>
      </c>
      <c r="E2526">
        <f>(PI()*($E$22-(SUM($E$27:E2525)/($O$6*$D$17*$O$16))-$E$24)*$D$6)/((1/(2*$D$18))*LN($D$8/$D$7)+1/($D$9*$D$8)+1/($D$19*$D$7))</f>
        <v>-0.21025491930005596</v>
      </c>
      <c r="F2526">
        <f>-SUM($E$27:E2526)</f>
        <v>29581.170170286045</v>
      </c>
    </row>
    <row r="2527" spans="1:6" x14ac:dyDescent="0.25">
      <c r="A2527">
        <v>2501</v>
      </c>
      <c r="E2527">
        <f>(PI()*($E$22-(SUM($E$27:E2526)/($O$6*$D$17*$O$16))-$E$24)*$D$6)/((1/(2*$D$18))*LN($D$8/$D$7)+1/($D$9*$D$8)+1/($D$19*$D$7))</f>
        <v>-0.20976846817404163</v>
      </c>
      <c r="F2527">
        <f>-SUM($E$27:E2527)</f>
        <v>29581.37993875422</v>
      </c>
    </row>
    <row r="2528" spans="1:6" x14ac:dyDescent="0.25">
      <c r="A2528">
        <v>2502</v>
      </c>
      <c r="E2528">
        <f>(PI()*($E$22-(SUM($E$27:E2527)/($O$6*$D$17*$O$16))-$E$24)*$D$6)/((1/(2*$D$18))*LN($D$8/$D$7)+1/($D$9*$D$8)+1/($D$19*$D$7))</f>
        <v>-0.20928314251371621</v>
      </c>
      <c r="F2528">
        <f>-SUM($E$27:E2528)</f>
        <v>29581.589221896735</v>
      </c>
    </row>
    <row r="2529" spans="1:6" x14ac:dyDescent="0.25">
      <c r="A2529">
        <v>2503</v>
      </c>
      <c r="E2529">
        <f>(PI()*($E$22-(SUM($E$27:E2528)/($O$6*$D$17*$O$16))-$E$24)*$D$6)/((1/(2*$D$18))*LN($D$8/$D$7)+1/($D$9*$D$8)+1/($D$19*$D$7))</f>
        <v>-0.20879893971518129</v>
      </c>
      <c r="F2529">
        <f>-SUM($E$27:E2529)</f>
        <v>29581.79802083645</v>
      </c>
    </row>
    <row r="2530" spans="1:6" x14ac:dyDescent="0.25">
      <c r="A2530">
        <v>2504</v>
      </c>
      <c r="E2530">
        <f>(PI()*($E$22-(SUM($E$27:E2529)/($O$6*$D$17*$O$16))-$E$24)*$D$6)/((1/(2*$D$18))*LN($D$8/$D$7)+1/($D$9*$D$8)+1/($D$19*$D$7))</f>
        <v>-0.20831585718055179</v>
      </c>
      <c r="F2530">
        <f>-SUM($E$27:E2530)</f>
        <v>29582.00633669363</v>
      </c>
    </row>
    <row r="2531" spans="1:6" x14ac:dyDescent="0.25">
      <c r="A2531">
        <v>2505</v>
      </c>
      <c r="E2531">
        <f>(PI()*($E$22-(SUM($E$27:E2530)/($O$6*$D$17*$O$16))-$E$24)*$D$6)/((1/(2*$D$18))*LN($D$8/$D$7)+1/($D$9*$D$8)+1/($D$19*$D$7))</f>
        <v>-0.20783389231795618</v>
      </c>
      <c r="F2531">
        <f>-SUM($E$27:E2531)</f>
        <v>29582.214170585947</v>
      </c>
    </row>
    <row r="2532" spans="1:6" x14ac:dyDescent="0.25">
      <c r="A2532">
        <v>2506</v>
      </c>
      <c r="E2532">
        <f>(PI()*($E$22-(SUM($E$27:E2531)/($O$6*$D$17*$O$16))-$E$24)*$D$6)/((1/(2*$D$18))*LN($D$8/$D$7)+1/($D$9*$D$8)+1/($D$19*$D$7))</f>
        <v>-0.20735304254151349</v>
      </c>
      <c r="F2532">
        <f>-SUM($E$27:E2532)</f>
        <v>29582.421523628487</v>
      </c>
    </row>
    <row r="2533" spans="1:6" x14ac:dyDescent="0.25">
      <c r="A2533">
        <v>2507</v>
      </c>
      <c r="E2533">
        <f>(PI()*($E$22-(SUM($E$27:E2532)/($O$6*$D$17*$O$16))-$E$24)*$D$6)/((1/(2*$D$18))*LN($D$8/$D$7)+1/($D$9*$D$8)+1/($D$19*$D$7))</f>
        <v>-0.20687330527134101</v>
      </c>
      <c r="F2533">
        <f>-SUM($E$27:E2533)</f>
        <v>29582.62839693376</v>
      </c>
    </row>
    <row r="2534" spans="1:6" x14ac:dyDescent="0.25">
      <c r="A2534">
        <v>2508</v>
      </c>
      <c r="E2534">
        <f>(PI()*($E$22-(SUM($E$27:E2533)/($O$6*$D$17*$O$16))-$E$24)*$D$6)/((1/(2*$D$18))*LN($D$8/$D$7)+1/($D$9*$D$8)+1/($D$19*$D$7))</f>
        <v>-0.20639467793350846</v>
      </c>
      <c r="F2534">
        <f>-SUM($E$27:E2534)</f>
        <v>29582.834791611695</v>
      </c>
    </row>
    <row r="2535" spans="1:6" x14ac:dyDescent="0.25">
      <c r="A2535">
        <v>2509</v>
      </c>
      <c r="E2535">
        <f>(PI()*($E$22-(SUM($E$27:E2534)/($O$6*$D$17*$O$16))-$E$24)*$D$6)/((1/(2*$D$18))*LN($D$8/$D$7)+1/($D$9*$D$8)+1/($D$19*$D$7))</f>
        <v>-0.20591715796005339</v>
      </c>
      <c r="F2535">
        <f>-SUM($E$27:E2535)</f>
        <v>29583.040708769655</v>
      </c>
    </row>
    <row r="2536" spans="1:6" x14ac:dyDescent="0.25">
      <c r="A2536">
        <v>2510</v>
      </c>
      <c r="E2536">
        <f>(PI()*($E$22-(SUM($E$27:E2535)/($O$6*$D$17*$O$16))-$E$24)*$D$6)/((1/(2*$D$18))*LN($D$8/$D$7)+1/($D$9*$D$8)+1/($D$19*$D$7))</f>
        <v>-0.20544074278894287</v>
      </c>
      <c r="F2536">
        <f>-SUM($E$27:E2536)</f>
        <v>29583.246149512444</v>
      </c>
    </row>
    <row r="2537" spans="1:6" x14ac:dyDescent="0.25">
      <c r="A2537">
        <v>2511</v>
      </c>
      <c r="E2537">
        <f>(PI()*($E$22-(SUM($E$27:E2536)/($O$6*$D$17*$O$16))-$E$24)*$D$6)/((1/(2*$D$18))*LN($D$8/$D$7)+1/($D$9*$D$8)+1/($D$19*$D$7))</f>
        <v>-0.20496542986408131</v>
      </c>
      <c r="F2537">
        <f>-SUM($E$27:E2537)</f>
        <v>29583.451114942309</v>
      </c>
    </row>
    <row r="2538" spans="1:6" x14ac:dyDescent="0.25">
      <c r="A2538">
        <v>2512</v>
      </c>
      <c r="E2538">
        <f>(PI()*($E$22-(SUM($E$27:E2537)/($O$6*$D$17*$O$16))-$E$24)*$D$6)/((1/(2*$D$18))*LN($D$8/$D$7)+1/($D$9*$D$8)+1/($D$19*$D$7))</f>
        <v>-0.20449121663529504</v>
      </c>
      <c r="F2538">
        <f>-SUM($E$27:E2538)</f>
        <v>29583.655606158944</v>
      </c>
    </row>
    <row r="2539" spans="1:6" x14ac:dyDescent="0.25">
      <c r="A2539">
        <v>2513</v>
      </c>
      <c r="E2539">
        <f>(PI()*($E$22-(SUM($E$27:E2538)/($O$6*$D$17*$O$16))-$E$24)*$D$6)/((1/(2*$D$18))*LN($D$8/$D$7)+1/($D$9*$D$8)+1/($D$19*$D$7))</f>
        <v>-0.2040181005582867</v>
      </c>
      <c r="F2539">
        <f>-SUM($E$27:E2539)</f>
        <v>29583.859624259501</v>
      </c>
    </row>
    <row r="2540" spans="1:6" x14ac:dyDescent="0.25">
      <c r="A2540">
        <v>2514</v>
      </c>
      <c r="E2540">
        <f>(PI()*($E$22-(SUM($E$27:E2539)/($O$6*$D$17*$O$16))-$E$24)*$D$6)/((1/(2*$D$18))*LN($D$8/$D$7)+1/($D$9*$D$8)+1/($D$19*$D$7))</f>
        <v>-0.20354607909465813</v>
      </c>
      <c r="F2540">
        <f>-SUM($E$27:E2540)</f>
        <v>29584.063170338595</v>
      </c>
    </row>
    <row r="2541" spans="1:6" x14ac:dyDescent="0.25">
      <c r="A2541">
        <v>2515</v>
      </c>
      <c r="E2541">
        <f>(PI()*($E$22-(SUM($E$27:E2540)/($O$6*$D$17*$O$16))-$E$24)*$D$6)/((1/(2*$D$18))*LN($D$8/$D$7)+1/($D$9*$D$8)+1/($D$19*$D$7))</f>
        <v>-0.20307514971188736</v>
      </c>
      <c r="F2541">
        <f>-SUM($E$27:E2541)</f>
        <v>29584.266245488307</v>
      </c>
    </row>
    <row r="2542" spans="1:6" x14ac:dyDescent="0.25">
      <c r="A2542">
        <v>2516</v>
      </c>
      <c r="E2542">
        <f>(PI()*($E$22-(SUM($E$27:E2541)/($O$6*$D$17*$O$16))-$E$24)*$D$6)/((1/(2*$D$18))*LN($D$8/$D$7)+1/($D$9*$D$8)+1/($D$19*$D$7))</f>
        <v>-0.20260530988331346</v>
      </c>
      <c r="F2542">
        <f>-SUM($E$27:E2542)</f>
        <v>29584.468850798188</v>
      </c>
    </row>
    <row r="2543" spans="1:6" x14ac:dyDescent="0.25">
      <c r="A2543">
        <v>2517</v>
      </c>
      <c r="E2543">
        <f>(PI()*($E$22-(SUM($E$27:E2542)/($O$6*$D$17*$O$16))-$E$24)*$D$6)/((1/(2*$D$18))*LN($D$8/$D$7)+1/($D$9*$D$8)+1/($D$19*$D$7))</f>
        <v>-0.2021365570881061</v>
      </c>
      <c r="F2543">
        <f>-SUM($E$27:E2543)</f>
        <v>29584.670987355275</v>
      </c>
    </row>
    <row r="2544" spans="1:6" x14ac:dyDescent="0.25">
      <c r="A2544">
        <v>2518</v>
      </c>
      <c r="E2544">
        <f>(PI()*($E$22-(SUM($E$27:E2543)/($O$6*$D$17*$O$16))-$E$24)*$D$6)/((1/(2*$D$18))*LN($D$8/$D$7)+1/($D$9*$D$8)+1/($D$19*$D$7))</f>
        <v>-0.20166888881128067</v>
      </c>
      <c r="F2544">
        <f>-SUM($E$27:E2544)</f>
        <v>29584.872656244086</v>
      </c>
    </row>
    <row r="2545" spans="1:6" x14ac:dyDescent="0.25">
      <c r="A2545">
        <v>2519</v>
      </c>
      <c r="E2545">
        <f>(PI()*($E$22-(SUM($E$27:E2544)/($O$6*$D$17*$O$16))-$E$24)*$D$6)/((1/(2*$D$18))*LN($D$8/$D$7)+1/($D$9*$D$8)+1/($D$19*$D$7))</f>
        <v>-0.20120230254366792</v>
      </c>
      <c r="F2545">
        <f>-SUM($E$27:E2545)</f>
        <v>29585.073858546632</v>
      </c>
    </row>
    <row r="2546" spans="1:6" x14ac:dyDescent="0.25">
      <c r="A2546">
        <v>2520</v>
      </c>
      <c r="E2546">
        <f>(PI()*($E$22-(SUM($E$27:E2545)/($O$6*$D$17*$O$16))-$E$24)*$D$6)/((1/(2*$D$18))*LN($D$8/$D$7)+1/($D$9*$D$8)+1/($D$19*$D$7))</f>
        <v>-0.2007367957819062</v>
      </c>
      <c r="F2546">
        <f>-SUM($E$27:E2546)</f>
        <v>29585.274595342413</v>
      </c>
    </row>
    <row r="2547" spans="1:6" x14ac:dyDescent="0.25">
      <c r="A2547">
        <v>2521</v>
      </c>
      <c r="E2547">
        <f>(PI()*($E$22-(SUM($E$27:E2546)/($O$6*$D$17*$O$16))-$E$24)*$D$6)/((1/(2*$D$18))*LN($D$8/$D$7)+1/($D$9*$D$8)+1/($D$19*$D$7))</f>
        <v>-0.2002723660284188</v>
      </c>
      <c r="F2547">
        <f>-SUM($E$27:E2547)</f>
        <v>29585.474867708443</v>
      </c>
    </row>
    <row r="2548" spans="1:6" x14ac:dyDescent="0.25">
      <c r="A2548">
        <v>2522</v>
      </c>
      <c r="E2548">
        <f>(PI()*($E$22-(SUM($E$27:E2547)/($O$6*$D$17*$O$16))-$E$24)*$D$6)/((1/(2*$D$18))*LN($D$8/$D$7)+1/($D$9*$D$8)+1/($D$19*$D$7))</f>
        <v>-0.19980901079141375</v>
      </c>
      <c r="F2548">
        <f>-SUM($E$27:E2548)</f>
        <v>29585.674676719234</v>
      </c>
    </row>
    <row r="2549" spans="1:6" x14ac:dyDescent="0.25">
      <c r="A2549">
        <v>2523</v>
      </c>
      <c r="E2549">
        <f>(PI()*($E$22-(SUM($E$27:E2548)/($O$6*$D$17*$O$16))-$E$24)*$D$6)/((1/(2*$D$18))*LN($D$8/$D$7)+1/($D$9*$D$8)+1/($D$19*$D$7))</f>
        <v>-0.19934672758486865</v>
      </c>
      <c r="F2549">
        <f>-SUM($E$27:E2549)</f>
        <v>29585.874023446821</v>
      </c>
    </row>
    <row r="2550" spans="1:6" x14ac:dyDescent="0.25">
      <c r="A2550">
        <v>2524</v>
      </c>
      <c r="E2550">
        <f>(PI()*($E$22-(SUM($E$27:E2549)/($O$6*$D$17*$O$16))-$E$24)*$D$6)/((1/(2*$D$18))*LN($D$8/$D$7)+1/($D$9*$D$8)+1/($D$19*$D$7))</f>
        <v>-0.19888551392849255</v>
      </c>
      <c r="F2550">
        <f>-SUM($E$27:E2550)</f>
        <v>29586.072908960748</v>
      </c>
    </row>
    <row r="2551" spans="1:6" x14ac:dyDescent="0.25">
      <c r="A2551">
        <v>2525</v>
      </c>
      <c r="E2551">
        <f>(PI()*($E$22-(SUM($E$27:E2550)/($O$6*$D$17*$O$16))-$E$24)*$D$6)/((1/(2*$D$18))*LN($D$8/$D$7)+1/($D$9*$D$8)+1/($D$19*$D$7))</f>
        <v>-0.19842536734776406</v>
      </c>
      <c r="F2551">
        <f>-SUM($E$27:E2551)</f>
        <v>29586.271334328096</v>
      </c>
    </row>
    <row r="2552" spans="1:6" x14ac:dyDescent="0.25">
      <c r="A2552">
        <v>2526</v>
      </c>
      <c r="E2552">
        <f>(PI()*($E$22-(SUM($E$27:E2551)/($O$6*$D$17*$O$16))-$E$24)*$D$6)/((1/(2*$D$18))*LN($D$8/$D$7)+1/($D$9*$D$8)+1/($D$19*$D$7))</f>
        <v>-0.19796628537386285</v>
      </c>
      <c r="F2552">
        <f>-SUM($E$27:E2552)</f>
        <v>29586.469300613469</v>
      </c>
    </row>
    <row r="2553" spans="1:6" x14ac:dyDescent="0.25">
      <c r="A2553">
        <v>2527</v>
      </c>
      <c r="E2553">
        <f>(PI()*($E$22-(SUM($E$27:E2552)/($O$6*$D$17*$O$16))-$E$24)*$D$6)/((1/(2*$D$18))*LN($D$8/$D$7)+1/($D$9*$D$8)+1/($D$19*$D$7))</f>
        <v>-0.19750826554368481</v>
      </c>
      <c r="F2553">
        <f>-SUM($E$27:E2553)</f>
        <v>29586.666808879014</v>
      </c>
    </row>
    <row r="2554" spans="1:6" x14ac:dyDescent="0.25">
      <c r="A2554">
        <v>2528</v>
      </c>
      <c r="E2554">
        <f>(PI()*($E$22-(SUM($E$27:E2553)/($O$6*$D$17*$O$16))-$E$24)*$D$6)/((1/(2*$D$18))*LN($D$8/$D$7)+1/($D$9*$D$8)+1/($D$19*$D$7))</f>
        <v>-0.19705130539982668</v>
      </c>
      <c r="F2554">
        <f>-SUM($E$27:E2554)</f>
        <v>29586.863860184414</v>
      </c>
    </row>
    <row r="2555" spans="1:6" x14ac:dyDescent="0.25">
      <c r="A2555">
        <v>2529</v>
      </c>
      <c r="E2555">
        <f>(PI()*($E$22-(SUM($E$27:E2554)/($O$6*$D$17*$O$16))-$E$24)*$D$6)/((1/(2*$D$18))*LN($D$8/$D$7)+1/($D$9*$D$8)+1/($D$19*$D$7))</f>
        <v>-0.196595402490571</v>
      </c>
      <c r="F2555">
        <f>-SUM($E$27:E2555)</f>
        <v>29587.060455586903</v>
      </c>
    </row>
    <row r="2556" spans="1:6" x14ac:dyDescent="0.25">
      <c r="A2556">
        <v>2530</v>
      </c>
      <c r="E2556">
        <f>(PI()*($E$22-(SUM($E$27:E2555)/($O$6*$D$17*$O$16))-$E$24)*$D$6)/((1/(2*$D$18))*LN($D$8/$D$7)+1/($D$9*$D$8)+1/($D$19*$D$7))</f>
        <v>-0.19614055436988614</v>
      </c>
      <c r="F2556">
        <f>-SUM($E$27:E2556)</f>
        <v>29587.256596141273</v>
      </c>
    </row>
    <row r="2557" spans="1:6" x14ac:dyDescent="0.25">
      <c r="A2557">
        <v>2531</v>
      </c>
      <c r="E2557">
        <f>(PI()*($E$22-(SUM($E$27:E2556)/($O$6*$D$17*$O$16))-$E$24)*$D$6)/((1/(2*$D$18))*LN($D$8/$D$7)+1/($D$9*$D$8)+1/($D$19*$D$7))</f>
        <v>-0.19568675859736503</v>
      </c>
      <c r="F2557">
        <f>-SUM($E$27:E2557)</f>
        <v>29587.452282899871</v>
      </c>
    </row>
    <row r="2558" spans="1:6" x14ac:dyDescent="0.25">
      <c r="A2558">
        <v>2532</v>
      </c>
      <c r="E2558">
        <f>(PI()*($E$22-(SUM($E$27:E2557)/($O$6*$D$17*$O$16))-$E$24)*$D$6)/((1/(2*$D$18))*LN($D$8/$D$7)+1/($D$9*$D$8)+1/($D$19*$D$7))</f>
        <v>-0.19523401273827895</v>
      </c>
      <c r="F2558">
        <f>-SUM($E$27:E2558)</f>
        <v>29587.64751691261</v>
      </c>
    </row>
    <row r="2559" spans="1:6" x14ac:dyDescent="0.25">
      <c r="A2559">
        <v>2533</v>
      </c>
      <c r="E2559">
        <f>(PI()*($E$22-(SUM($E$27:E2558)/($O$6*$D$17*$O$16))-$E$24)*$D$6)/((1/(2*$D$18))*LN($D$8/$D$7)+1/($D$9*$D$8)+1/($D$19*$D$7))</f>
        <v>-0.19478231436352375</v>
      </c>
      <c r="F2559">
        <f>-SUM($E$27:E2559)</f>
        <v>29587.842299226973</v>
      </c>
    </row>
    <row r="2560" spans="1:6" x14ac:dyDescent="0.25">
      <c r="A2560">
        <v>2534</v>
      </c>
      <c r="E2560">
        <f>(PI()*($E$22-(SUM($E$27:E2559)/($O$6*$D$17*$O$16))-$E$24)*$D$6)/((1/(2*$D$18))*LN($D$8/$D$7)+1/($D$9*$D$8)+1/($D$19*$D$7))</f>
        <v>-0.1943316610496125</v>
      </c>
      <c r="F2560">
        <f>-SUM($E$27:E2560)</f>
        <v>29588.036630888022</v>
      </c>
    </row>
    <row r="2561" spans="1:6" x14ac:dyDescent="0.25">
      <c r="A2561">
        <v>2535</v>
      </c>
      <c r="E2561">
        <f>(PI()*($E$22-(SUM($E$27:E2560)/($O$6*$D$17*$O$16))-$E$24)*$D$6)/((1/(2*$D$18))*LN($D$8/$D$7)+1/($D$9*$D$8)+1/($D$19*$D$7))</f>
        <v>-0.19388205037866779</v>
      </c>
      <c r="F2561">
        <f>-SUM($E$27:E2561)</f>
        <v>29588.2305129384</v>
      </c>
    </row>
    <row r="2562" spans="1:6" x14ac:dyDescent="0.25">
      <c r="A2562">
        <v>2536</v>
      </c>
      <c r="E2562">
        <f>(PI()*($E$22-(SUM($E$27:E2561)/($O$6*$D$17*$O$16))-$E$24)*$D$6)/((1/(2*$D$18))*LN($D$8/$D$7)+1/($D$9*$D$8)+1/($D$19*$D$7))</f>
        <v>-0.19343347993839122</v>
      </c>
      <c r="F2562">
        <f>-SUM($E$27:E2562)</f>
        <v>29588.423946418337</v>
      </c>
    </row>
    <row r="2563" spans="1:6" x14ac:dyDescent="0.25">
      <c r="A2563">
        <v>2537</v>
      </c>
      <c r="E2563">
        <f>(PI()*($E$22-(SUM($E$27:E2562)/($O$6*$D$17*$O$16))-$E$24)*$D$6)/((1/(2*$D$18))*LN($D$8/$D$7)+1/($D$9*$D$8)+1/($D$19*$D$7))</f>
        <v>-0.19298594732210156</v>
      </c>
      <c r="F2563">
        <f>-SUM($E$27:E2563)</f>
        <v>29588.616932365661</v>
      </c>
    </row>
    <row r="2564" spans="1:6" x14ac:dyDescent="0.25">
      <c r="A2564">
        <v>2538</v>
      </c>
      <c r="E2564">
        <f>(PI()*($E$22-(SUM($E$27:E2563)/($O$6*$D$17*$O$16))-$E$24)*$D$6)/((1/(2*$D$18))*LN($D$8/$D$7)+1/($D$9*$D$8)+1/($D$19*$D$7))</f>
        <v>-0.19253945012863555</v>
      </c>
      <c r="F2564">
        <f>-SUM($E$27:E2564)</f>
        <v>29588.809471815792</v>
      </c>
    </row>
    <row r="2565" spans="1:6" x14ac:dyDescent="0.25">
      <c r="A2565">
        <v>2539</v>
      </c>
      <c r="E2565">
        <f>(PI()*($E$22-(SUM($E$27:E2564)/($O$6*$D$17*$O$16))-$E$24)*$D$6)/((1/(2*$D$18))*LN($D$8/$D$7)+1/($D$9*$D$8)+1/($D$19*$D$7))</f>
        <v>-0.19209398596242433</v>
      </c>
      <c r="F2565">
        <f>-SUM($E$27:E2565)</f>
        <v>29589.001565801755</v>
      </c>
    </row>
    <row r="2566" spans="1:6" x14ac:dyDescent="0.25">
      <c r="A2566">
        <v>2540</v>
      </c>
      <c r="E2566">
        <f>(PI()*($E$22-(SUM($E$27:E2565)/($O$6*$D$17*$O$16))-$E$24)*$D$6)/((1/(2*$D$18))*LN($D$8/$D$7)+1/($D$9*$D$8)+1/($D$19*$D$7))</f>
        <v>-0.19164955243343987</v>
      </c>
      <c r="F2566">
        <f>-SUM($E$27:E2566)</f>
        <v>29589.193215354189</v>
      </c>
    </row>
    <row r="2567" spans="1:6" x14ac:dyDescent="0.25">
      <c r="A2567">
        <v>2541</v>
      </c>
      <c r="E2567">
        <f>(PI()*($E$22-(SUM($E$27:E2566)/($O$6*$D$17*$O$16))-$E$24)*$D$6)/((1/(2*$D$18))*LN($D$8/$D$7)+1/($D$9*$D$8)+1/($D$19*$D$7))</f>
        <v>-0.19120614715715706</v>
      </c>
      <c r="F2567">
        <f>-SUM($E$27:E2567)</f>
        <v>29589.384421501345</v>
      </c>
    </row>
    <row r="2568" spans="1:6" x14ac:dyDescent="0.25">
      <c r="A2568">
        <v>2542</v>
      </c>
      <c r="E2568">
        <f>(PI()*($E$22-(SUM($E$27:E2567)/($O$6*$D$17*$O$16))-$E$24)*$D$6)/((1/(2*$D$18))*LN($D$8/$D$7)+1/($D$9*$D$8)+1/($D$19*$D$7))</f>
        <v>-0.19076376775460679</v>
      </c>
      <c r="F2568">
        <f>-SUM($E$27:E2568)</f>
        <v>29589.575185269099</v>
      </c>
    </row>
    <row r="2569" spans="1:6" x14ac:dyDescent="0.25">
      <c r="A2569">
        <v>2543</v>
      </c>
      <c r="E2569">
        <f>(PI()*($E$22-(SUM($E$27:E2568)/($O$6*$D$17*$O$16))-$E$24)*$D$6)/((1/(2*$D$18))*LN($D$8/$D$7)+1/($D$9*$D$8)+1/($D$19*$D$7))</f>
        <v>-0.19032241185228482</v>
      </c>
      <c r="F2569">
        <f>-SUM($E$27:E2569)</f>
        <v>29589.76550768095</v>
      </c>
    </row>
    <row r="2570" spans="1:6" x14ac:dyDescent="0.25">
      <c r="A2570">
        <v>2544</v>
      </c>
      <c r="E2570">
        <f>(PI()*($E$22-(SUM($E$27:E2569)/($O$6*$D$17*$O$16))-$E$24)*$D$6)/((1/(2*$D$18))*LN($D$8/$D$7)+1/($D$9*$D$8)+1/($D$19*$D$7))</f>
        <v>-0.1898820770821972</v>
      </c>
      <c r="F2570">
        <f>-SUM($E$27:E2570)</f>
        <v>29589.955389758034</v>
      </c>
    </row>
    <row r="2571" spans="1:6" x14ac:dyDescent="0.25">
      <c r="A2571">
        <v>2545</v>
      </c>
      <c r="E2571">
        <f>(PI()*($E$22-(SUM($E$27:E2570)/($O$6*$D$17*$O$16))-$E$24)*$D$6)/((1/(2*$D$18))*LN($D$8/$D$7)+1/($D$9*$D$8)+1/($D$19*$D$7))</f>
        <v>-0.18944276108181488</v>
      </c>
      <c r="F2571">
        <f>-SUM($E$27:E2571)</f>
        <v>29590.144832519116</v>
      </c>
    </row>
    <row r="2572" spans="1:6" x14ac:dyDescent="0.25">
      <c r="A2572">
        <v>2546</v>
      </c>
      <c r="E2572">
        <f>(PI()*($E$22-(SUM($E$27:E2571)/($O$6*$D$17*$O$16))-$E$24)*$D$6)/((1/(2*$D$18))*LN($D$8/$D$7)+1/($D$9*$D$8)+1/($D$19*$D$7))</f>
        <v>-0.18900446149411138</v>
      </c>
      <c r="F2572">
        <f>-SUM($E$27:E2572)</f>
        <v>29590.333836980612</v>
      </c>
    </row>
    <row r="2573" spans="1:6" x14ac:dyDescent="0.25">
      <c r="A2573">
        <v>2547</v>
      </c>
      <c r="E2573">
        <f>(PI()*($E$22-(SUM($E$27:E2572)/($O$6*$D$17*$O$16))-$E$24)*$D$6)/((1/(2*$D$18))*LN($D$8/$D$7)+1/($D$9*$D$8)+1/($D$19*$D$7))</f>
        <v>-0.18856717596746417</v>
      </c>
      <c r="F2573">
        <f>-SUM($E$27:E2573)</f>
        <v>29590.522404156578</v>
      </c>
    </row>
    <row r="2574" spans="1:6" x14ac:dyDescent="0.25">
      <c r="A2574">
        <v>2548</v>
      </c>
      <c r="E2574">
        <f>(PI()*($E$22-(SUM($E$27:E2573)/($O$6*$D$17*$O$16))-$E$24)*$D$6)/((1/(2*$D$18))*LN($D$8/$D$7)+1/($D$9*$D$8)+1/($D$19*$D$7))</f>
        <v>-0.18813090215573819</v>
      </c>
      <c r="F2574">
        <f>-SUM($E$27:E2574)</f>
        <v>29590.710535058734</v>
      </c>
    </row>
    <row r="2575" spans="1:6" x14ac:dyDescent="0.25">
      <c r="A2575">
        <v>2549</v>
      </c>
      <c r="E2575">
        <f>(PI()*($E$22-(SUM($E$27:E2574)/($O$6*$D$17*$O$16))-$E$24)*$D$6)/((1/(2*$D$18))*LN($D$8/$D$7)+1/($D$9*$D$8)+1/($D$19*$D$7))</f>
        <v>-0.18769563771819447</v>
      </c>
      <c r="F2575">
        <f>-SUM($E$27:E2575)</f>
        <v>29590.89823069645</v>
      </c>
    </row>
    <row r="2576" spans="1:6" x14ac:dyDescent="0.25">
      <c r="A2576">
        <v>2550</v>
      </c>
      <c r="E2576">
        <f>(PI()*($E$22-(SUM($E$27:E2575)/($O$6*$D$17*$O$16))-$E$24)*$D$6)/((1/(2*$D$18))*LN($D$8/$D$7)+1/($D$9*$D$8)+1/($D$19*$D$7))</f>
        <v>-0.18726138031951312</v>
      </c>
      <c r="F2576">
        <f>-SUM($E$27:E2576)</f>
        <v>29591.085492076771</v>
      </c>
    </row>
    <row r="2577" spans="1:6" x14ac:dyDescent="0.25">
      <c r="A2577">
        <v>2551</v>
      </c>
      <c r="E2577">
        <f>(PI()*($E$22-(SUM($E$27:E2576)/($O$6*$D$17*$O$16))-$E$24)*$D$6)/((1/(2*$D$18))*LN($D$8/$D$7)+1/($D$9*$D$8)+1/($D$19*$D$7))</f>
        <v>-0.18682812762978546</v>
      </c>
      <c r="F2577">
        <f>-SUM($E$27:E2577)</f>
        <v>29591.2723202044</v>
      </c>
    </row>
    <row r="2578" spans="1:6" x14ac:dyDescent="0.25">
      <c r="A2578">
        <v>2552</v>
      </c>
      <c r="E2578">
        <f>(PI()*($E$22-(SUM($E$27:E2577)/($O$6*$D$17*$O$16))-$E$24)*$D$6)/((1/(2*$D$18))*LN($D$8/$D$7)+1/($D$9*$D$8)+1/($D$19*$D$7))</f>
        <v>-0.18639587732449908</v>
      </c>
      <c r="F2578">
        <f>-SUM($E$27:E2578)</f>
        <v>29591.458716081725</v>
      </c>
    </row>
    <row r="2579" spans="1:6" x14ac:dyDescent="0.25">
      <c r="A2579">
        <v>2553</v>
      </c>
      <c r="E2579">
        <f>(PI()*($E$22-(SUM($E$27:E2578)/($O$6*$D$17*$O$16))-$E$24)*$D$6)/((1/(2*$D$18))*LN($D$8/$D$7)+1/($D$9*$D$8)+1/($D$19*$D$7))</f>
        <v>-0.18596462708450706</v>
      </c>
      <c r="F2579">
        <f>-SUM($E$27:E2579)</f>
        <v>29591.64468070881</v>
      </c>
    </row>
    <row r="2580" spans="1:6" x14ac:dyDescent="0.25">
      <c r="A2580">
        <v>2554</v>
      </c>
      <c r="E2580">
        <f>(PI()*($E$22-(SUM($E$27:E2579)/($O$6*$D$17*$O$16))-$E$24)*$D$6)/((1/(2*$D$18))*LN($D$8/$D$7)+1/($D$9*$D$8)+1/($D$19*$D$7))</f>
        <v>-0.18553437459602817</v>
      </c>
      <c r="F2580">
        <f>-SUM($E$27:E2580)</f>
        <v>29591.830215083406</v>
      </c>
    </row>
    <row r="2581" spans="1:6" x14ac:dyDescent="0.25">
      <c r="A2581">
        <v>2555</v>
      </c>
      <c r="E2581">
        <f>(PI()*($E$22-(SUM($E$27:E2580)/($O$6*$D$17*$O$16))-$E$24)*$D$6)/((1/(2*$D$18))*LN($D$8/$D$7)+1/($D$9*$D$8)+1/($D$19*$D$7))</f>
        <v>-0.18510511755064685</v>
      </c>
      <c r="F2581">
        <f>-SUM($E$27:E2581)</f>
        <v>29592.015320200957</v>
      </c>
    </row>
    <row r="2582" spans="1:6" x14ac:dyDescent="0.25">
      <c r="A2582">
        <v>2556</v>
      </c>
      <c r="E2582">
        <f>(PI()*($E$22-(SUM($E$27:E2581)/($O$6*$D$17*$O$16))-$E$24)*$D$6)/((1/(2*$D$18))*LN($D$8/$D$7)+1/($D$9*$D$8)+1/($D$19*$D$7))</f>
        <v>-0.18467685364527492</v>
      </c>
      <c r="F2582">
        <f>-SUM($E$27:E2582)</f>
        <v>29592.199997054602</v>
      </c>
    </row>
    <row r="2583" spans="1:6" x14ac:dyDescent="0.25">
      <c r="A2583">
        <v>2557</v>
      </c>
      <c r="E2583">
        <f>(PI()*($E$22-(SUM($E$27:E2582)/($O$6*$D$17*$O$16))-$E$24)*$D$6)/((1/(2*$D$18))*LN($D$8/$D$7)+1/($D$9*$D$8)+1/($D$19*$D$7))</f>
        <v>-0.18424958058215951</v>
      </c>
      <c r="F2583">
        <f>-SUM($E$27:E2583)</f>
        <v>29592.384246635185</v>
      </c>
    </row>
    <row r="2584" spans="1:6" x14ac:dyDescent="0.25">
      <c r="A2584">
        <v>2558</v>
      </c>
      <c r="E2584">
        <f>(PI()*($E$22-(SUM($E$27:E2583)/($O$6*$D$17*$O$16))-$E$24)*$D$6)/((1/(2*$D$18))*LN($D$8/$D$7)+1/($D$9*$D$8)+1/($D$19*$D$7))</f>
        <v>-0.18382329606886752</v>
      </c>
      <c r="F2584">
        <f>-SUM($E$27:E2584)</f>
        <v>29592.568069931254</v>
      </c>
    </row>
    <row r="2585" spans="1:6" x14ac:dyDescent="0.25">
      <c r="A2585">
        <v>2559</v>
      </c>
      <c r="E2585">
        <f>(PI()*($E$22-(SUM($E$27:E2584)/($O$6*$D$17*$O$16))-$E$24)*$D$6)/((1/(2*$D$18))*LN($D$8/$D$7)+1/($D$9*$D$8)+1/($D$19*$D$7))</f>
        <v>-0.18339799781826294</v>
      </c>
      <c r="F2585">
        <f>-SUM($E$27:E2585)</f>
        <v>29592.751467929073</v>
      </c>
    </row>
    <row r="2586" spans="1:6" x14ac:dyDescent="0.25">
      <c r="A2586">
        <v>2560</v>
      </c>
      <c r="E2586">
        <f>(PI()*($E$22-(SUM($E$27:E2585)/($O$6*$D$17*$O$16))-$E$24)*$D$6)/((1/(2*$D$18))*LN($D$8/$D$7)+1/($D$9*$D$8)+1/($D$19*$D$7))</f>
        <v>-0.18297368354849908</v>
      </c>
      <c r="F2586">
        <f>-SUM($E$27:E2586)</f>
        <v>29592.934441612622</v>
      </c>
    </row>
    <row r="2587" spans="1:6" x14ac:dyDescent="0.25">
      <c r="A2587">
        <v>2561</v>
      </c>
      <c r="E2587">
        <f>(PI()*($E$22-(SUM($E$27:E2586)/($O$6*$D$17*$O$16))-$E$24)*$D$6)/((1/(2*$D$18))*LN($D$8/$D$7)+1/($D$9*$D$8)+1/($D$19*$D$7))</f>
        <v>-0.18255035098301883</v>
      </c>
      <c r="F2587">
        <f>-SUM($E$27:E2587)</f>
        <v>29593.116991963605</v>
      </c>
    </row>
    <row r="2588" spans="1:6" x14ac:dyDescent="0.25">
      <c r="A2588">
        <v>2562</v>
      </c>
      <c r="E2588">
        <f>(PI()*($E$22-(SUM($E$27:E2587)/($O$6*$D$17*$O$16))-$E$24)*$D$6)/((1/(2*$D$18))*LN($D$8/$D$7)+1/($D$9*$D$8)+1/($D$19*$D$7))</f>
        <v>-0.18212799785052386</v>
      </c>
      <c r="F2588">
        <f>-SUM($E$27:E2588)</f>
        <v>29593.299119961455</v>
      </c>
    </row>
    <row r="2589" spans="1:6" x14ac:dyDescent="0.25">
      <c r="A2589">
        <v>2563</v>
      </c>
      <c r="E2589">
        <f>(PI()*($E$22-(SUM($E$27:E2588)/($O$6*$D$17*$O$16))-$E$24)*$D$6)/((1/(2*$D$18))*LN($D$8/$D$7)+1/($D$9*$D$8)+1/($D$19*$D$7))</f>
        <v>-0.18170662188496714</v>
      </c>
      <c r="F2589">
        <f>-SUM($E$27:E2589)</f>
        <v>29593.480826583342</v>
      </c>
    </row>
    <row r="2590" spans="1:6" x14ac:dyDescent="0.25">
      <c r="A2590">
        <v>2564</v>
      </c>
      <c r="E2590">
        <f>(PI()*($E$22-(SUM($E$27:E2589)/($O$6*$D$17*$O$16))-$E$24)*$D$6)/((1/(2*$D$18))*LN($D$8/$D$7)+1/($D$9*$D$8)+1/($D$19*$D$7))</f>
        <v>-0.1812862208255607</v>
      </c>
      <c r="F2590">
        <f>-SUM($E$27:E2590)</f>
        <v>29593.662112804166</v>
      </c>
    </row>
    <row r="2591" spans="1:6" x14ac:dyDescent="0.25">
      <c r="A2591">
        <v>2565</v>
      </c>
      <c r="E2591">
        <f>(PI()*($E$22-(SUM($E$27:E2590)/($O$6*$D$17*$O$16))-$E$24)*$D$6)/((1/(2*$D$18))*LN($D$8/$D$7)+1/($D$9*$D$8)+1/($D$19*$D$7))</f>
        <v>-0.18086679241672959</v>
      </c>
      <c r="F2591">
        <f>-SUM($E$27:E2591)</f>
        <v>29593.842979596582</v>
      </c>
    </row>
    <row r="2592" spans="1:6" x14ac:dyDescent="0.25">
      <c r="A2592">
        <v>2566</v>
      </c>
      <c r="E2592">
        <f>(PI()*($E$22-(SUM($E$27:E2591)/($O$6*$D$17*$O$16))-$E$24)*$D$6)/((1/(2*$D$18))*LN($D$8/$D$7)+1/($D$9*$D$8)+1/($D$19*$D$7))</f>
        <v>-0.18044833440813507</v>
      </c>
      <c r="F2592">
        <f>-SUM($E$27:E2592)</f>
        <v>29594.023427930992</v>
      </c>
    </row>
    <row r="2593" spans="1:6" x14ac:dyDescent="0.25">
      <c r="A2593">
        <v>2567</v>
      </c>
      <c r="E2593">
        <f>(PI()*($E$22-(SUM($E$27:E2592)/($O$6*$D$17*$O$16))-$E$24)*$D$6)/((1/(2*$D$18))*LN($D$8/$D$7)+1/($D$9*$D$8)+1/($D$19*$D$7))</f>
        <v>-0.18003084455461335</v>
      </c>
      <c r="F2593">
        <f>-SUM($E$27:E2593)</f>
        <v>29594.203458775548</v>
      </c>
    </row>
    <row r="2594" spans="1:6" x14ac:dyDescent="0.25">
      <c r="A2594">
        <v>2568</v>
      </c>
      <c r="E2594">
        <f>(PI()*($E$22-(SUM($E$27:E2593)/($O$6*$D$17*$O$16))-$E$24)*$D$6)/((1/(2*$D$18))*LN($D$8/$D$7)+1/($D$9*$D$8)+1/($D$19*$D$7))</f>
        <v>-0.17961432061622915</v>
      </c>
      <c r="F2594">
        <f>-SUM($E$27:E2594)</f>
        <v>29594.383073096164</v>
      </c>
    </row>
    <row r="2595" spans="1:6" x14ac:dyDescent="0.25">
      <c r="A2595">
        <v>2569</v>
      </c>
      <c r="E2595">
        <f>(PI()*($E$22-(SUM($E$27:E2594)/($O$6*$D$17*$O$16))-$E$24)*$D$6)/((1/(2*$D$18))*LN($D$8/$D$7)+1/($D$9*$D$8)+1/($D$19*$D$7))</f>
        <v>-0.17919876035822993</v>
      </c>
      <c r="F2595">
        <f>-SUM($E$27:E2595)</f>
        <v>29594.562271856521</v>
      </c>
    </row>
    <row r="2596" spans="1:6" x14ac:dyDescent="0.25">
      <c r="A2596">
        <v>2570</v>
      </c>
      <c r="E2596">
        <f>(PI()*($E$22-(SUM($E$27:E2595)/($O$6*$D$17*$O$16))-$E$24)*$D$6)/((1/(2*$D$18))*LN($D$8/$D$7)+1/($D$9*$D$8)+1/($D$19*$D$7))</f>
        <v>-0.17878416155100005</v>
      </c>
      <c r="F2596">
        <f>-SUM($E$27:E2596)</f>
        <v>29594.741056018072</v>
      </c>
    </row>
    <row r="2597" spans="1:6" x14ac:dyDescent="0.25">
      <c r="A2597">
        <v>2571</v>
      </c>
      <c r="E2597">
        <f>(PI()*($E$22-(SUM($E$27:E2596)/($O$6*$D$17*$O$16))-$E$24)*$D$6)/((1/(2*$D$18))*LN($D$8/$D$7)+1/($D$9*$D$8)+1/($D$19*$D$7))</f>
        <v>-0.17837052197011422</v>
      </c>
      <c r="F2597">
        <f>-SUM($E$27:E2597)</f>
        <v>29594.919426540044</v>
      </c>
    </row>
    <row r="2598" spans="1:6" x14ac:dyDescent="0.25">
      <c r="A2598">
        <v>2572</v>
      </c>
      <c r="E2598">
        <f>(PI()*($E$22-(SUM($E$27:E2597)/($O$6*$D$17*$O$16))-$E$24)*$D$6)/((1/(2*$D$18))*LN($D$8/$D$7)+1/($D$9*$D$8)+1/($D$19*$D$7))</f>
        <v>-0.17795783939626891</v>
      </c>
      <c r="F2598">
        <f>-SUM($E$27:E2598)</f>
        <v>29595.097384379442</v>
      </c>
    </row>
    <row r="2599" spans="1:6" x14ac:dyDescent="0.25">
      <c r="A2599">
        <v>2573</v>
      </c>
      <c r="E2599">
        <f>(PI()*($E$22-(SUM($E$27:E2598)/($O$6*$D$17*$O$16))-$E$24)*$D$6)/((1/(2*$D$18))*LN($D$8/$D$7)+1/($D$9*$D$8)+1/($D$19*$D$7))</f>
        <v>-0.17754611161532041</v>
      </c>
      <c r="F2599">
        <f>-SUM($E$27:E2599)</f>
        <v>29595.274930491058</v>
      </c>
    </row>
    <row r="2600" spans="1:6" x14ac:dyDescent="0.25">
      <c r="A2600">
        <v>2574</v>
      </c>
      <c r="E2600">
        <f>(PI()*($E$22-(SUM($E$27:E2599)/($O$6*$D$17*$O$16))-$E$24)*$D$6)/((1/(2*$D$18))*LN($D$8/$D$7)+1/($D$9*$D$8)+1/($D$19*$D$7))</f>
        <v>-0.17713533641823151</v>
      </c>
      <c r="F2600">
        <f>-SUM($E$27:E2600)</f>
        <v>29595.452065827474</v>
      </c>
    </row>
    <row r="2601" spans="1:6" x14ac:dyDescent="0.25">
      <c r="A2601">
        <v>2575</v>
      </c>
      <c r="E2601">
        <f>(PI()*($E$22-(SUM($E$27:E2600)/($O$6*$D$17*$O$16))-$E$24)*$D$6)/((1/(2*$D$18))*LN($D$8/$D$7)+1/($D$9*$D$8)+1/($D$19*$D$7))</f>
        <v>-0.17672551160108671</v>
      </c>
      <c r="F2601">
        <f>-SUM($E$27:E2601)</f>
        <v>29595.628791339077</v>
      </c>
    </row>
    <row r="2602" spans="1:6" x14ac:dyDescent="0.25">
      <c r="A2602">
        <v>2576</v>
      </c>
      <c r="E2602">
        <f>(PI()*($E$22-(SUM($E$27:E2601)/($O$6*$D$17*$O$16))-$E$24)*$D$6)/((1/(2*$D$18))*LN($D$8/$D$7)+1/($D$9*$D$8)+1/($D$19*$D$7))</f>
        <v>-0.17631663496504663</v>
      </c>
      <c r="F2602">
        <f>-SUM($E$27:E2602)</f>
        <v>29595.805107974043</v>
      </c>
    </row>
    <row r="2603" spans="1:6" x14ac:dyDescent="0.25">
      <c r="A2603">
        <v>2577</v>
      </c>
      <c r="E2603">
        <f>(PI()*($E$22-(SUM($E$27:E2602)/($O$6*$D$17*$O$16))-$E$24)*$D$6)/((1/(2*$D$18))*LN($D$8/$D$7)+1/($D$9*$D$8)+1/($D$19*$D$7))</f>
        <v>-0.17590870431638578</v>
      </c>
      <c r="F2603">
        <f>-SUM($E$27:E2603)</f>
        <v>29595.981016678361</v>
      </c>
    </row>
    <row r="2604" spans="1:6" x14ac:dyDescent="0.25">
      <c r="A2604">
        <v>2578</v>
      </c>
      <c r="E2604">
        <f>(PI()*($E$22-(SUM($E$27:E2603)/($O$6*$D$17*$O$16))-$E$24)*$D$6)/((1/(2*$D$18))*LN($D$8/$D$7)+1/($D$9*$D$8)+1/($D$19*$D$7))</f>
        <v>-0.17550171746644724</v>
      </c>
      <c r="F2604">
        <f>-SUM($E$27:E2604)</f>
        <v>29596.156518395826</v>
      </c>
    </row>
    <row r="2605" spans="1:6" x14ac:dyDescent="0.25">
      <c r="A2605">
        <v>2579</v>
      </c>
      <c r="E2605">
        <f>(PI()*($E$22-(SUM($E$27:E2604)/($O$6*$D$17*$O$16))-$E$24)*$D$6)/((1/(2*$D$18))*LN($D$8/$D$7)+1/($D$9*$D$8)+1/($D$19*$D$7))</f>
        <v>-0.17509567223163477</v>
      </c>
      <c r="F2605">
        <f>-SUM($E$27:E2605)</f>
        <v>29596.331614068058</v>
      </c>
    </row>
    <row r="2606" spans="1:6" x14ac:dyDescent="0.25">
      <c r="A2606">
        <v>2580</v>
      </c>
      <c r="E2606">
        <f>(PI()*($E$22-(SUM($E$27:E2605)/($O$6*$D$17*$O$16))-$E$24)*$D$6)/((1/(2*$D$18))*LN($D$8/$D$7)+1/($D$9*$D$8)+1/($D$19*$D$7))</f>
        <v>-0.17469056643339767</v>
      </c>
      <c r="F2606">
        <f>-SUM($E$27:E2606)</f>
        <v>29596.506304634491</v>
      </c>
    </row>
    <row r="2607" spans="1:6" x14ac:dyDescent="0.25">
      <c r="A2607">
        <v>2581</v>
      </c>
      <c r="E2607">
        <f>(PI()*($E$22-(SUM($E$27:E2606)/($O$6*$D$17*$O$16))-$E$24)*$D$6)/((1/(2*$D$18))*LN($D$8/$D$7)+1/($D$9*$D$8)+1/($D$19*$D$7))</f>
        <v>-0.1742863978982308</v>
      </c>
      <c r="F2607">
        <f>-SUM($E$27:E2607)</f>
        <v>29596.680591032389</v>
      </c>
    </row>
    <row r="2608" spans="1:6" x14ac:dyDescent="0.25">
      <c r="A2608">
        <v>2582</v>
      </c>
      <c r="E2608">
        <f>(PI()*($E$22-(SUM($E$27:E2607)/($O$6*$D$17*$O$16))-$E$24)*$D$6)/((1/(2*$D$18))*LN($D$8/$D$7)+1/($D$9*$D$8)+1/($D$19*$D$7))</f>
        <v>-0.1738831644576668</v>
      </c>
      <c r="F2608">
        <f>-SUM($E$27:E2608)</f>
        <v>29596.854474196847</v>
      </c>
    </row>
    <row r="2609" spans="1:6" x14ac:dyDescent="0.25">
      <c r="A2609">
        <v>2583</v>
      </c>
      <c r="E2609">
        <f>(PI()*($E$22-(SUM($E$27:E2608)/($O$6*$D$17*$O$16))-$E$24)*$D$6)/((1/(2*$D$18))*LN($D$8/$D$7)+1/($D$9*$D$8)+1/($D$19*$D$7))</f>
        <v>-0.1734808639482382</v>
      </c>
      <c r="F2609">
        <f>-SUM($E$27:E2609)</f>
        <v>29597.027955060796</v>
      </c>
    </row>
    <row r="2610" spans="1:6" x14ac:dyDescent="0.25">
      <c r="A2610">
        <v>2584</v>
      </c>
      <c r="E2610">
        <f>(PI()*($E$22-(SUM($E$27:E2609)/($O$6*$D$17*$O$16))-$E$24)*$D$6)/((1/(2*$D$18))*LN($D$8/$D$7)+1/($D$9*$D$8)+1/($D$19*$D$7))</f>
        <v>-0.17307949421149252</v>
      </c>
      <c r="F2610">
        <f>-SUM($E$27:E2610)</f>
        <v>29597.201034555008</v>
      </c>
    </row>
    <row r="2611" spans="1:6" x14ac:dyDescent="0.25">
      <c r="A2611">
        <v>2585</v>
      </c>
      <c r="E2611">
        <f>(PI()*($E$22-(SUM($E$27:E2610)/($O$6*$D$17*$O$16))-$E$24)*$D$6)/((1/(2*$D$18))*LN($D$8/$D$7)+1/($D$9*$D$8)+1/($D$19*$D$7))</f>
        <v>-0.17267905309396941</v>
      </c>
      <c r="F2611">
        <f>-SUM($E$27:E2611)</f>
        <v>29597.373713608104</v>
      </c>
    </row>
    <row r="2612" spans="1:6" x14ac:dyDescent="0.25">
      <c r="A2612">
        <v>2586</v>
      </c>
      <c r="E2612">
        <f>(PI()*($E$22-(SUM($E$27:E2611)/($O$6*$D$17*$O$16))-$E$24)*$D$6)/((1/(2*$D$18))*LN($D$8/$D$7)+1/($D$9*$D$8)+1/($D$19*$D$7))</f>
        <v>-0.17227953844719318</v>
      </c>
      <c r="F2612">
        <f>-SUM($E$27:E2612)</f>
        <v>29597.545993146552</v>
      </c>
    </row>
    <row r="2613" spans="1:6" x14ac:dyDescent="0.25">
      <c r="A2613">
        <v>2587</v>
      </c>
      <c r="E2613">
        <f>(PI()*($E$22-(SUM($E$27:E2612)/($O$6*$D$17*$O$16))-$E$24)*$D$6)/((1/(2*$D$18))*LN($D$8/$D$7)+1/($D$9*$D$8)+1/($D$19*$D$7))</f>
        <v>-0.171880948127665</v>
      </c>
      <c r="F2613">
        <f>-SUM($E$27:E2613)</f>
        <v>29597.71787409468</v>
      </c>
    </row>
    <row r="2614" spans="1:6" x14ac:dyDescent="0.25">
      <c r="A2614">
        <v>2588</v>
      </c>
      <c r="E2614">
        <f>(PI()*($E$22-(SUM($E$27:E2613)/($O$6*$D$17*$O$16))-$E$24)*$D$6)/((1/(2*$D$18))*LN($D$8/$D$7)+1/($D$9*$D$8)+1/($D$19*$D$7))</f>
        <v>-0.17148327999683238</v>
      </c>
      <c r="F2614">
        <f>-SUM($E$27:E2614)</f>
        <v>29597.889357374675</v>
      </c>
    </row>
    <row r="2615" spans="1:6" x14ac:dyDescent="0.25">
      <c r="A2615">
        <v>2589</v>
      </c>
      <c r="E2615">
        <f>(PI()*($E$22-(SUM($E$27:E2614)/($O$6*$D$17*$O$16))-$E$24)*$D$6)/((1/(2*$D$18))*LN($D$8/$D$7)+1/($D$9*$D$8)+1/($D$19*$D$7))</f>
        <v>-0.17108653192109705</v>
      </c>
      <c r="F2615">
        <f>-SUM($E$27:E2615)</f>
        <v>29598.060443906597</v>
      </c>
    </row>
    <row r="2616" spans="1:6" x14ac:dyDescent="0.25">
      <c r="A2616">
        <v>2590</v>
      </c>
      <c r="E2616">
        <f>(PI()*($E$22-(SUM($E$27:E2615)/($O$6*$D$17*$O$16))-$E$24)*$D$6)/((1/(2*$D$18))*LN($D$8/$D$7)+1/($D$9*$D$8)+1/($D$19*$D$7))</f>
        <v>-0.1706907017717918</v>
      </c>
      <c r="F2616">
        <f>-SUM($E$27:E2616)</f>
        <v>29598.23113460837</v>
      </c>
    </row>
    <row r="2617" spans="1:6" x14ac:dyDescent="0.25">
      <c r="A2617">
        <v>2591</v>
      </c>
      <c r="E2617">
        <f>(PI()*($E$22-(SUM($E$27:E2616)/($O$6*$D$17*$O$16))-$E$24)*$D$6)/((1/(2*$D$18))*LN($D$8/$D$7)+1/($D$9*$D$8)+1/($D$19*$D$7))</f>
        <v>-0.17029578742518836</v>
      </c>
      <c r="F2617">
        <f>-SUM($E$27:E2617)</f>
        <v>29598.401430395796</v>
      </c>
    </row>
    <row r="2618" spans="1:6" x14ac:dyDescent="0.25">
      <c r="A2618">
        <v>2592</v>
      </c>
      <c r="E2618">
        <f>(PI()*($E$22-(SUM($E$27:E2617)/($O$6*$D$17*$O$16))-$E$24)*$D$6)/((1/(2*$D$18))*LN($D$8/$D$7)+1/($D$9*$D$8)+1/($D$19*$D$7))</f>
        <v>-0.16990178676245141</v>
      </c>
      <c r="F2618">
        <f>-SUM($E$27:E2618)</f>
        <v>29598.571332182557</v>
      </c>
    </row>
    <row r="2619" spans="1:6" x14ac:dyDescent="0.25">
      <c r="A2619">
        <v>2593</v>
      </c>
      <c r="E2619">
        <f>(PI()*($E$22-(SUM($E$27:E2618)/($O$6*$D$17*$O$16))-$E$24)*$D$6)/((1/(2*$D$18))*LN($D$8/$D$7)+1/($D$9*$D$8)+1/($D$19*$D$7))</f>
        <v>-0.16950869766966165</v>
      </c>
      <c r="F2619">
        <f>-SUM($E$27:E2619)</f>
        <v>29598.740840880226</v>
      </c>
    </row>
    <row r="2620" spans="1:6" x14ac:dyDescent="0.25">
      <c r="A2620">
        <v>2594</v>
      </c>
      <c r="E2620">
        <f>(PI()*($E$22-(SUM($E$27:E2619)/($O$6*$D$17*$O$16))-$E$24)*$D$6)/((1/(2*$D$18))*LN($D$8/$D$7)+1/($D$9*$D$8)+1/($D$19*$D$7))</f>
        <v>-0.1691165180377929</v>
      </c>
      <c r="F2620">
        <f>-SUM($E$27:E2620)</f>
        <v>29598.909957398264</v>
      </c>
    </row>
    <row r="2621" spans="1:6" x14ac:dyDescent="0.25">
      <c r="A2621">
        <v>2595</v>
      </c>
      <c r="E2621">
        <f>(PI()*($E$22-(SUM($E$27:E2620)/($O$6*$D$17*$O$16))-$E$24)*$D$6)/((1/(2*$D$18))*LN($D$8/$D$7)+1/($D$9*$D$8)+1/($D$19*$D$7))</f>
        <v>-0.16872524576268913</v>
      </c>
      <c r="F2621">
        <f>-SUM($E$27:E2621)</f>
        <v>29599.078682644027</v>
      </c>
    </row>
    <row r="2622" spans="1:6" x14ac:dyDescent="0.25">
      <c r="A2622">
        <v>2596</v>
      </c>
      <c r="E2622">
        <f>(PI()*($E$22-(SUM($E$27:E2621)/($O$6*$D$17*$O$16))-$E$24)*$D$6)/((1/(2*$D$18))*LN($D$8/$D$7)+1/($D$9*$D$8)+1/($D$19*$D$7))</f>
        <v>-0.16833487874506456</v>
      </c>
      <c r="F2622">
        <f>-SUM($E$27:E2622)</f>
        <v>29599.247017522772</v>
      </c>
    </row>
    <row r="2623" spans="1:6" x14ac:dyDescent="0.25">
      <c r="A2623">
        <v>2597</v>
      </c>
      <c r="E2623">
        <f>(PI()*($E$22-(SUM($E$27:E2622)/($O$6*$D$17*$O$16))-$E$24)*$D$6)/((1/(2*$D$18))*LN($D$8/$D$7)+1/($D$9*$D$8)+1/($D$19*$D$7))</f>
        <v>-0.16794541489050366</v>
      </c>
      <c r="F2623">
        <f>-SUM($E$27:E2623)</f>
        <v>29599.414962937662</v>
      </c>
    </row>
    <row r="2624" spans="1:6" x14ac:dyDescent="0.25">
      <c r="A2624">
        <v>2598</v>
      </c>
      <c r="E2624">
        <f>(PI()*($E$22-(SUM($E$27:E2623)/($O$6*$D$17*$O$16))-$E$24)*$D$6)/((1/(2*$D$18))*LN($D$8/$D$7)+1/($D$9*$D$8)+1/($D$19*$D$7))</f>
        <v>-0.16755685210940774</v>
      </c>
      <c r="F2624">
        <f>-SUM($E$27:E2624)</f>
        <v>29599.582519789772</v>
      </c>
    </row>
    <row r="2625" spans="1:6" x14ac:dyDescent="0.25">
      <c r="A2625">
        <v>2599</v>
      </c>
      <c r="E2625">
        <f>(PI()*($E$22-(SUM($E$27:E2624)/($O$6*$D$17*$O$16))-$E$24)*$D$6)/((1/(2*$D$18))*LN($D$8/$D$7)+1/($D$9*$D$8)+1/($D$19*$D$7))</f>
        <v>-0.16716918831704064</v>
      </c>
      <c r="F2625">
        <f>-SUM($E$27:E2625)</f>
        <v>29599.749688978089</v>
      </c>
    </row>
    <row r="2626" spans="1:6" x14ac:dyDescent="0.25">
      <c r="A2626">
        <v>2600</v>
      </c>
      <c r="E2626">
        <f>(PI()*($E$22-(SUM($E$27:E2625)/($O$6*$D$17*$O$16))-$E$24)*$D$6)/((1/(2*$D$18))*LN($D$8/$D$7)+1/($D$9*$D$8)+1/($D$19*$D$7))</f>
        <v>-0.16678242143348321</v>
      </c>
      <c r="F2626">
        <f>-SUM($E$27:E2626)</f>
        <v>29599.916471399523</v>
      </c>
    </row>
    <row r="2627" spans="1:6" x14ac:dyDescent="0.25">
      <c r="A2627">
        <v>2601</v>
      </c>
      <c r="E2627">
        <f>(PI()*($E$22-(SUM($E$27:E2626)/($O$6*$D$17*$O$16))-$E$24)*$D$6)/((1/(2*$D$18))*LN($D$8/$D$7)+1/($D$9*$D$8)+1/($D$19*$D$7))</f>
        <v>-0.16639654938361018</v>
      </c>
      <c r="F2627">
        <f>-SUM($E$27:E2627)</f>
        <v>29600.082867948906</v>
      </c>
    </row>
    <row r="2628" spans="1:6" x14ac:dyDescent="0.25">
      <c r="A2628">
        <v>2602</v>
      </c>
      <c r="E2628">
        <f>(PI()*($E$22-(SUM($E$27:E2627)/($O$6*$D$17*$O$16))-$E$24)*$D$6)/((1/(2*$D$18))*LN($D$8/$D$7)+1/($D$9*$D$8)+1/($D$19*$D$7))</f>
        <v>-0.16601157009712844</v>
      </c>
      <c r="F2628">
        <f>-SUM($E$27:E2628)</f>
        <v>29600.248879519004</v>
      </c>
    </row>
    <row r="2629" spans="1:6" x14ac:dyDescent="0.25">
      <c r="A2629">
        <v>2603</v>
      </c>
      <c r="E2629">
        <f>(PI()*($E$22-(SUM($E$27:E2628)/($O$6*$D$17*$O$16))-$E$24)*$D$6)/((1/(2*$D$18))*LN($D$8/$D$7)+1/($D$9*$D$8)+1/($D$19*$D$7))</f>
        <v>-0.16562748150850845</v>
      </c>
      <c r="F2629">
        <f>-SUM($E$27:E2629)</f>
        <v>29600.414507000511</v>
      </c>
    </row>
    <row r="2630" spans="1:6" x14ac:dyDescent="0.25">
      <c r="A2630">
        <v>2604</v>
      </c>
      <c r="E2630">
        <f>(PI()*($E$22-(SUM($E$27:E2629)/($O$6*$D$17*$O$16))-$E$24)*$D$6)/((1/(2*$D$18))*LN($D$8/$D$7)+1/($D$9*$D$8)+1/($D$19*$D$7))</f>
        <v>-0.16524428155701457</v>
      </c>
      <c r="F2630">
        <f>-SUM($E$27:E2630)</f>
        <v>29600.579751282068</v>
      </c>
    </row>
    <row r="2631" spans="1:6" x14ac:dyDescent="0.25">
      <c r="A2631">
        <v>2605</v>
      </c>
      <c r="E2631">
        <f>(PI()*($E$22-(SUM($E$27:E2630)/($O$6*$D$17*$O$16))-$E$24)*$D$6)/((1/(2*$D$18))*LN($D$8/$D$7)+1/($D$9*$D$8)+1/($D$19*$D$7))</f>
        <v>-0.16486196818666712</v>
      </c>
      <c r="F2631">
        <f>-SUM($E$27:E2631)</f>
        <v>29600.744613250255</v>
      </c>
    </row>
    <row r="2632" spans="1:6" x14ac:dyDescent="0.25">
      <c r="A2632">
        <v>2606</v>
      </c>
      <c r="E2632">
        <f>(PI()*($E$22-(SUM($E$27:E2631)/($O$6*$D$17*$O$16))-$E$24)*$D$6)/((1/(2*$D$18))*LN($D$8/$D$7)+1/($D$9*$D$8)+1/($D$19*$D$7))</f>
        <v>-0.16448053934624993</v>
      </c>
      <c r="F2632">
        <f>-SUM($E$27:E2632)</f>
        <v>29600.909093789604</v>
      </c>
    </row>
    <row r="2633" spans="1:6" x14ac:dyDescent="0.25">
      <c r="A2633">
        <v>2607</v>
      </c>
      <c r="E2633">
        <f>(PI()*($E$22-(SUM($E$27:E2632)/($O$6*$D$17*$O$16))-$E$24)*$D$6)/((1/(2*$D$18))*LN($D$8/$D$7)+1/($D$9*$D$8)+1/($D$19*$D$7))</f>
        <v>-0.16409999298928746</v>
      </c>
      <c r="F2633">
        <f>-SUM($E$27:E2633)</f>
        <v>29601.073193782591</v>
      </c>
    </row>
    <row r="2634" spans="1:6" x14ac:dyDescent="0.25">
      <c r="A2634">
        <v>2608</v>
      </c>
      <c r="E2634">
        <f>(PI()*($E$22-(SUM($E$27:E2633)/($O$6*$D$17*$O$16))-$E$24)*$D$6)/((1/(2*$D$18))*LN($D$8/$D$7)+1/($D$9*$D$8)+1/($D$19*$D$7))</f>
        <v>-0.16372032707406009</v>
      </c>
      <c r="F2634">
        <f>-SUM($E$27:E2634)</f>
        <v>29601.236914109664</v>
      </c>
    </row>
    <row r="2635" spans="1:6" x14ac:dyDescent="0.25">
      <c r="A2635">
        <v>2609</v>
      </c>
      <c r="E2635">
        <f>(PI()*($E$22-(SUM($E$27:E2634)/($O$6*$D$17*$O$16))-$E$24)*$D$6)/((1/(2*$D$18))*LN($D$8/$D$7)+1/($D$9*$D$8)+1/($D$19*$D$7))</f>
        <v>-0.16334153956354314</v>
      </c>
      <c r="F2635">
        <f>-SUM($E$27:E2635)</f>
        <v>29601.400255649227</v>
      </c>
    </row>
    <row r="2636" spans="1:6" x14ac:dyDescent="0.25">
      <c r="A2636">
        <v>2610</v>
      </c>
      <c r="E2636">
        <f>(PI()*($E$22-(SUM($E$27:E2635)/($O$6*$D$17*$O$16))-$E$24)*$D$6)/((1/(2*$D$18))*LN($D$8/$D$7)+1/($D$9*$D$8)+1/($D$19*$D$7))</f>
        <v>-0.16296362842544487</v>
      </c>
      <c r="F2636">
        <f>-SUM($E$27:E2636)</f>
        <v>29601.563219277654</v>
      </c>
    </row>
    <row r="2637" spans="1:6" x14ac:dyDescent="0.25">
      <c r="A2637">
        <v>2611</v>
      </c>
      <c r="E2637">
        <f>(PI()*($E$22-(SUM($E$27:E2636)/($O$6*$D$17*$O$16))-$E$24)*$D$6)/((1/(2*$D$18))*LN($D$8/$D$7)+1/($D$9*$D$8)+1/($D$19*$D$7))</f>
        <v>-0.1625865916321457</v>
      </c>
      <c r="F2637">
        <f>-SUM($E$27:E2637)</f>
        <v>29601.725805869286</v>
      </c>
    </row>
    <row r="2638" spans="1:6" x14ac:dyDescent="0.25">
      <c r="A2638">
        <v>2612</v>
      </c>
      <c r="E2638">
        <f>(PI()*($E$22-(SUM($E$27:E2637)/($O$6*$D$17*$O$16))-$E$24)*$D$6)/((1/(2*$D$18))*LN($D$8/$D$7)+1/($D$9*$D$8)+1/($D$19*$D$7))</f>
        <v>-0.1622104271607667</v>
      </c>
      <c r="F2638">
        <f>-SUM($E$27:E2638)</f>
        <v>29601.888016296445</v>
      </c>
    </row>
    <row r="2639" spans="1:6" x14ac:dyDescent="0.25">
      <c r="A2639">
        <v>2613</v>
      </c>
      <c r="E2639">
        <f>(PI()*($E$22-(SUM($E$27:E2638)/($O$6*$D$17*$O$16))-$E$24)*$D$6)/((1/(2*$D$18))*LN($D$8/$D$7)+1/($D$9*$D$8)+1/($D$19*$D$7))</f>
        <v>-0.16183513299307803</v>
      </c>
      <c r="F2639">
        <f>-SUM($E$27:E2639)</f>
        <v>29602.049851429438</v>
      </c>
    </row>
    <row r="2640" spans="1:6" x14ac:dyDescent="0.25">
      <c r="A2640">
        <v>2614</v>
      </c>
      <c r="E2640">
        <f>(PI()*($E$22-(SUM($E$27:E2639)/($O$6*$D$17*$O$16))-$E$24)*$D$6)/((1/(2*$D$18))*LN($D$8/$D$7)+1/($D$9*$D$8)+1/($D$19*$D$7))</f>
        <v>-0.16146070711550678</v>
      </c>
      <c r="F2640">
        <f>-SUM($E$27:E2640)</f>
        <v>29602.211312136555</v>
      </c>
    </row>
    <row r="2641" spans="1:6" x14ac:dyDescent="0.25">
      <c r="A2641">
        <v>2615</v>
      </c>
      <c r="E2641">
        <f>(PI()*($E$22-(SUM($E$27:E2640)/($O$6*$D$17*$O$16))-$E$24)*$D$6)/((1/(2*$D$18))*LN($D$8/$D$7)+1/($D$9*$D$8)+1/($D$19*$D$7))</f>
        <v>-0.16108714751915962</v>
      </c>
      <c r="F2641">
        <f>-SUM($E$27:E2641)</f>
        <v>29602.372399284075</v>
      </c>
    </row>
    <row r="2642" spans="1:6" x14ac:dyDescent="0.25">
      <c r="A2642">
        <v>2616</v>
      </c>
      <c r="E2642">
        <f>(PI()*($E$22-(SUM($E$27:E2641)/($O$6*$D$17*$O$16))-$E$24)*$D$6)/((1/(2*$D$18))*LN($D$8/$D$7)+1/($D$9*$D$8)+1/($D$19*$D$7))</f>
        <v>-0.16071445219979252</v>
      </c>
      <c r="F2642">
        <f>-SUM($E$27:E2642)</f>
        <v>29602.533113736274</v>
      </c>
    </row>
    <row r="2643" spans="1:6" x14ac:dyDescent="0.25">
      <c r="A2643">
        <v>2617</v>
      </c>
      <c r="E2643">
        <f>(PI()*($E$22-(SUM($E$27:E2642)/($O$6*$D$17*$O$16))-$E$24)*$D$6)/((1/(2*$D$18))*LN($D$8/$D$7)+1/($D$9*$D$8)+1/($D$19*$D$7))</f>
        <v>-0.1603426191577953</v>
      </c>
      <c r="F2643">
        <f>-SUM($E$27:E2643)</f>
        <v>29602.693456355431</v>
      </c>
    </row>
    <row r="2644" spans="1:6" x14ac:dyDescent="0.25">
      <c r="A2644">
        <v>2618</v>
      </c>
      <c r="E2644">
        <f>(PI()*($E$22-(SUM($E$27:E2643)/($O$6*$D$17*$O$16))-$E$24)*$D$6)/((1/(2*$D$18))*LN($D$8/$D$7)+1/($D$9*$D$8)+1/($D$19*$D$7))</f>
        <v>-0.15997164639817654</v>
      </c>
      <c r="F2644">
        <f>-SUM($E$27:E2644)</f>
        <v>29602.853428001828</v>
      </c>
    </row>
    <row r="2645" spans="1:6" x14ac:dyDescent="0.25">
      <c r="A2645">
        <v>2619</v>
      </c>
      <c r="E2645">
        <f>(PI()*($E$22-(SUM($E$27:E2644)/($O$6*$D$17*$O$16))-$E$24)*$D$6)/((1/(2*$D$18))*LN($D$8/$D$7)+1/($D$9*$D$8)+1/($D$19*$D$7))</f>
        <v>-0.15960153193056353</v>
      </c>
      <c r="F2645">
        <f>-SUM($E$27:E2645)</f>
        <v>29603.013029533759</v>
      </c>
    </row>
    <row r="2646" spans="1:6" x14ac:dyDescent="0.25">
      <c r="A2646">
        <v>2620</v>
      </c>
      <c r="E2646">
        <f>(PI()*($E$22-(SUM($E$27:E2645)/($O$6*$D$17*$O$16))-$E$24)*$D$6)/((1/(2*$D$18))*LN($D$8/$D$7)+1/($D$9*$D$8)+1/($D$19*$D$7))</f>
        <v>-0.1592322737691946</v>
      </c>
      <c r="F2646">
        <f>-SUM($E$27:E2646)</f>
        <v>29603.172261807529</v>
      </c>
    </row>
    <row r="2647" spans="1:6" x14ac:dyDescent="0.25">
      <c r="A2647">
        <v>2621</v>
      </c>
      <c r="E2647">
        <f>(PI()*($E$22-(SUM($E$27:E2646)/($O$6*$D$17*$O$16))-$E$24)*$D$6)/((1/(2*$D$18))*LN($D$8/$D$7)+1/($D$9*$D$8)+1/($D$19*$D$7))</f>
        <v>-0.1588638699328811</v>
      </c>
      <c r="F2647">
        <f>-SUM($E$27:E2647)</f>
        <v>29603.331125677461</v>
      </c>
    </row>
    <row r="2648" spans="1:6" x14ac:dyDescent="0.25">
      <c r="A2648">
        <v>2622</v>
      </c>
      <c r="E2648">
        <f>(PI()*($E$22-(SUM($E$27:E2647)/($O$6*$D$17*$O$16))-$E$24)*$D$6)/((1/(2*$D$18))*LN($D$8/$D$7)+1/($D$9*$D$8)+1/($D$19*$D$7))</f>
        <v>-0.15849631844506068</v>
      </c>
      <c r="F2648">
        <f>-SUM($E$27:E2648)</f>
        <v>29603.489621995908</v>
      </c>
    </row>
    <row r="2649" spans="1:6" x14ac:dyDescent="0.25">
      <c r="A2649">
        <v>2623</v>
      </c>
      <c r="E2649">
        <f>(PI()*($E$22-(SUM($E$27:E2648)/($O$6*$D$17*$O$16))-$E$24)*$D$6)/((1/(2*$D$18))*LN($D$8/$D$7)+1/($D$9*$D$8)+1/($D$19*$D$7))</f>
        <v>-0.15812961733369826</v>
      </c>
      <c r="F2649">
        <f>-SUM($E$27:E2649)</f>
        <v>29603.647751613244</v>
      </c>
    </row>
    <row r="2650" spans="1:6" x14ac:dyDescent="0.25">
      <c r="A2650">
        <v>2624</v>
      </c>
      <c r="E2650">
        <f>(PI()*($E$22-(SUM($E$27:E2649)/($O$6*$D$17*$O$16))-$E$24)*$D$6)/((1/(2*$D$18))*LN($D$8/$D$7)+1/($D$9*$D$8)+1/($D$19*$D$7))</f>
        <v>-0.157763764631347</v>
      </c>
      <c r="F2650">
        <f>-SUM($E$27:E2650)</f>
        <v>29603.805515377873</v>
      </c>
    </row>
    <row r="2651" spans="1:6" x14ac:dyDescent="0.25">
      <c r="A2651">
        <v>2625</v>
      </c>
      <c r="E2651">
        <f>(PI()*($E$22-(SUM($E$27:E2650)/($O$6*$D$17*$O$16))-$E$24)*$D$6)/((1/(2*$D$18))*LN($D$8/$D$7)+1/($D$9*$D$8)+1/($D$19*$D$7))</f>
        <v>-0.15739875837511771</v>
      </c>
      <c r="F2651">
        <f>-SUM($E$27:E2651)</f>
        <v>29603.962914136249</v>
      </c>
    </row>
    <row r="2652" spans="1:6" x14ac:dyDescent="0.25">
      <c r="A2652">
        <v>2626</v>
      </c>
      <c r="E2652">
        <f>(PI()*($E$22-(SUM($E$27:E2651)/($O$6*$D$17*$O$16))-$E$24)*$D$6)/((1/(2*$D$18))*LN($D$8/$D$7)+1/($D$9*$D$8)+1/($D$19*$D$7))</f>
        <v>-0.15703459660663327</v>
      </c>
      <c r="F2652">
        <f>-SUM($E$27:E2652)</f>
        <v>29604.119948732856</v>
      </c>
    </row>
    <row r="2653" spans="1:6" x14ac:dyDescent="0.25">
      <c r="A2653">
        <v>2627</v>
      </c>
      <c r="E2653">
        <f>(PI()*($E$22-(SUM($E$27:E2652)/($O$6*$D$17*$O$16))-$E$24)*$D$6)/((1/(2*$D$18))*LN($D$8/$D$7)+1/($D$9*$D$8)+1/($D$19*$D$7))</f>
        <v>-0.15667127737208192</v>
      </c>
      <c r="F2653">
        <f>-SUM($E$27:E2653)</f>
        <v>29604.276620010227</v>
      </c>
    </row>
    <row r="2654" spans="1:6" x14ac:dyDescent="0.25">
      <c r="A2654">
        <v>2628</v>
      </c>
      <c r="E2654">
        <f>(PI()*($E$22-(SUM($E$27:E2653)/($O$6*$D$17*$O$16))-$E$24)*$D$6)/((1/(2*$D$18))*LN($D$8/$D$7)+1/($D$9*$D$8)+1/($D$19*$D$7))</f>
        <v>-0.15630879872214098</v>
      </c>
      <c r="F2654">
        <f>-SUM($E$27:E2654)</f>
        <v>29604.43292880895</v>
      </c>
    </row>
    <row r="2655" spans="1:6" x14ac:dyDescent="0.25">
      <c r="A2655">
        <v>2629</v>
      </c>
      <c r="E2655">
        <f>(PI()*($E$22-(SUM($E$27:E2654)/($O$6*$D$17*$O$16))-$E$24)*$D$6)/((1/(2*$D$18))*LN($D$8/$D$7)+1/($D$9*$D$8)+1/($D$19*$D$7))</f>
        <v>-0.15594715871201512</v>
      </c>
      <c r="F2655">
        <f>-SUM($E$27:E2655)</f>
        <v>29604.588875967664</v>
      </c>
    </row>
    <row r="2656" spans="1:6" x14ac:dyDescent="0.25">
      <c r="A2656">
        <v>2630</v>
      </c>
      <c r="E2656">
        <f>(PI()*($E$22-(SUM($E$27:E2655)/($O$6*$D$17*$O$16))-$E$24)*$D$6)/((1/(2*$D$18))*LN($D$8/$D$7)+1/($D$9*$D$8)+1/($D$19*$D$7))</f>
        <v>-0.15558635540141325</v>
      </c>
      <c r="F2656">
        <f>-SUM($E$27:E2656)</f>
        <v>29604.744462323066</v>
      </c>
    </row>
    <row r="2657" spans="1:6" x14ac:dyDescent="0.25">
      <c r="A2657">
        <v>2631</v>
      </c>
      <c r="E2657">
        <f>(PI()*($E$22-(SUM($E$27:E2656)/($O$6*$D$17*$O$16))-$E$24)*$D$6)/((1/(2*$D$18))*LN($D$8/$D$7)+1/($D$9*$D$8)+1/($D$19*$D$7))</f>
        <v>-0.15522638685452594</v>
      </c>
      <c r="F2657">
        <f>-SUM($E$27:E2657)</f>
        <v>29604.89968870992</v>
      </c>
    </row>
    <row r="2658" spans="1:6" x14ac:dyDescent="0.25">
      <c r="A2658">
        <v>2632</v>
      </c>
      <c r="E2658">
        <f>(PI()*($E$22-(SUM($E$27:E2657)/($O$6*$D$17*$O$16))-$E$24)*$D$6)/((1/(2*$D$18))*LN($D$8/$D$7)+1/($D$9*$D$8)+1/($D$19*$D$7))</f>
        <v>-0.15486725114001754</v>
      </c>
      <c r="F2658">
        <f>-SUM($E$27:E2658)</f>
        <v>29605.054555961062</v>
      </c>
    </row>
    <row r="2659" spans="1:6" x14ac:dyDescent="0.25">
      <c r="A2659">
        <v>2633</v>
      </c>
      <c r="E2659">
        <f>(PI()*($E$22-(SUM($E$27:E2658)/($O$6*$D$17*$O$16))-$E$24)*$D$6)/((1/(2*$D$18))*LN($D$8/$D$7)+1/($D$9*$D$8)+1/($D$19*$D$7))</f>
        <v>-0.15450894633101875</v>
      </c>
      <c r="F2659">
        <f>-SUM($E$27:E2659)</f>
        <v>29605.209064907394</v>
      </c>
    </row>
    <row r="2660" spans="1:6" x14ac:dyDescent="0.25">
      <c r="A2660">
        <v>2634</v>
      </c>
      <c r="E2660">
        <f>(PI()*($E$22-(SUM($E$27:E2659)/($O$6*$D$17*$O$16))-$E$24)*$D$6)/((1/(2*$D$18))*LN($D$8/$D$7)+1/($D$9*$D$8)+1/($D$19*$D$7))</f>
        <v>-0.15415147050514175</v>
      </c>
      <c r="F2660">
        <f>-SUM($E$27:E2660)</f>
        <v>29605.3632163779</v>
      </c>
    </row>
    <row r="2661" spans="1:6" x14ac:dyDescent="0.25">
      <c r="A2661">
        <v>2635</v>
      </c>
      <c r="E2661">
        <f>(PI()*($E$22-(SUM($E$27:E2660)/($O$6*$D$17*$O$16))-$E$24)*$D$6)/((1/(2*$D$18))*LN($D$8/$D$7)+1/($D$9*$D$8)+1/($D$19*$D$7))</f>
        <v>-0.15379482174441927</v>
      </c>
      <c r="F2661">
        <f>-SUM($E$27:E2661)</f>
        <v>29605.517011199645</v>
      </c>
    </row>
    <row r="2662" spans="1:6" x14ac:dyDescent="0.25">
      <c r="A2662">
        <v>2636</v>
      </c>
      <c r="E2662">
        <f>(PI()*($E$22-(SUM($E$27:E2661)/($O$6*$D$17*$O$16))-$E$24)*$D$6)/((1/(2*$D$18))*LN($D$8/$D$7)+1/($D$9*$D$8)+1/($D$19*$D$7))</f>
        <v>-0.1534389981353427</v>
      </c>
      <c r="F2662">
        <f>-SUM($E$27:E2662)</f>
        <v>29605.67045019778</v>
      </c>
    </row>
    <row r="2663" spans="1:6" x14ac:dyDescent="0.25">
      <c r="A2663">
        <v>2637</v>
      </c>
      <c r="E2663">
        <f>(PI()*($E$22-(SUM($E$27:E2662)/($O$6*$D$17*$O$16))-$E$24)*$D$6)/((1/(2*$D$18))*LN($D$8/$D$7)+1/($D$9*$D$8)+1/($D$19*$D$7))</f>
        <v>-0.15308399776880877</v>
      </c>
      <c r="F2663">
        <f>-SUM($E$27:E2663)</f>
        <v>29605.823534195548</v>
      </c>
    </row>
    <row r="2664" spans="1:6" x14ac:dyDescent="0.25">
      <c r="A2664">
        <v>2638</v>
      </c>
      <c r="E2664">
        <f>(PI()*($E$22-(SUM($E$27:E2663)/($O$6*$D$17*$O$16))-$E$24)*$D$6)/((1/(2*$D$18))*LN($D$8/$D$7)+1/($D$9*$D$8)+1/($D$19*$D$7))</f>
        <v>-0.15272981874014985</v>
      </c>
      <c r="F2664">
        <f>-SUM($E$27:E2664)</f>
        <v>29605.976264014287</v>
      </c>
    </row>
    <row r="2665" spans="1:6" x14ac:dyDescent="0.25">
      <c r="A2665">
        <v>2639</v>
      </c>
      <c r="E2665">
        <f>(PI()*($E$22-(SUM($E$27:E2664)/($O$6*$D$17*$O$16))-$E$24)*$D$6)/((1/(2*$D$18))*LN($D$8/$D$7)+1/($D$9*$D$8)+1/($D$19*$D$7))</f>
        <v>-0.15237645914909617</v>
      </c>
      <c r="F2665">
        <f>-SUM($E$27:E2665)</f>
        <v>29606.128640473435</v>
      </c>
    </row>
    <row r="2666" spans="1:6" x14ac:dyDescent="0.25">
      <c r="A2666">
        <v>2640</v>
      </c>
      <c r="E2666">
        <f>(PI()*($E$22-(SUM($E$27:E2665)/($O$6*$D$17*$O$16))-$E$24)*$D$6)/((1/(2*$D$18))*LN($D$8/$D$7)+1/($D$9*$D$8)+1/($D$19*$D$7))</f>
        <v>-0.15202391709977556</v>
      </c>
      <c r="F2666">
        <f>-SUM($E$27:E2666)</f>
        <v>29606.280664390535</v>
      </c>
    </row>
    <row r="2667" spans="1:6" x14ac:dyDescent="0.25">
      <c r="A2667">
        <v>2641</v>
      </c>
      <c r="E2667">
        <f>(PI()*($E$22-(SUM($E$27:E2666)/($O$6*$D$17*$O$16))-$E$24)*$D$6)/((1/(2*$D$18))*LN($D$8/$D$7)+1/($D$9*$D$8)+1/($D$19*$D$7))</f>
        <v>-0.15167219070069826</v>
      </c>
      <c r="F2667">
        <f>-SUM($E$27:E2667)</f>
        <v>29606.432336581234</v>
      </c>
    </row>
    <row r="2668" spans="1:6" x14ac:dyDescent="0.25">
      <c r="A2668">
        <v>2642</v>
      </c>
      <c r="E2668">
        <f>(PI()*($E$22-(SUM($E$27:E2667)/($O$6*$D$17*$O$16))-$E$24)*$D$6)/((1/(2*$D$18))*LN($D$8/$D$7)+1/($D$9*$D$8)+1/($D$19*$D$7))</f>
        <v>-0.15132127806476459</v>
      </c>
      <c r="F2668">
        <f>-SUM($E$27:E2668)</f>
        <v>29606.583657859301</v>
      </c>
    </row>
    <row r="2669" spans="1:6" x14ac:dyDescent="0.25">
      <c r="A2669">
        <v>2643</v>
      </c>
      <c r="E2669">
        <f>(PI()*($E$22-(SUM($E$27:E2668)/($O$6*$D$17*$O$16))-$E$24)*$D$6)/((1/(2*$D$18))*LN($D$8/$D$7)+1/($D$9*$D$8)+1/($D$19*$D$7))</f>
        <v>-0.15097117730921161</v>
      </c>
      <c r="F2669">
        <f>-SUM($E$27:E2669)</f>
        <v>29606.734629036611</v>
      </c>
    </row>
    <row r="2670" spans="1:6" x14ac:dyDescent="0.25">
      <c r="A2670">
        <v>2644</v>
      </c>
      <c r="E2670">
        <f>(PI()*($E$22-(SUM($E$27:E2669)/($O$6*$D$17*$O$16))-$E$24)*$D$6)/((1/(2*$D$18))*LN($D$8/$D$7)+1/($D$9*$D$8)+1/($D$19*$D$7))</f>
        <v>-0.15062188655567402</v>
      </c>
      <c r="F2670">
        <f>-SUM($E$27:E2670)</f>
        <v>29606.885250923166</v>
      </c>
    </row>
    <row r="2671" spans="1:6" x14ac:dyDescent="0.25">
      <c r="A2671">
        <v>2645</v>
      </c>
      <c r="E2671">
        <f>(PI()*($E$22-(SUM($E$27:E2670)/($O$6*$D$17*$O$16))-$E$24)*$D$6)/((1/(2*$D$18))*LN($D$8/$D$7)+1/($D$9*$D$8)+1/($D$19*$D$7))</f>
        <v>-0.15027340393010796</v>
      </c>
      <c r="F2671">
        <f>-SUM($E$27:E2671)</f>
        <v>29607.035524327097</v>
      </c>
    </row>
    <row r="2672" spans="1:6" x14ac:dyDescent="0.25">
      <c r="A2672">
        <v>2646</v>
      </c>
      <c r="E2672">
        <f>(PI()*($E$22-(SUM($E$27:E2671)/($O$6*$D$17*$O$16))-$E$24)*$D$6)/((1/(2*$D$18))*LN($D$8/$D$7)+1/($D$9*$D$8)+1/($D$19*$D$7))</f>
        <v>-0.14992572756279871</v>
      </c>
      <c r="F2672">
        <f>-SUM($E$27:E2672)</f>
        <v>29607.185450054661</v>
      </c>
    </row>
    <row r="2673" spans="1:6" x14ac:dyDescent="0.25">
      <c r="A2673">
        <v>2647</v>
      </c>
      <c r="E2673">
        <f>(PI()*($E$22-(SUM($E$27:E2672)/($O$6*$D$17*$O$16))-$E$24)*$D$6)/((1/(2*$D$18))*LN($D$8/$D$7)+1/($D$9*$D$8)+1/($D$19*$D$7))</f>
        <v>-0.14957885558836823</v>
      </c>
      <c r="F2673">
        <f>-SUM($E$27:E2673)</f>
        <v>29607.335028910249</v>
      </c>
    </row>
    <row r="2674" spans="1:6" x14ac:dyDescent="0.25">
      <c r="A2674">
        <v>2648</v>
      </c>
      <c r="E2674">
        <f>(PI()*($E$22-(SUM($E$27:E2673)/($O$6*$D$17*$O$16))-$E$24)*$D$6)/((1/(2*$D$18))*LN($D$8/$D$7)+1/($D$9*$D$8)+1/($D$19*$D$7))</f>
        <v>-0.14923278614575997</v>
      </c>
      <c r="F2674">
        <f>-SUM($E$27:E2674)</f>
        <v>29607.484261696394</v>
      </c>
    </row>
    <row r="2675" spans="1:6" x14ac:dyDescent="0.25">
      <c r="A2675">
        <v>2649</v>
      </c>
      <c r="E2675">
        <f>(PI()*($E$22-(SUM($E$27:E2674)/($O$6*$D$17*$O$16))-$E$24)*$D$6)/((1/(2*$D$18))*LN($D$8/$D$7)+1/($D$9*$D$8)+1/($D$19*$D$7))</f>
        <v>-0.14888751737820827</v>
      </c>
      <c r="F2675">
        <f>-SUM($E$27:E2675)</f>
        <v>29607.633149213772</v>
      </c>
    </row>
    <row r="2676" spans="1:6" x14ac:dyDescent="0.25">
      <c r="A2676">
        <v>2650</v>
      </c>
      <c r="E2676">
        <f>(PI()*($E$22-(SUM($E$27:E2675)/($O$6*$D$17*$O$16))-$E$24)*$D$6)/((1/(2*$D$18))*LN($D$8/$D$7)+1/($D$9*$D$8)+1/($D$19*$D$7))</f>
        <v>-0.14854304743325381</v>
      </c>
      <c r="F2676">
        <f>-SUM($E$27:E2676)</f>
        <v>29607.781692261207</v>
      </c>
    </row>
    <row r="2677" spans="1:6" x14ac:dyDescent="0.25">
      <c r="A2677">
        <v>2651</v>
      </c>
      <c r="E2677">
        <f>(PI()*($E$22-(SUM($E$27:E2676)/($O$6*$D$17*$O$16))-$E$24)*$D$6)/((1/(2*$D$18))*LN($D$8/$D$7)+1/($D$9*$D$8)+1/($D$19*$D$7))</f>
        <v>-0.14819937446272052</v>
      </c>
      <c r="F2677">
        <f>-SUM($E$27:E2677)</f>
        <v>29607.929891635671</v>
      </c>
    </row>
    <row r="2678" spans="1:6" x14ac:dyDescent="0.25">
      <c r="A2678">
        <v>2652</v>
      </c>
      <c r="E2678">
        <f>(PI()*($E$22-(SUM($E$27:E2677)/($O$6*$D$17*$O$16))-$E$24)*$D$6)/((1/(2*$D$18))*LN($D$8/$D$7)+1/($D$9*$D$8)+1/($D$19*$D$7))</f>
        <v>-0.14785649662270814</v>
      </c>
      <c r="F2678">
        <f>-SUM($E$27:E2678)</f>
        <v>29608.077748132295</v>
      </c>
    </row>
    <row r="2679" spans="1:6" x14ac:dyDescent="0.25">
      <c r="A2679">
        <v>2653</v>
      </c>
      <c r="E2679">
        <f>(PI()*($E$22-(SUM($E$27:E2678)/($O$6*$D$17*$O$16))-$E$24)*$D$6)/((1/(2*$D$18))*LN($D$8/$D$7)+1/($D$9*$D$8)+1/($D$19*$D$7))</f>
        <v>-0.14751441207357682</v>
      </c>
      <c r="F2679">
        <f>-SUM($E$27:E2679)</f>
        <v>29608.225262544369</v>
      </c>
    </row>
    <row r="2680" spans="1:6" x14ac:dyDescent="0.25">
      <c r="A2680">
        <v>2654</v>
      </c>
      <c r="E2680">
        <f>(PI()*($E$22-(SUM($E$27:E2679)/($O$6*$D$17*$O$16))-$E$24)*$D$6)/((1/(2*$D$18))*LN($D$8/$D$7)+1/($D$9*$D$8)+1/($D$19*$D$7))</f>
        <v>-0.14717311897996257</v>
      </c>
      <c r="F2680">
        <f>-SUM($E$27:E2680)</f>
        <v>29608.37243566335</v>
      </c>
    </row>
    <row r="2681" spans="1:6" x14ac:dyDescent="0.25">
      <c r="A2681">
        <v>2655</v>
      </c>
      <c r="E2681">
        <f>(PI()*($E$22-(SUM($E$27:E2680)/($O$6*$D$17*$O$16))-$E$24)*$D$6)/((1/(2*$D$18))*LN($D$8/$D$7)+1/($D$9*$D$8)+1/($D$19*$D$7))</f>
        <v>-0.14683261551071602</v>
      </c>
      <c r="F2681">
        <f>-SUM($E$27:E2681)</f>
        <v>29608.519268278862</v>
      </c>
    </row>
    <row r="2682" spans="1:6" x14ac:dyDescent="0.25">
      <c r="A2682">
        <v>2656</v>
      </c>
      <c r="E2682">
        <f>(PI()*($E$22-(SUM($E$27:E2681)/($O$6*$D$17*$O$16))-$E$24)*$D$6)/((1/(2*$D$18))*LN($D$8/$D$7)+1/($D$9*$D$8)+1/($D$19*$D$7))</f>
        <v>-0.14649289983896363</v>
      </c>
      <c r="F2682">
        <f>-SUM($E$27:E2682)</f>
        <v>29608.665761178701</v>
      </c>
    </row>
    <row r="2683" spans="1:6" x14ac:dyDescent="0.25">
      <c r="A2683">
        <v>2657</v>
      </c>
      <c r="E2683">
        <f>(PI()*($E$22-(SUM($E$27:E2682)/($O$6*$D$17*$O$16))-$E$24)*$D$6)/((1/(2*$D$18))*LN($D$8/$D$7)+1/($D$9*$D$8)+1/($D$19*$D$7))</f>
        <v>-0.14615397014201603</v>
      </c>
      <c r="F2683">
        <f>-SUM($E$27:E2683)</f>
        <v>29608.811915148843</v>
      </c>
    </row>
    <row r="2684" spans="1:6" x14ac:dyDescent="0.25">
      <c r="A2684">
        <v>2658</v>
      </c>
      <c r="E2684">
        <f>(PI()*($E$22-(SUM($E$27:E2683)/($O$6*$D$17*$O$16))-$E$24)*$D$6)/((1/(2*$D$18))*LN($D$8/$D$7)+1/($D$9*$D$8)+1/($D$19*$D$7))</f>
        <v>-0.14581582460143686</v>
      </c>
      <c r="F2684">
        <f>-SUM($E$27:E2684)</f>
        <v>29608.957730973445</v>
      </c>
    </row>
    <row r="2685" spans="1:6" x14ac:dyDescent="0.25">
      <c r="A2685">
        <v>2659</v>
      </c>
      <c r="E2685">
        <f>(PI()*($E$22-(SUM($E$27:E2684)/($O$6*$D$17*$O$16))-$E$24)*$D$6)/((1/(2*$D$18))*LN($D$8/$D$7)+1/($D$9*$D$8)+1/($D$19*$D$7))</f>
        <v>-0.14547846140297391</v>
      </c>
      <c r="F2685">
        <f>-SUM($E$27:E2685)</f>
        <v>29609.103209434848</v>
      </c>
    </row>
    <row r="2686" spans="1:6" x14ac:dyDescent="0.25">
      <c r="A2686">
        <v>2660</v>
      </c>
      <c r="E2686">
        <f>(PI()*($E$22-(SUM($E$27:E2685)/($O$6*$D$17*$O$16))-$E$24)*$D$6)/((1/(2*$D$18))*LN($D$8/$D$7)+1/($D$9*$D$8)+1/($D$19*$D$7))</f>
        <v>-0.14514187873658216</v>
      </c>
      <c r="F2686">
        <f>-SUM($E$27:E2686)</f>
        <v>29609.248351313585</v>
      </c>
    </row>
    <row r="2687" spans="1:6" x14ac:dyDescent="0.25">
      <c r="A2687">
        <v>2661</v>
      </c>
      <c r="E2687">
        <f>(PI()*($E$22-(SUM($E$27:E2686)/($O$6*$D$17*$O$16))-$E$24)*$D$6)/((1/(2*$D$18))*LN($D$8/$D$7)+1/($D$9*$D$8)+1/($D$19*$D$7))</f>
        <v>-0.1448060747964085</v>
      </c>
      <c r="F2687">
        <f>-SUM($E$27:E2687)</f>
        <v>29609.393157388382</v>
      </c>
    </row>
    <row r="2688" spans="1:6" x14ac:dyDescent="0.25">
      <c r="A2688">
        <v>2662</v>
      </c>
      <c r="E2688">
        <f>(PI()*($E$22-(SUM($E$27:E2687)/($O$6*$D$17*$O$16))-$E$24)*$D$6)/((1/(2*$D$18))*LN($D$8/$D$7)+1/($D$9*$D$8)+1/($D$19*$D$7))</f>
        <v>-0.14447104778076122</v>
      </c>
      <c r="F2688">
        <f>-SUM($E$27:E2688)</f>
        <v>29609.537628436163</v>
      </c>
    </row>
    <row r="2689" spans="1:6" x14ac:dyDescent="0.25">
      <c r="A2689">
        <v>2663</v>
      </c>
      <c r="E2689">
        <f>(PI()*($E$22-(SUM($E$27:E2688)/($O$6*$D$17*$O$16))-$E$24)*$D$6)/((1/(2*$D$18))*LN($D$8/$D$7)+1/($D$9*$D$8)+1/($D$19*$D$7))</f>
        <v>-0.14413679589213282</v>
      </c>
      <c r="F2689">
        <f>-SUM($E$27:E2689)</f>
        <v>29609.681765232053</v>
      </c>
    </row>
    <row r="2690" spans="1:6" x14ac:dyDescent="0.25">
      <c r="A2690">
        <v>2664</v>
      </c>
      <c r="E2690">
        <f>(PI()*($E$22-(SUM($E$27:E2689)/($O$6*$D$17*$O$16))-$E$24)*$D$6)/((1/(2*$D$18))*LN($D$8/$D$7)+1/($D$9*$D$8)+1/($D$19*$D$7))</f>
        <v>-0.14380331733717733</v>
      </c>
      <c r="F2690">
        <f>-SUM($E$27:E2690)</f>
        <v>29609.82556854939</v>
      </c>
    </row>
    <row r="2691" spans="1:6" x14ac:dyDescent="0.25">
      <c r="A2691">
        <v>2665</v>
      </c>
      <c r="E2691">
        <f>(PI()*($E$22-(SUM($E$27:E2690)/($O$6*$D$17*$O$16))-$E$24)*$D$6)/((1/(2*$D$18))*LN($D$8/$D$7)+1/($D$9*$D$8)+1/($D$19*$D$7))</f>
        <v>-0.1434706103266872</v>
      </c>
      <c r="F2691">
        <f>-SUM($E$27:E2691)</f>
        <v>29609.969039159718</v>
      </c>
    </row>
    <row r="2692" spans="1:6" x14ac:dyDescent="0.25">
      <c r="A2692">
        <v>2666</v>
      </c>
      <c r="E2692">
        <f>(PI()*($E$22-(SUM($E$27:E2691)/($O$6*$D$17*$O$16))-$E$24)*$D$6)/((1/(2*$D$18))*LN($D$8/$D$7)+1/($D$9*$D$8)+1/($D$19*$D$7))</f>
        <v>-0.14313867307557823</v>
      </c>
      <c r="F2692">
        <f>-SUM($E$27:E2692)</f>
        <v>29610.112177832794</v>
      </c>
    </row>
    <row r="2693" spans="1:6" x14ac:dyDescent="0.25">
      <c r="A2693">
        <v>2667</v>
      </c>
      <c r="E2693">
        <f>(PI()*($E$22-(SUM($E$27:E2692)/($O$6*$D$17*$O$16))-$E$24)*$D$6)/((1/(2*$D$18))*LN($D$8/$D$7)+1/($D$9*$D$8)+1/($D$19*$D$7))</f>
        <v>-0.14280750380294296</v>
      </c>
      <c r="F2693">
        <f>-SUM($E$27:E2693)</f>
        <v>29610.254985336596</v>
      </c>
    </row>
    <row r="2694" spans="1:6" x14ac:dyDescent="0.25">
      <c r="A2694">
        <v>2668</v>
      </c>
      <c r="E2694">
        <f>(PI()*($E$22-(SUM($E$27:E2693)/($O$6*$D$17*$O$16))-$E$24)*$D$6)/((1/(2*$D$18))*LN($D$8/$D$7)+1/($D$9*$D$8)+1/($D$19*$D$7))</f>
        <v>-0.14247710073195133</v>
      </c>
      <c r="F2694">
        <f>-SUM($E$27:E2694)</f>
        <v>29610.39746243733</v>
      </c>
    </row>
    <row r="2695" spans="1:6" x14ac:dyDescent="0.25">
      <c r="A2695">
        <v>2669</v>
      </c>
      <c r="E2695">
        <f>(PI()*($E$22-(SUM($E$27:E2694)/($O$6*$D$17*$O$16))-$E$24)*$D$6)/((1/(2*$D$18))*LN($D$8/$D$7)+1/($D$9*$D$8)+1/($D$19*$D$7))</f>
        <v>-0.14214746208990431</v>
      </c>
      <c r="F2695">
        <f>-SUM($E$27:E2695)</f>
        <v>29610.539609899421</v>
      </c>
    </row>
    <row r="2696" spans="1:6" x14ac:dyDescent="0.25">
      <c r="A2696">
        <v>2670</v>
      </c>
      <c r="E2696">
        <f>(PI()*($E$22-(SUM($E$27:E2695)/($O$6*$D$17*$O$16))-$E$24)*$D$6)/((1/(2*$D$18))*LN($D$8/$D$7)+1/($D$9*$D$8)+1/($D$19*$D$7))</f>
        <v>-0.14181858610819567</v>
      </c>
      <c r="F2696">
        <f>-SUM($E$27:E2696)</f>
        <v>29610.681428485528</v>
      </c>
    </row>
    <row r="2697" spans="1:6" x14ac:dyDescent="0.25">
      <c r="A2697">
        <v>2671</v>
      </c>
      <c r="E2697">
        <f>(PI()*($E$22-(SUM($E$27:E2696)/($O$6*$D$17*$O$16))-$E$24)*$D$6)/((1/(2*$D$18))*LN($D$8/$D$7)+1/($D$9*$D$8)+1/($D$19*$D$7))</f>
        <v>-0.14149047102231965</v>
      </c>
      <c r="F2697">
        <f>-SUM($E$27:E2697)</f>
        <v>29610.82291895655</v>
      </c>
    </row>
    <row r="2698" spans="1:6" x14ac:dyDescent="0.25">
      <c r="A2698">
        <v>2672</v>
      </c>
      <c r="E2698">
        <f>(PI()*($E$22-(SUM($E$27:E2697)/($O$6*$D$17*$O$16))-$E$24)*$D$6)/((1/(2*$D$18))*LN($D$8/$D$7)+1/($D$9*$D$8)+1/($D$19*$D$7))</f>
        <v>-0.14116311507185555</v>
      </c>
      <c r="F2698">
        <f>-SUM($E$27:E2698)</f>
        <v>29610.964082071623</v>
      </c>
    </row>
    <row r="2699" spans="1:6" x14ac:dyDescent="0.25">
      <c r="A2699">
        <v>2673</v>
      </c>
      <c r="E2699">
        <f>(PI()*($E$22-(SUM($E$27:E2698)/($O$6*$D$17*$O$16))-$E$24)*$D$6)/((1/(2*$D$18))*LN($D$8/$D$7)+1/($D$9*$D$8)+1/($D$19*$D$7))</f>
        <v>-0.14083651650042994</v>
      </c>
      <c r="F2699">
        <f>-SUM($E$27:E2699)</f>
        <v>29611.104918588124</v>
      </c>
    </row>
    <row r="2700" spans="1:6" x14ac:dyDescent="0.25">
      <c r="A2700">
        <v>2674</v>
      </c>
      <c r="E2700">
        <f>(PI()*($E$22-(SUM($E$27:E2699)/($O$6*$D$17*$O$16))-$E$24)*$D$6)/((1/(2*$D$18))*LN($D$8/$D$7)+1/($D$9*$D$8)+1/($D$19*$D$7))</f>
        <v>-0.14051067355576205</v>
      </c>
      <c r="F2700">
        <f>-SUM($E$27:E2700)</f>
        <v>29611.245429261679</v>
      </c>
    </row>
    <row r="2701" spans="1:6" x14ac:dyDescent="0.25">
      <c r="A2701">
        <v>2675</v>
      </c>
      <c r="E2701">
        <f>(PI()*($E$22-(SUM($E$27:E2700)/($O$6*$D$17*$O$16))-$E$24)*$D$6)/((1/(2*$D$18))*LN($D$8/$D$7)+1/($D$9*$D$8)+1/($D$19*$D$7))</f>
        <v>-0.14018558448961829</v>
      </c>
      <c r="F2701">
        <f>-SUM($E$27:E2701)</f>
        <v>29611.385614846167</v>
      </c>
    </row>
    <row r="2702" spans="1:6" x14ac:dyDescent="0.25">
      <c r="A2702">
        <v>2676</v>
      </c>
      <c r="E2702">
        <f>(PI()*($E$22-(SUM($E$27:E2701)/($O$6*$D$17*$O$16))-$E$24)*$D$6)/((1/(2*$D$18))*LN($D$8/$D$7)+1/($D$9*$D$8)+1/($D$19*$D$7))</f>
        <v>-0.13986124755780446</v>
      </c>
      <c r="F2702">
        <f>-SUM($E$27:E2702)</f>
        <v>29611.525476093724</v>
      </c>
    </row>
    <row r="2703" spans="1:6" x14ac:dyDescent="0.25">
      <c r="A2703">
        <v>2677</v>
      </c>
      <c r="E2703">
        <f>(PI()*($E$22-(SUM($E$27:E2702)/($O$6*$D$17*$O$16))-$E$24)*$D$6)/((1/(2*$D$18))*LN($D$8/$D$7)+1/($D$9*$D$8)+1/($D$19*$D$7))</f>
        <v>-0.13953766102015827</v>
      </c>
      <c r="F2703">
        <f>-SUM($E$27:E2703)</f>
        <v>29611.665013754744</v>
      </c>
    </row>
    <row r="2704" spans="1:6" x14ac:dyDescent="0.25">
      <c r="A2704">
        <v>2678</v>
      </c>
      <c r="E2704">
        <f>(PI()*($E$22-(SUM($E$27:E2703)/($O$6*$D$17*$O$16))-$E$24)*$D$6)/((1/(2*$D$18))*LN($D$8/$D$7)+1/($D$9*$D$8)+1/($D$19*$D$7))</f>
        <v>-0.1392148231405568</v>
      </c>
      <c r="F2704">
        <f>-SUM($E$27:E2704)</f>
        <v>29611.804228577883</v>
      </c>
    </row>
    <row r="2705" spans="1:6" x14ac:dyDescent="0.25">
      <c r="A2705">
        <v>2679</v>
      </c>
      <c r="E2705">
        <f>(PI()*($E$22-(SUM($E$27:E2704)/($O$6*$D$17*$O$16))-$E$24)*$D$6)/((1/(2*$D$18))*LN($D$8/$D$7)+1/($D$9*$D$8)+1/($D$19*$D$7))</f>
        <v>-0.13889273218687101</v>
      </c>
      <c r="F2705">
        <f>-SUM($E$27:E2705)</f>
        <v>29611.943121310069</v>
      </c>
    </row>
    <row r="2706" spans="1:6" x14ac:dyDescent="0.25">
      <c r="A2706">
        <v>2680</v>
      </c>
      <c r="E2706">
        <f>(PI()*($E$22-(SUM($E$27:E2705)/($O$6*$D$17*$O$16))-$E$24)*$D$6)/((1/(2*$D$18))*LN($D$8/$D$7)+1/($D$9*$D$8)+1/($D$19*$D$7))</f>
        <v>-0.13857138643101116</v>
      </c>
      <c r="F2706">
        <f>-SUM($E$27:E2706)</f>
        <v>29612.081692696498</v>
      </c>
    </row>
    <row r="2707" spans="1:6" x14ac:dyDescent="0.25">
      <c r="A2707">
        <v>2681</v>
      </c>
      <c r="E2707">
        <f>(PI()*($E$22-(SUM($E$27:E2706)/($O$6*$D$17*$O$16))-$E$24)*$D$6)/((1/(2*$D$18))*LN($D$8/$D$7)+1/($D$9*$D$8)+1/($D$19*$D$7))</f>
        <v>-0.1382507841488585</v>
      </c>
      <c r="F2707">
        <f>-SUM($E$27:E2707)</f>
        <v>29612.219943480646</v>
      </c>
    </row>
    <row r="2708" spans="1:6" x14ac:dyDescent="0.25">
      <c r="A2708">
        <v>2682</v>
      </c>
      <c r="E2708">
        <f>(PI()*($E$22-(SUM($E$27:E2707)/($O$6*$D$17*$O$16))-$E$24)*$D$6)/((1/(2*$D$18))*LN($D$8/$D$7)+1/($D$9*$D$8)+1/($D$19*$D$7))</f>
        <v>-0.13793092362029555</v>
      </c>
      <c r="F2708">
        <f>-SUM($E$27:E2708)</f>
        <v>29612.357874404268</v>
      </c>
    </row>
    <row r="2709" spans="1:6" x14ac:dyDescent="0.25">
      <c r="A2709">
        <v>2683</v>
      </c>
      <c r="E2709">
        <f>(PI()*($E$22-(SUM($E$27:E2708)/($O$6*$D$17*$O$16))-$E$24)*$D$6)/((1/(2*$D$18))*LN($D$8/$D$7)+1/($D$9*$D$8)+1/($D$19*$D$7))</f>
        <v>-0.13761180312917576</v>
      </c>
      <c r="F2709">
        <f>-SUM($E$27:E2709)</f>
        <v>29612.495486207397</v>
      </c>
    </row>
    <row r="2710" spans="1:6" x14ac:dyDescent="0.25">
      <c r="A2710">
        <v>2684</v>
      </c>
      <c r="E2710">
        <f>(PI()*($E$22-(SUM($E$27:E2709)/($O$6*$D$17*$O$16))-$E$24)*$D$6)/((1/(2*$D$18))*LN($D$8/$D$7)+1/($D$9*$D$8)+1/($D$19*$D$7))</f>
        <v>-0.13729342096333866</v>
      </c>
      <c r="F2710">
        <f>-SUM($E$27:E2710)</f>
        <v>29612.632779628362</v>
      </c>
    </row>
    <row r="2711" spans="1:6" x14ac:dyDescent="0.25">
      <c r="A2711">
        <v>2685</v>
      </c>
      <c r="E2711">
        <f>(PI()*($E$22-(SUM($E$27:E2710)/($O$6*$D$17*$O$16))-$E$24)*$D$6)/((1/(2*$D$18))*LN($D$8/$D$7)+1/($D$9*$D$8)+1/($D$19*$D$7))</f>
        <v>-0.13697577541457179</v>
      </c>
      <c r="F2711">
        <f>-SUM($E$27:E2711)</f>
        <v>29612.769755403777</v>
      </c>
    </row>
    <row r="2712" spans="1:6" x14ac:dyDescent="0.25">
      <c r="A2712">
        <v>2686</v>
      </c>
      <c r="E2712">
        <f>(PI()*($E$22-(SUM($E$27:E2711)/($O$6*$D$17*$O$16))-$E$24)*$D$6)/((1/(2*$D$18))*LN($D$8/$D$7)+1/($D$9*$D$8)+1/($D$19*$D$7))</f>
        <v>-0.1366588647786259</v>
      </c>
      <c r="F2712">
        <f>-SUM($E$27:E2712)</f>
        <v>29612.906414268557</v>
      </c>
    </row>
    <row r="2713" spans="1:6" x14ac:dyDescent="0.25">
      <c r="A2713">
        <v>2687</v>
      </c>
      <c r="E2713">
        <f>(PI()*($E$22-(SUM($E$27:E2712)/($O$6*$D$17*$O$16))-$E$24)*$D$6)/((1/(2*$D$18))*LN($D$8/$D$7)+1/($D$9*$D$8)+1/($D$19*$D$7))</f>
        <v>-0.13634268735517696</v>
      </c>
      <c r="F2713">
        <f>-SUM($E$27:E2713)</f>
        <v>29613.042756955911</v>
      </c>
    </row>
    <row r="2714" spans="1:6" x14ac:dyDescent="0.25">
      <c r="A2714">
        <v>2688</v>
      </c>
      <c r="E2714">
        <f>(PI()*($E$22-(SUM($E$27:E2713)/($O$6*$D$17*$O$16))-$E$24)*$D$6)/((1/(2*$D$18))*LN($D$8/$D$7)+1/($D$9*$D$8)+1/($D$19*$D$7))</f>
        <v>-0.13602724144785652</v>
      </c>
      <c r="F2714">
        <f>-SUM($E$27:E2714)</f>
        <v>29613.17878419736</v>
      </c>
    </row>
    <row r="2715" spans="1:6" x14ac:dyDescent="0.25">
      <c r="A2715">
        <v>2689</v>
      </c>
      <c r="E2715">
        <f>(PI()*($E$22-(SUM($E$27:E2714)/($O$6*$D$17*$O$16))-$E$24)*$D$6)/((1/(2*$D$18))*LN($D$8/$D$7)+1/($D$9*$D$8)+1/($D$19*$D$7))</f>
        <v>-0.13571252536420597</v>
      </c>
      <c r="F2715">
        <f>-SUM($E$27:E2715)</f>
        <v>29613.314496722724</v>
      </c>
    </row>
    <row r="2716" spans="1:6" x14ac:dyDescent="0.25">
      <c r="A2716">
        <v>2690</v>
      </c>
      <c r="E2716">
        <f>(PI()*($E$22-(SUM($E$27:E2715)/($O$6*$D$17*$O$16))-$E$24)*$D$6)/((1/(2*$D$18))*LN($D$8/$D$7)+1/($D$9*$D$8)+1/($D$19*$D$7))</f>
        <v>-0.13539853741568431</v>
      </c>
      <c r="F2716">
        <f>-SUM($E$27:E2716)</f>
        <v>29613.449895260139</v>
      </c>
    </row>
    <row r="2717" spans="1:6" x14ac:dyDescent="0.25">
      <c r="A2717">
        <v>2691</v>
      </c>
      <c r="E2717">
        <f>(PI()*($E$22-(SUM($E$27:E2716)/($O$6*$D$17*$O$16))-$E$24)*$D$6)/((1/(2*$D$18))*LN($D$8/$D$7)+1/($D$9*$D$8)+1/($D$19*$D$7))</f>
        <v>-0.135085275917668</v>
      </c>
      <c r="F2717">
        <f>-SUM($E$27:E2717)</f>
        <v>29613.584980536056</v>
      </c>
    </row>
    <row r="2718" spans="1:6" x14ac:dyDescent="0.25">
      <c r="A2718">
        <v>2692</v>
      </c>
      <c r="E2718">
        <f>(PI()*($E$22-(SUM($E$27:E2717)/($O$6*$D$17*$O$16))-$E$24)*$D$6)/((1/(2*$D$18))*LN($D$8/$D$7)+1/($D$9*$D$8)+1/($D$19*$D$7))</f>
        <v>-0.13477273918941293</v>
      </c>
      <c r="F2718">
        <f>-SUM($E$27:E2718)</f>
        <v>29613.719753275243</v>
      </c>
    </row>
    <row r="2719" spans="1:6" x14ac:dyDescent="0.25">
      <c r="A2719">
        <v>2693</v>
      </c>
      <c r="E2719">
        <f>(PI()*($E$22-(SUM($E$27:E2718)/($O$6*$D$17*$O$16))-$E$24)*$D$6)/((1/(2*$D$18))*LN($D$8/$D$7)+1/($D$9*$D$8)+1/($D$19*$D$7))</f>
        <v>-0.13446092555408487</v>
      </c>
      <c r="F2719">
        <f>-SUM($E$27:E2719)</f>
        <v>29613.854214200797</v>
      </c>
    </row>
    <row r="2720" spans="1:6" x14ac:dyDescent="0.25">
      <c r="A2720">
        <v>2694</v>
      </c>
      <c r="E2720">
        <f>(PI()*($E$22-(SUM($E$27:E2719)/($O$6*$D$17*$O$16))-$E$24)*$D$6)/((1/(2*$D$18))*LN($D$8/$D$7)+1/($D$9*$D$8)+1/($D$19*$D$7))</f>
        <v>-0.13414983333870614</v>
      </c>
      <c r="F2720">
        <f>-SUM($E$27:E2720)</f>
        <v>29613.988364034136</v>
      </c>
    </row>
    <row r="2721" spans="1:6" x14ac:dyDescent="0.25">
      <c r="A2721">
        <v>2695</v>
      </c>
      <c r="E2721">
        <f>(PI()*($E$22-(SUM($E$27:E2720)/($O$6*$D$17*$O$16))-$E$24)*$D$6)/((1/(2*$D$18))*LN($D$8/$D$7)+1/($D$9*$D$8)+1/($D$19*$D$7))</f>
        <v>-0.13383946087417847</v>
      </c>
      <c r="F2721">
        <f>-SUM($E$27:E2721)</f>
        <v>29614.122203495011</v>
      </c>
    </row>
    <row r="2722" spans="1:6" x14ac:dyDescent="0.25">
      <c r="A2722">
        <v>2696</v>
      </c>
      <c r="E2722">
        <f>(PI()*($E$22-(SUM($E$27:E2721)/($O$6*$D$17*$O$16))-$E$24)*$D$6)/((1/(2*$D$18))*LN($D$8/$D$7)+1/($D$9*$D$8)+1/($D$19*$D$7))</f>
        <v>-0.1335298064952754</v>
      </c>
      <c r="F2722">
        <f>-SUM($E$27:E2722)</f>
        <v>29614.255733301507</v>
      </c>
    </row>
    <row r="2723" spans="1:6" x14ac:dyDescent="0.25">
      <c r="A2723">
        <v>2697</v>
      </c>
      <c r="E2723">
        <f>(PI()*($E$22-(SUM($E$27:E2722)/($O$6*$D$17*$O$16))-$E$24)*$D$6)/((1/(2*$D$18))*LN($D$8/$D$7)+1/($D$9*$D$8)+1/($D$19*$D$7))</f>
        <v>-0.13322086854061935</v>
      </c>
      <c r="F2723">
        <f>-SUM($E$27:E2723)</f>
        <v>29614.388954170048</v>
      </c>
    </row>
    <row r="2724" spans="1:6" x14ac:dyDescent="0.25">
      <c r="A2724">
        <v>2698</v>
      </c>
      <c r="E2724">
        <f>(PI()*($E$22-(SUM($E$27:E2723)/($O$6*$D$17*$O$16))-$E$24)*$D$6)/((1/(2*$D$18))*LN($D$8/$D$7)+1/($D$9*$D$8)+1/($D$19*$D$7))</f>
        <v>-0.13291264535265881</v>
      </c>
      <c r="F2724">
        <f>-SUM($E$27:E2724)</f>
        <v>29614.521866815401</v>
      </c>
    </row>
    <row r="2725" spans="1:6" x14ac:dyDescent="0.25">
      <c r="A2725">
        <v>2699</v>
      </c>
      <c r="E2725">
        <f>(PI()*($E$22-(SUM($E$27:E2724)/($O$6*$D$17*$O$16))-$E$24)*$D$6)/((1/(2*$D$18))*LN($D$8/$D$7)+1/($D$9*$D$8)+1/($D$19*$D$7))</f>
        <v>-0.13260513527770643</v>
      </c>
      <c r="F2725">
        <f>-SUM($E$27:E2725)</f>
        <v>29614.654471950678</v>
      </c>
    </row>
    <row r="2726" spans="1:6" x14ac:dyDescent="0.25">
      <c r="A2726">
        <v>2700</v>
      </c>
      <c r="E2726">
        <f>(PI()*($E$22-(SUM($E$27:E2725)/($O$6*$D$17*$O$16))-$E$24)*$D$6)/((1/(2*$D$18))*LN($D$8/$D$7)+1/($D$9*$D$8)+1/($D$19*$D$7))</f>
        <v>-0.13229833666588572</v>
      </c>
      <c r="F2726">
        <f>-SUM($E$27:E2726)</f>
        <v>29614.786770287345</v>
      </c>
    </row>
    <row r="2727" spans="1:6" x14ac:dyDescent="0.25">
      <c r="A2727">
        <v>2701</v>
      </c>
      <c r="E2727">
        <f>(PI()*($E$22-(SUM($E$27:E2726)/($O$6*$D$17*$O$16))-$E$24)*$D$6)/((1/(2*$D$18))*LN($D$8/$D$7)+1/($D$9*$D$8)+1/($D$19*$D$7))</f>
        <v>-0.13199224787112332</v>
      </c>
      <c r="F2727">
        <f>-SUM($E$27:E2727)</f>
        <v>29614.918762535217</v>
      </c>
    </row>
    <row r="2728" spans="1:6" x14ac:dyDescent="0.25">
      <c r="A2728">
        <v>2702</v>
      </c>
      <c r="E2728">
        <f>(PI()*($E$22-(SUM($E$27:E2727)/($O$6*$D$17*$O$16))-$E$24)*$D$6)/((1/(2*$D$18))*LN($D$8/$D$7)+1/($D$9*$D$8)+1/($D$19*$D$7))</f>
        <v>-0.13168686725117956</v>
      </c>
      <c r="F2728">
        <f>-SUM($E$27:E2728)</f>
        <v>29615.050449402468</v>
      </c>
    </row>
    <row r="2729" spans="1:6" x14ac:dyDescent="0.25">
      <c r="A2729">
        <v>2703</v>
      </c>
      <c r="E2729">
        <f>(PI()*($E$22-(SUM($E$27:E2728)/($O$6*$D$17*$O$16))-$E$24)*$D$6)/((1/(2*$D$18))*LN($D$8/$D$7)+1/($D$9*$D$8)+1/($D$19*$D$7))</f>
        <v>-0.13138219316761038</v>
      </c>
      <c r="F2729">
        <f>-SUM($E$27:E2729)</f>
        <v>29615.181831595637</v>
      </c>
    </row>
    <row r="2730" spans="1:6" x14ac:dyDescent="0.25">
      <c r="A2730">
        <v>2704</v>
      </c>
      <c r="E2730">
        <f>(PI()*($E$22-(SUM($E$27:E2729)/($O$6*$D$17*$O$16))-$E$24)*$D$6)/((1/(2*$D$18))*LN($D$8/$D$7)+1/($D$9*$D$8)+1/($D$19*$D$7))</f>
        <v>-0.13107822398573676</v>
      </c>
      <c r="F2730">
        <f>-SUM($E$27:E2730)</f>
        <v>29615.312909819622</v>
      </c>
    </row>
    <row r="2731" spans="1:6" x14ac:dyDescent="0.25">
      <c r="A2731">
        <v>2705</v>
      </c>
      <c r="E2731">
        <f>(PI()*($E$22-(SUM($E$27:E2730)/($O$6*$D$17*$O$16))-$E$24)*$D$6)/((1/(2*$D$18))*LN($D$8/$D$7)+1/($D$9*$D$8)+1/($D$19*$D$7))</f>
        <v>-0.13077495807469056</v>
      </c>
      <c r="F2731">
        <f>-SUM($E$27:E2731)</f>
        <v>29615.443684777696</v>
      </c>
    </row>
    <row r="2732" spans="1:6" x14ac:dyDescent="0.25">
      <c r="A2732">
        <v>2706</v>
      </c>
      <c r="E2732">
        <f>(PI()*($E$22-(SUM($E$27:E2731)/($O$6*$D$17*$O$16))-$E$24)*$D$6)/((1/(2*$D$18))*LN($D$8/$D$7)+1/($D$9*$D$8)+1/($D$19*$D$7))</f>
        <v>-0.13047239380736858</v>
      </c>
      <c r="F2732">
        <f>-SUM($E$27:E2732)</f>
        <v>29615.574157171504</v>
      </c>
    </row>
    <row r="2733" spans="1:6" x14ac:dyDescent="0.25">
      <c r="A2733">
        <v>2707</v>
      </c>
      <c r="E2733">
        <f>(PI()*($E$22-(SUM($E$27:E2732)/($O$6*$D$17*$O$16))-$E$24)*$D$6)/((1/(2*$D$18))*LN($D$8/$D$7)+1/($D$9*$D$8)+1/($D$19*$D$7))</f>
        <v>-0.13017052956041766</v>
      </c>
      <c r="F2733">
        <f>-SUM($E$27:E2733)</f>
        <v>29615.704327701063</v>
      </c>
    </row>
    <row r="2734" spans="1:6" x14ac:dyDescent="0.25">
      <c r="A2734">
        <v>2708</v>
      </c>
      <c r="E2734">
        <f>(PI()*($E$22-(SUM($E$27:E2733)/($O$6*$D$17*$O$16))-$E$24)*$D$6)/((1/(2*$D$18))*LN($D$8/$D$7)+1/($D$9*$D$8)+1/($D$19*$D$7))</f>
        <v>-0.12986936371427243</v>
      </c>
      <c r="F2734">
        <f>-SUM($E$27:E2734)</f>
        <v>29615.834197064778</v>
      </c>
    </row>
    <row r="2735" spans="1:6" x14ac:dyDescent="0.25">
      <c r="A2735">
        <v>2709</v>
      </c>
      <c r="E2735">
        <f>(PI()*($E$22-(SUM($E$27:E2734)/($O$6*$D$17*$O$16))-$E$24)*$D$6)/((1/(2*$D$18))*LN($D$8/$D$7)+1/($D$9*$D$8)+1/($D$19*$D$7))</f>
        <v>-0.12956889465308694</v>
      </c>
      <c r="F2735">
        <f>-SUM($E$27:E2735)</f>
        <v>29615.96376595943</v>
      </c>
    </row>
    <row r="2736" spans="1:6" x14ac:dyDescent="0.25">
      <c r="A2736">
        <v>2710</v>
      </c>
      <c r="E2736">
        <f>(PI()*($E$22-(SUM($E$27:E2735)/($O$6*$D$17*$O$16))-$E$24)*$D$6)/((1/(2*$D$18))*LN($D$8/$D$7)+1/($D$9*$D$8)+1/($D$19*$D$7))</f>
        <v>-0.12926912076474981</v>
      </c>
      <c r="F2736">
        <f>-SUM($E$27:E2736)</f>
        <v>29616.093035080194</v>
      </c>
    </row>
    <row r="2737" spans="1:6" x14ac:dyDescent="0.25">
      <c r="A2737">
        <v>2711</v>
      </c>
      <c r="E2737">
        <f>(PI()*($E$22-(SUM($E$27:E2736)/($O$6*$D$17*$O$16))-$E$24)*$D$6)/((1/(2*$D$18))*LN($D$8/$D$7)+1/($D$9*$D$8)+1/($D$19*$D$7))</f>
        <v>-0.12897004044090718</v>
      </c>
      <c r="F2737">
        <f>-SUM($E$27:E2737)</f>
        <v>29616.222005120635</v>
      </c>
    </row>
    <row r="2738" spans="1:6" x14ac:dyDescent="0.25">
      <c r="A2738">
        <v>2712</v>
      </c>
      <c r="E2738">
        <f>(PI()*($E$22-(SUM($E$27:E2737)/($O$6*$D$17*$O$16))-$E$24)*$D$6)/((1/(2*$D$18))*LN($D$8/$D$7)+1/($D$9*$D$8)+1/($D$19*$D$7))</f>
        <v>-0.12867165207690159</v>
      </c>
      <c r="F2738">
        <f>-SUM($E$27:E2738)</f>
        <v>29616.350676772712</v>
      </c>
    </row>
    <row r="2739" spans="1:6" x14ac:dyDescent="0.25">
      <c r="A2739">
        <v>2713</v>
      </c>
      <c r="E2739">
        <f>(PI()*($E$22-(SUM($E$27:E2738)/($O$6*$D$17*$O$16))-$E$24)*$D$6)/((1/(2*$D$18))*LN($D$8/$D$7)+1/($D$9*$D$8)+1/($D$19*$D$7))</f>
        <v>-0.12837395407180266</v>
      </c>
      <c r="F2739">
        <f>-SUM($E$27:E2739)</f>
        <v>29616.479050726783</v>
      </c>
    </row>
    <row r="2740" spans="1:6" x14ac:dyDescent="0.25">
      <c r="A2740">
        <v>2714</v>
      </c>
      <c r="E2740">
        <f>(PI()*($E$22-(SUM($E$27:E2739)/($O$6*$D$17*$O$16))-$E$24)*$D$6)/((1/(2*$D$18))*LN($D$8/$D$7)+1/($D$9*$D$8)+1/($D$19*$D$7))</f>
        <v>-0.12807694482837639</v>
      </c>
      <c r="F2740">
        <f>-SUM($E$27:E2740)</f>
        <v>29616.60712767161</v>
      </c>
    </row>
    <row r="2741" spans="1:6" x14ac:dyDescent="0.25">
      <c r="A2741">
        <v>2715</v>
      </c>
      <c r="E2741">
        <f>(PI()*($E$22-(SUM($E$27:E2740)/($O$6*$D$17*$O$16))-$E$24)*$D$6)/((1/(2*$D$18))*LN($D$8/$D$7)+1/($D$9*$D$8)+1/($D$19*$D$7))</f>
        <v>-0.12778062275308533</v>
      </c>
      <c r="F2741">
        <f>-SUM($E$27:E2741)</f>
        <v>29616.734908294362</v>
      </c>
    </row>
    <row r="2742" spans="1:6" x14ac:dyDescent="0.25">
      <c r="A2742">
        <v>2716</v>
      </c>
      <c r="E2742">
        <f>(PI()*($E$22-(SUM($E$27:E2741)/($O$6*$D$17*$O$16))-$E$24)*$D$6)/((1/(2*$D$18))*LN($D$8/$D$7)+1/($D$9*$D$8)+1/($D$19*$D$7))</f>
        <v>-0.12748498625608093</v>
      </c>
      <c r="F2742">
        <f>-SUM($E$27:E2742)</f>
        <v>29616.862393280619</v>
      </c>
    </row>
    <row r="2743" spans="1:6" x14ac:dyDescent="0.25">
      <c r="A2743">
        <v>2717</v>
      </c>
      <c r="E2743">
        <f>(PI()*($E$22-(SUM($E$27:E2742)/($O$6*$D$17*$O$16))-$E$24)*$D$6)/((1/(2*$D$18))*LN($D$8/$D$7)+1/($D$9*$D$8)+1/($D$19*$D$7))</f>
        <v>-0.12719003375118818</v>
      </c>
      <c r="F2743">
        <f>-SUM($E$27:E2743)</f>
        <v>29616.989583314371</v>
      </c>
    </row>
    <row r="2744" spans="1:6" x14ac:dyDescent="0.25">
      <c r="A2744">
        <v>2718</v>
      </c>
      <c r="E2744">
        <f>(PI()*($E$22-(SUM($E$27:E2743)/($O$6*$D$17*$O$16))-$E$24)*$D$6)/((1/(2*$D$18))*LN($D$8/$D$7)+1/($D$9*$D$8)+1/($D$19*$D$7))</f>
        <v>-0.12689576365590577</v>
      </c>
      <c r="F2744">
        <f>-SUM($E$27:E2744)</f>
        <v>29617.116479078028</v>
      </c>
    </row>
    <row r="2745" spans="1:6" x14ac:dyDescent="0.25">
      <c r="A2745">
        <v>2719</v>
      </c>
      <c r="E2745">
        <f>(PI()*($E$22-(SUM($E$27:E2744)/($O$6*$D$17*$O$16))-$E$24)*$D$6)/((1/(2*$D$18))*LN($D$8/$D$7)+1/($D$9*$D$8)+1/($D$19*$D$7))</f>
        <v>-0.12660217439139071</v>
      </c>
      <c r="F2745">
        <f>-SUM($E$27:E2745)</f>
        <v>29617.243081252418</v>
      </c>
    </row>
    <row r="2746" spans="1:6" x14ac:dyDescent="0.25">
      <c r="A2746">
        <v>2720</v>
      </c>
      <c r="E2746">
        <f>(PI()*($E$22-(SUM($E$27:E2745)/($O$6*$D$17*$O$16))-$E$24)*$D$6)/((1/(2*$D$18))*LN($D$8/$D$7)+1/($D$9*$D$8)+1/($D$19*$D$7))</f>
        <v>-0.12630926438247372</v>
      </c>
      <c r="F2746">
        <f>-SUM($E$27:E2746)</f>
        <v>29617.3693905168</v>
      </c>
    </row>
    <row r="2747" spans="1:6" x14ac:dyDescent="0.25">
      <c r="A2747">
        <v>2721</v>
      </c>
      <c r="E2747">
        <f>(PI()*($E$22-(SUM($E$27:E2746)/($O$6*$D$17*$O$16))-$E$24)*$D$6)/((1/(2*$D$18))*LN($D$8/$D$7)+1/($D$9*$D$8)+1/($D$19*$D$7))</f>
        <v>-0.12601703205759804</v>
      </c>
      <c r="F2747">
        <f>-SUM($E$27:E2747)</f>
        <v>29617.495407548857</v>
      </c>
    </row>
    <row r="2748" spans="1:6" x14ac:dyDescent="0.25">
      <c r="A2748">
        <v>2722</v>
      </c>
      <c r="E2748">
        <f>(PI()*($E$22-(SUM($E$27:E2747)/($O$6*$D$17*$O$16))-$E$24)*$D$6)/((1/(2*$D$18))*LN($D$8/$D$7)+1/($D$9*$D$8)+1/($D$19*$D$7))</f>
        <v>-0.12572547584885779</v>
      </c>
      <c r="F2748">
        <f>-SUM($E$27:E2748)</f>
        <v>29617.621133024706</v>
      </c>
    </row>
    <row r="2749" spans="1:6" x14ac:dyDescent="0.25">
      <c r="A2749">
        <v>2723</v>
      </c>
      <c r="E2749">
        <f>(PI()*($E$22-(SUM($E$27:E2748)/($O$6*$D$17*$O$16))-$E$24)*$D$6)/((1/(2*$D$18))*LN($D$8/$D$7)+1/($D$9*$D$8)+1/($D$19*$D$7))</f>
        <v>-0.12543459419196731</v>
      </c>
      <c r="F2749">
        <f>-SUM($E$27:E2749)</f>
        <v>29617.746567618899</v>
      </c>
    </row>
    <row r="2750" spans="1:6" x14ac:dyDescent="0.25">
      <c r="A2750">
        <v>2724</v>
      </c>
      <c r="E2750">
        <f>(PI()*($E$22-(SUM($E$27:E2749)/($O$6*$D$17*$O$16))-$E$24)*$D$6)/((1/(2*$D$18))*LN($D$8/$D$7)+1/($D$9*$D$8)+1/($D$19*$D$7))</f>
        <v>-0.12514438552627646</v>
      </c>
      <c r="F2750">
        <f>-SUM($E$27:E2750)</f>
        <v>29617.871712004424</v>
      </c>
    </row>
    <row r="2751" spans="1:6" x14ac:dyDescent="0.25">
      <c r="A2751">
        <v>2725</v>
      </c>
      <c r="E2751">
        <f>(PI()*($E$22-(SUM($E$27:E2750)/($O$6*$D$17*$O$16))-$E$24)*$D$6)/((1/(2*$D$18))*LN($D$8/$D$7)+1/($D$9*$D$8)+1/($D$19*$D$7))</f>
        <v>-0.12485484829473256</v>
      </c>
      <c r="F2751">
        <f>-SUM($E$27:E2751)</f>
        <v>29617.996566852718</v>
      </c>
    </row>
    <row r="2752" spans="1:6" x14ac:dyDescent="0.25">
      <c r="A2752">
        <v>2726</v>
      </c>
      <c r="E2752">
        <f>(PI()*($E$22-(SUM($E$27:E2751)/($O$6*$D$17*$O$16))-$E$24)*$D$6)/((1/(2*$D$18))*LN($D$8/$D$7)+1/($D$9*$D$8)+1/($D$19*$D$7))</f>
        <v>-0.1245659809438802</v>
      </c>
      <c r="F2752">
        <f>-SUM($E$27:E2752)</f>
        <v>29618.121132833661</v>
      </c>
    </row>
    <row r="2753" spans="1:6" x14ac:dyDescent="0.25">
      <c r="A2753">
        <v>2727</v>
      </c>
      <c r="E2753">
        <f>(PI()*($E$22-(SUM($E$27:E2752)/($O$6*$D$17*$O$16))-$E$24)*$D$6)/((1/(2*$D$18))*LN($D$8/$D$7)+1/($D$9*$D$8)+1/($D$19*$D$7))</f>
        <v>-0.1242777819238844</v>
      </c>
      <c r="F2753">
        <f>-SUM($E$27:E2753)</f>
        <v>29618.245410615586</v>
      </c>
    </row>
    <row r="2754" spans="1:6" x14ac:dyDescent="0.25">
      <c r="A2754">
        <v>2728</v>
      </c>
      <c r="E2754">
        <f>(PI()*($E$22-(SUM($E$27:E2753)/($O$6*$D$17*$O$16))-$E$24)*$D$6)/((1/(2*$D$18))*LN($D$8/$D$7)+1/($D$9*$D$8)+1/($D$19*$D$7))</f>
        <v>-0.12399024968846178</v>
      </c>
      <c r="F2754">
        <f>-SUM($E$27:E2754)</f>
        <v>29618.369400865275</v>
      </c>
    </row>
    <row r="2755" spans="1:6" x14ac:dyDescent="0.25">
      <c r="A2755">
        <v>2729</v>
      </c>
      <c r="E2755">
        <f>(PI()*($E$22-(SUM($E$27:E2754)/($O$6*$D$17*$O$16))-$E$24)*$D$6)/((1/(2*$D$18))*LN($D$8/$D$7)+1/($D$9*$D$8)+1/($D$19*$D$7))</f>
        <v>-0.12370338269492637</v>
      </c>
      <c r="F2755">
        <f>-SUM($E$27:E2755)</f>
        <v>29618.493104247969</v>
      </c>
    </row>
    <row r="2756" spans="1:6" x14ac:dyDescent="0.25">
      <c r="A2756">
        <v>2730</v>
      </c>
      <c r="E2756">
        <f>(PI()*($E$22-(SUM($E$27:E2755)/($O$6*$D$17*$O$16))-$E$24)*$D$6)/((1/(2*$D$18))*LN($D$8/$D$7)+1/($D$9*$D$8)+1/($D$19*$D$7))</f>
        <v>-0.12341717940415914</v>
      </c>
      <c r="F2756">
        <f>-SUM($E$27:E2756)</f>
        <v>29618.616521427375</v>
      </c>
    </row>
    <row r="2757" spans="1:6" x14ac:dyDescent="0.25">
      <c r="A2757">
        <v>2731</v>
      </c>
      <c r="E2757">
        <f>(PI()*($E$22-(SUM($E$27:E2756)/($O$6*$D$17*$O$16))-$E$24)*$D$6)/((1/(2*$D$18))*LN($D$8/$D$7)+1/($D$9*$D$8)+1/($D$19*$D$7))</f>
        <v>-0.12313163828060034</v>
      </c>
      <c r="F2757">
        <f>-SUM($E$27:E2757)</f>
        <v>29618.739653065655</v>
      </c>
    </row>
    <row r="2758" spans="1:6" x14ac:dyDescent="0.25">
      <c r="A2758">
        <v>2732</v>
      </c>
      <c r="E2758">
        <f>(PI()*($E$22-(SUM($E$27:E2757)/($O$6*$D$17*$O$16))-$E$24)*$D$6)/((1/(2*$D$18))*LN($D$8/$D$7)+1/($D$9*$D$8)+1/($D$19*$D$7))</f>
        <v>-0.12284675779224953</v>
      </c>
      <c r="F2758">
        <f>-SUM($E$27:E2758)</f>
        <v>29618.862499823448</v>
      </c>
    </row>
    <row r="2759" spans="1:6" x14ac:dyDescent="0.25">
      <c r="A2759">
        <v>2733</v>
      </c>
      <c r="E2759">
        <f>(PI()*($E$22-(SUM($E$27:E2758)/($O$6*$D$17*$O$16))-$E$24)*$D$6)/((1/(2*$D$18))*LN($D$8/$D$7)+1/($D$9*$D$8)+1/($D$19*$D$7))</f>
        <v>-0.12256253641063511</v>
      </c>
      <c r="F2759">
        <f>-SUM($E$27:E2759)</f>
        <v>29618.985062359858</v>
      </c>
    </row>
    <row r="2760" spans="1:6" x14ac:dyDescent="0.25">
      <c r="A2760">
        <v>2734</v>
      </c>
      <c r="E2760">
        <f>(PI()*($E$22-(SUM($E$27:E2759)/($O$6*$D$17*$O$16))-$E$24)*$D$6)/((1/(2*$D$18))*LN($D$8/$D$7)+1/($D$9*$D$8)+1/($D$19*$D$7))</f>
        <v>-0.12227897261083709</v>
      </c>
      <c r="F2760">
        <f>-SUM($E$27:E2760)</f>
        <v>29619.10734133247</v>
      </c>
    </row>
    <row r="2761" spans="1:6" x14ac:dyDescent="0.25">
      <c r="A2761">
        <v>2735</v>
      </c>
      <c r="E2761">
        <f>(PI()*($E$22-(SUM($E$27:E2760)/($O$6*$D$17*$O$16))-$E$24)*$D$6)/((1/(2*$D$18))*LN($D$8/$D$7)+1/($D$9*$D$8)+1/($D$19*$D$7))</f>
        <v>-0.12199606487144915</v>
      </c>
      <c r="F2761">
        <f>-SUM($E$27:E2761)</f>
        <v>29619.229337397341</v>
      </c>
    </row>
    <row r="2762" spans="1:6" x14ac:dyDescent="0.25">
      <c r="A2762">
        <v>2736</v>
      </c>
      <c r="E2762">
        <f>(PI()*($E$22-(SUM($E$27:E2761)/($O$6*$D$17*$O$16))-$E$24)*$D$6)/((1/(2*$D$18))*LN($D$8/$D$7)+1/($D$9*$D$8)+1/($D$19*$D$7))</f>
        <v>-0.1217138116746013</v>
      </c>
      <c r="F2762">
        <f>-SUM($E$27:E2762)</f>
        <v>29619.351051209014</v>
      </c>
    </row>
    <row r="2763" spans="1:6" x14ac:dyDescent="0.25">
      <c r="A2763">
        <v>2737</v>
      </c>
      <c r="E2763">
        <f>(PI()*($E$22-(SUM($E$27:E2762)/($O$6*$D$17*$O$16))-$E$24)*$D$6)/((1/(2*$D$18))*LN($D$8/$D$7)+1/($D$9*$D$8)+1/($D$19*$D$7))</f>
        <v>-0.12143221150592193</v>
      </c>
      <c r="F2763">
        <f>-SUM($E$27:E2763)</f>
        <v>29619.472483420519</v>
      </c>
    </row>
    <row r="2764" spans="1:6" x14ac:dyDescent="0.25">
      <c r="A2764">
        <v>2738</v>
      </c>
      <c r="E2764">
        <f>(PI()*($E$22-(SUM($E$27:E2763)/($O$6*$D$17*$O$16))-$E$24)*$D$6)/((1/(2*$D$18))*LN($D$8/$D$7)+1/($D$9*$D$8)+1/($D$19*$D$7))</f>
        <v>-0.12115126285456065</v>
      </c>
      <c r="F2764">
        <f>-SUM($E$27:E2764)</f>
        <v>29619.593634683373</v>
      </c>
    </row>
    <row r="2765" spans="1:6" x14ac:dyDescent="0.25">
      <c r="A2765">
        <v>2739</v>
      </c>
      <c r="E2765">
        <f>(PI()*($E$22-(SUM($E$27:E2764)/($O$6*$D$17*$O$16))-$E$24)*$D$6)/((1/(2*$D$18))*LN($D$8/$D$7)+1/($D$9*$D$8)+1/($D$19*$D$7))</f>
        <v>-0.12087096421313487</v>
      </c>
      <c r="F2765">
        <f>-SUM($E$27:E2765)</f>
        <v>29619.714505647586</v>
      </c>
    </row>
    <row r="2766" spans="1:6" x14ac:dyDescent="0.25">
      <c r="A2766">
        <v>2740</v>
      </c>
      <c r="E2766">
        <f>(PI()*($E$22-(SUM($E$27:E2765)/($O$6*$D$17*$O$16))-$E$24)*$D$6)/((1/(2*$D$18))*LN($D$8/$D$7)+1/($D$9*$D$8)+1/($D$19*$D$7))</f>
        <v>-0.12059131407776792</v>
      </c>
      <c r="F2766">
        <f>-SUM($E$27:E2766)</f>
        <v>29619.835096961662</v>
      </c>
    </row>
    <row r="2767" spans="1:6" x14ac:dyDescent="0.25">
      <c r="A2767">
        <v>2741</v>
      </c>
      <c r="E2767">
        <f>(PI()*($E$22-(SUM($E$27:E2766)/($O$6*$D$17*$O$16))-$E$24)*$D$6)/((1/(2*$D$18))*LN($D$8/$D$7)+1/($D$9*$D$8)+1/($D$19*$D$7))</f>
        <v>-0.1203123109480739</v>
      </c>
      <c r="F2767">
        <f>-SUM($E$27:E2767)</f>
        <v>29619.95540927261</v>
      </c>
    </row>
    <row r="2768" spans="1:6" x14ac:dyDescent="0.25">
      <c r="A2768">
        <v>2742</v>
      </c>
      <c r="E2768">
        <f>(PI()*($E$22-(SUM($E$27:E2767)/($O$6*$D$17*$O$16))-$E$24)*$D$6)/((1/(2*$D$18))*LN($D$8/$D$7)+1/($D$9*$D$8)+1/($D$19*$D$7))</f>
        <v>-0.12003395332710423</v>
      </c>
      <c r="F2768">
        <f>-SUM($E$27:E2768)</f>
        <v>29620.075443225938</v>
      </c>
    </row>
    <row r="2769" spans="1:6" x14ac:dyDescent="0.25">
      <c r="A2769">
        <v>2743</v>
      </c>
      <c r="E2769">
        <f>(PI()*($E$22-(SUM($E$27:E2768)/($O$6*$D$17*$O$16))-$E$24)*$D$6)/((1/(2*$D$18))*LN($D$8/$D$7)+1/($D$9*$D$8)+1/($D$19*$D$7))</f>
        <v>-0.11975623972139343</v>
      </c>
      <c r="F2769">
        <f>-SUM($E$27:E2769)</f>
        <v>29620.195199465659</v>
      </c>
    </row>
    <row r="2770" spans="1:6" x14ac:dyDescent="0.25">
      <c r="A2770">
        <v>2744</v>
      </c>
      <c r="E2770">
        <f>(PI()*($E$22-(SUM($E$27:E2769)/($O$6*$D$17*$O$16))-$E$24)*$D$6)/((1/(2*$D$18))*LN($D$8/$D$7)+1/($D$9*$D$8)+1/($D$19*$D$7))</f>
        <v>-0.11947916864095146</v>
      </c>
      <c r="F2770">
        <f>-SUM($E$27:E2770)</f>
        <v>29620.314678634299</v>
      </c>
    </row>
    <row r="2771" spans="1:6" x14ac:dyDescent="0.25">
      <c r="A2771">
        <v>2745</v>
      </c>
      <c r="E2771">
        <f>(PI()*($E$22-(SUM($E$27:E2770)/($O$6*$D$17*$O$16))-$E$24)*$D$6)/((1/(2*$D$18))*LN($D$8/$D$7)+1/($D$9*$D$8)+1/($D$19*$D$7))</f>
        <v>-0.11920273859921038</v>
      </c>
      <c r="F2771">
        <f>-SUM($E$27:E2771)</f>
        <v>29620.433881372897</v>
      </c>
    </row>
    <row r="2772" spans="1:6" x14ac:dyDescent="0.25">
      <c r="A2772">
        <v>2746</v>
      </c>
      <c r="E2772">
        <f>(PI()*($E$22-(SUM($E$27:E2771)/($O$6*$D$17*$O$16))-$E$24)*$D$6)/((1/(2*$D$18))*LN($D$8/$D$7)+1/($D$9*$D$8)+1/($D$19*$D$7))</f>
        <v>-0.11892694811303206</v>
      </c>
      <c r="F2772">
        <f>-SUM($E$27:E2772)</f>
        <v>29620.552808321012</v>
      </c>
    </row>
    <row r="2773" spans="1:6" x14ac:dyDescent="0.25">
      <c r="A2773">
        <v>2747</v>
      </c>
      <c r="E2773">
        <f>(PI()*($E$22-(SUM($E$27:E2772)/($O$6*$D$17*$O$16))-$E$24)*$D$6)/((1/(2*$D$18))*LN($D$8/$D$7)+1/($D$9*$D$8)+1/($D$19*$D$7))</f>
        <v>-0.11865179570273086</v>
      </c>
      <c r="F2773">
        <f>-SUM($E$27:E2773)</f>
        <v>29620.671460116715</v>
      </c>
    </row>
    <row r="2774" spans="1:6" x14ac:dyDescent="0.25">
      <c r="A2774">
        <v>2748</v>
      </c>
      <c r="E2774">
        <f>(PI()*($E$22-(SUM($E$27:E2773)/($O$6*$D$17*$O$16))-$E$24)*$D$6)/((1/(2*$D$18))*LN($D$8/$D$7)+1/($D$9*$D$8)+1/($D$19*$D$7))</f>
        <v>-0.1183772798920433</v>
      </c>
      <c r="F2774">
        <f>-SUM($E$27:E2774)</f>
        <v>29620.789837396605</v>
      </c>
    </row>
    <row r="2775" spans="1:6" x14ac:dyDescent="0.25">
      <c r="A2775">
        <v>2749</v>
      </c>
      <c r="E2775">
        <f>(PI()*($E$22-(SUM($E$27:E2774)/($O$6*$D$17*$O$16))-$E$24)*$D$6)/((1/(2*$D$18))*LN($D$8/$D$7)+1/($D$9*$D$8)+1/($D$19*$D$7))</f>
        <v>-0.11810339920811283</v>
      </c>
      <c r="F2775">
        <f>-SUM($E$27:E2775)</f>
        <v>29620.907940795812</v>
      </c>
    </row>
    <row r="2776" spans="1:6" x14ac:dyDescent="0.25">
      <c r="A2776">
        <v>2750</v>
      </c>
      <c r="E2776">
        <f>(PI()*($E$22-(SUM($E$27:E2775)/($O$6*$D$17*$O$16))-$E$24)*$D$6)/((1/(2*$D$18))*LN($D$8/$D$7)+1/($D$9*$D$8)+1/($D$19*$D$7))</f>
        <v>-0.11783015218149727</v>
      </c>
      <c r="F2776">
        <f>-SUM($E$27:E2776)</f>
        <v>29621.025770947996</v>
      </c>
    </row>
    <row r="2777" spans="1:6" x14ac:dyDescent="0.25">
      <c r="A2777">
        <v>2751</v>
      </c>
      <c r="E2777">
        <f>(PI()*($E$22-(SUM($E$27:E2776)/($O$6*$D$17*$O$16))-$E$24)*$D$6)/((1/(2*$D$18))*LN($D$8/$D$7)+1/($D$9*$D$8)+1/($D$19*$D$7))</f>
        <v>-0.11755753734614613</v>
      </c>
      <c r="F2777">
        <f>-SUM($E$27:E2777)</f>
        <v>29621.143328485341</v>
      </c>
    </row>
    <row r="2778" spans="1:6" x14ac:dyDescent="0.25">
      <c r="A2778">
        <v>2752</v>
      </c>
      <c r="E2778">
        <f>(PI()*($E$22-(SUM($E$27:E2777)/($O$6*$D$17*$O$16))-$E$24)*$D$6)/((1/(2*$D$18))*LN($D$8/$D$7)+1/($D$9*$D$8)+1/($D$19*$D$7))</f>
        <v>-0.11728555323940817</v>
      </c>
      <c r="F2778">
        <f>-SUM($E$27:E2778)</f>
        <v>29621.26061403858</v>
      </c>
    </row>
    <row r="2779" spans="1:6" x14ac:dyDescent="0.25">
      <c r="A2779">
        <v>2753</v>
      </c>
      <c r="E2779">
        <f>(PI()*($E$22-(SUM($E$27:E2778)/($O$6*$D$17*$O$16))-$E$24)*$D$6)/((1/(2*$D$18))*LN($D$8/$D$7)+1/($D$9*$D$8)+1/($D$19*$D$7))</f>
        <v>-0.11701419840201613</v>
      </c>
      <c r="F2779">
        <f>-SUM($E$27:E2779)</f>
        <v>29621.37762823698</v>
      </c>
    </row>
    <row r="2780" spans="1:6" x14ac:dyDescent="0.25">
      <c r="A2780">
        <v>2754</v>
      </c>
      <c r="E2780">
        <f>(PI()*($E$22-(SUM($E$27:E2779)/($O$6*$D$17*$O$16))-$E$24)*$D$6)/((1/(2*$D$18))*LN($D$8/$D$7)+1/($D$9*$D$8)+1/($D$19*$D$7))</f>
        <v>-0.11674347137807917</v>
      </c>
      <c r="F2780">
        <f>-SUM($E$27:E2780)</f>
        <v>29621.494371708359</v>
      </c>
    </row>
    <row r="2781" spans="1:6" x14ac:dyDescent="0.25">
      <c r="A2781">
        <v>2755</v>
      </c>
      <c r="E2781">
        <f>(PI()*($E$22-(SUM($E$27:E2780)/($O$6*$D$17*$O$16))-$E$24)*$D$6)/((1/(2*$D$18))*LN($D$8/$D$7)+1/($D$9*$D$8)+1/($D$19*$D$7))</f>
        <v>-0.11647337071505229</v>
      </c>
      <c r="F2781">
        <f>-SUM($E$27:E2781)</f>
        <v>29621.610845079074</v>
      </c>
    </row>
    <row r="2782" spans="1:6" x14ac:dyDescent="0.25">
      <c r="A2782">
        <v>2756</v>
      </c>
      <c r="E2782">
        <f>(PI()*($E$22-(SUM($E$27:E2781)/($O$6*$D$17*$O$16))-$E$24)*$D$6)/((1/(2*$D$18))*LN($D$8/$D$7)+1/($D$9*$D$8)+1/($D$19*$D$7))</f>
        <v>-0.11620389496379739</v>
      </c>
      <c r="F2782">
        <f>-SUM($E$27:E2782)</f>
        <v>29621.727048974037</v>
      </c>
    </row>
    <row r="2783" spans="1:6" x14ac:dyDescent="0.25">
      <c r="A2783">
        <v>2757</v>
      </c>
      <c r="E2783">
        <f>(PI()*($E$22-(SUM($E$27:E2782)/($O$6*$D$17*$O$16))-$E$24)*$D$6)/((1/(2*$D$18))*LN($D$8/$D$7)+1/($D$9*$D$8)+1/($D$19*$D$7))</f>
        <v>-0.11593504267848415</v>
      </c>
      <c r="F2783">
        <f>-SUM($E$27:E2783)</f>
        <v>29621.842984016715</v>
      </c>
    </row>
    <row r="2784" spans="1:6" x14ac:dyDescent="0.25">
      <c r="A2784">
        <v>2758</v>
      </c>
      <c r="E2784">
        <f>(PI()*($E$22-(SUM($E$27:E2783)/($O$6*$D$17*$O$16))-$E$24)*$D$6)/((1/(2*$D$18))*LN($D$8/$D$7)+1/($D$9*$D$8)+1/($D$19*$D$7))</f>
        <v>-0.1156668124166586</v>
      </c>
      <c r="F2784">
        <f>-SUM($E$27:E2784)</f>
        <v>29621.958650829132</v>
      </c>
    </row>
    <row r="2785" spans="1:6" x14ac:dyDescent="0.25">
      <c r="A2785">
        <v>2759</v>
      </c>
      <c r="E2785">
        <f>(PI()*($E$22-(SUM($E$27:E2784)/($O$6*$D$17*$O$16))-$E$24)*$D$6)/((1/(2*$D$18))*LN($D$8/$D$7)+1/($D$9*$D$8)+1/($D$19*$D$7))</f>
        <v>-0.11539920273917464</v>
      </c>
      <c r="F2785">
        <f>-SUM($E$27:E2785)</f>
        <v>29622.074050031872</v>
      </c>
    </row>
    <row r="2786" spans="1:6" x14ac:dyDescent="0.25">
      <c r="A2786">
        <v>2760</v>
      </c>
      <c r="E2786">
        <f>(PI()*($E$22-(SUM($E$27:E2785)/($O$6*$D$17*$O$16))-$E$24)*$D$6)/((1/(2*$D$18))*LN($D$8/$D$7)+1/($D$9*$D$8)+1/($D$19*$D$7))</f>
        <v>-0.11513221221025487</v>
      </c>
      <c r="F2786">
        <f>-SUM($E$27:E2786)</f>
        <v>29622.189182244081</v>
      </c>
    </row>
    <row r="2787" spans="1:6" x14ac:dyDescent="0.25">
      <c r="A2787">
        <v>2761</v>
      </c>
      <c r="E2787">
        <f>(PI()*($E$22-(SUM($E$27:E2786)/($O$6*$D$17*$O$16))-$E$24)*$D$6)/((1/(2*$D$18))*LN($D$8/$D$7)+1/($D$9*$D$8)+1/($D$19*$D$7))</f>
        <v>-0.11486583939739917</v>
      </c>
      <c r="F2787">
        <f>-SUM($E$27:E2787)</f>
        <v>29622.304048083479</v>
      </c>
    </row>
    <row r="2788" spans="1:6" x14ac:dyDescent="0.25">
      <c r="A2788">
        <v>2762</v>
      </c>
      <c r="E2788">
        <f>(PI()*($E$22-(SUM($E$27:E2787)/($O$6*$D$17*$O$16))-$E$24)*$D$6)/((1/(2*$D$18))*LN($D$8/$D$7)+1/($D$9*$D$8)+1/($D$19*$D$7))</f>
        <v>-0.11460008287146095</v>
      </c>
      <c r="F2788">
        <f>-SUM($E$27:E2788)</f>
        <v>29622.418648166349</v>
      </c>
    </row>
    <row r="2789" spans="1:6" x14ac:dyDescent="0.25">
      <c r="A2789">
        <v>2763</v>
      </c>
      <c r="E2789">
        <f>(PI()*($E$22-(SUM($E$27:E2788)/($O$6*$D$17*$O$16))-$E$24)*$D$6)/((1/(2*$D$18))*LN($D$8/$D$7)+1/($D$9*$D$8)+1/($D$19*$D$7))</f>
        <v>-0.11433494120657858</v>
      </c>
      <c r="F2789">
        <f>-SUM($E$27:E2789)</f>
        <v>29622.532983107554</v>
      </c>
    </row>
    <row r="2790" spans="1:6" x14ac:dyDescent="0.25">
      <c r="A2790">
        <v>2764</v>
      </c>
      <c r="E2790">
        <f>(PI()*($E$22-(SUM($E$27:E2789)/($O$6*$D$17*$O$16))-$E$24)*$D$6)/((1/(2*$D$18))*LN($D$8/$D$7)+1/($D$9*$D$8)+1/($D$19*$D$7))</f>
        <v>-0.11407041298019058</v>
      </c>
      <c r="F2790">
        <f>-SUM($E$27:E2790)</f>
        <v>29622.647053520534</v>
      </c>
    </row>
    <row r="2791" spans="1:6" x14ac:dyDescent="0.25">
      <c r="A2791">
        <v>2765</v>
      </c>
      <c r="E2791">
        <f>(PI()*($E$22-(SUM($E$27:E2790)/($O$6*$D$17*$O$16))-$E$24)*$D$6)/((1/(2*$D$18))*LN($D$8/$D$7)+1/($D$9*$D$8)+1/($D$19*$D$7))</f>
        <v>-0.11380649677303559</v>
      </c>
      <c r="F2791">
        <f>-SUM($E$27:E2791)</f>
        <v>29622.760860017308</v>
      </c>
    </row>
    <row r="2792" spans="1:6" x14ac:dyDescent="0.25">
      <c r="A2792">
        <v>2766</v>
      </c>
      <c r="E2792">
        <f>(PI()*($E$22-(SUM($E$27:E2791)/($O$6*$D$17*$O$16))-$E$24)*$D$6)/((1/(2*$D$18))*LN($D$8/$D$7)+1/($D$9*$D$8)+1/($D$19*$D$7))</f>
        <v>-0.11354319116911435</v>
      </c>
      <c r="F2792">
        <f>-SUM($E$27:E2792)</f>
        <v>29622.874403208476</v>
      </c>
    </row>
    <row r="2793" spans="1:6" x14ac:dyDescent="0.25">
      <c r="A2793">
        <v>2767</v>
      </c>
      <c r="E2793">
        <f>(PI()*($E$22-(SUM($E$27:E2792)/($O$6*$D$17*$O$16))-$E$24)*$D$6)/((1/(2*$D$18))*LN($D$8/$D$7)+1/($D$9*$D$8)+1/($D$19*$D$7))</f>
        <v>-0.11328049475574299</v>
      </c>
      <c r="F2793">
        <f>-SUM($E$27:E2793)</f>
        <v>29622.987683703232</v>
      </c>
    </row>
    <row r="2794" spans="1:6" x14ac:dyDescent="0.25">
      <c r="A2794">
        <v>2768</v>
      </c>
      <c r="E2794">
        <f>(PI()*($E$22-(SUM($E$27:E2793)/($O$6*$D$17*$O$16))-$E$24)*$D$6)/((1/(2*$D$18))*LN($D$8/$D$7)+1/($D$9*$D$8)+1/($D$19*$D$7))</f>
        <v>-0.11301840612346162</v>
      </c>
      <c r="F2794">
        <f>-SUM($E$27:E2794)</f>
        <v>29623.100702109354</v>
      </c>
    </row>
    <row r="2795" spans="1:6" x14ac:dyDescent="0.25">
      <c r="A2795">
        <v>2769</v>
      </c>
      <c r="E2795">
        <f>(PI()*($E$22-(SUM($E$27:E2794)/($O$6*$D$17*$O$16))-$E$24)*$D$6)/((1/(2*$D$18))*LN($D$8/$D$7)+1/($D$9*$D$8)+1/($D$19*$D$7))</f>
        <v>-0.11275692386611046</v>
      </c>
      <c r="F2795">
        <f>-SUM($E$27:E2795)</f>
        <v>29623.213459033221</v>
      </c>
    </row>
    <row r="2796" spans="1:6" x14ac:dyDescent="0.25">
      <c r="A2796">
        <v>2770</v>
      </c>
      <c r="E2796">
        <f>(PI()*($E$22-(SUM($E$27:E2795)/($O$6*$D$17*$O$16))-$E$24)*$D$6)/((1/(2*$D$18))*LN($D$8/$D$7)+1/($D$9*$D$8)+1/($D$19*$D$7))</f>
        <v>-0.11249604658075374</v>
      </c>
      <c r="F2796">
        <f>-SUM($E$27:E2796)</f>
        <v>29623.325955079803</v>
      </c>
    </row>
    <row r="2797" spans="1:6" x14ac:dyDescent="0.25">
      <c r="A2797">
        <v>2771</v>
      </c>
      <c r="E2797">
        <f>(PI()*($E$22-(SUM($E$27:E2796)/($O$6*$D$17*$O$16))-$E$24)*$D$6)/((1/(2*$D$18))*LN($D$8/$D$7)+1/($D$9*$D$8)+1/($D$19*$D$7))</f>
        <v>-0.11223577286771007</v>
      </c>
      <c r="F2797">
        <f>-SUM($E$27:E2797)</f>
        <v>29623.43819085267</v>
      </c>
    </row>
    <row r="2798" spans="1:6" x14ac:dyDescent="0.25">
      <c r="A2798">
        <v>2772</v>
      </c>
      <c r="E2798">
        <f>(PI()*($E$22-(SUM($E$27:E2797)/($O$6*$D$17*$O$16))-$E$24)*$D$6)/((1/(2*$D$18))*LN($D$8/$D$7)+1/($D$9*$D$8)+1/($D$19*$D$7))</f>
        <v>-0.11197610133055251</v>
      </c>
      <c r="F2798">
        <f>-SUM($E$27:E2798)</f>
        <v>29623.550166953999</v>
      </c>
    </row>
    <row r="2799" spans="1:6" x14ac:dyDescent="0.25">
      <c r="A2799">
        <v>2773</v>
      </c>
      <c r="E2799">
        <f>(PI()*($E$22-(SUM($E$27:E2798)/($O$6*$D$17*$O$16))-$E$24)*$D$6)/((1/(2*$D$18))*LN($D$8/$D$7)+1/($D$9*$D$8)+1/($D$19*$D$7))</f>
        <v>-0.11171703057606286</v>
      </c>
      <c r="F2799">
        <f>-SUM($E$27:E2799)</f>
        <v>29623.661883984576</v>
      </c>
    </row>
    <row r="2800" spans="1:6" x14ac:dyDescent="0.25">
      <c r="A2800">
        <v>2774</v>
      </c>
      <c r="E2800">
        <f>(PI()*($E$22-(SUM($E$27:E2799)/($O$6*$D$17*$O$16))-$E$24)*$D$6)/((1/(2*$D$18))*LN($D$8/$D$7)+1/($D$9*$D$8)+1/($D$19*$D$7))</f>
        <v>-0.11145855921425443</v>
      </c>
      <c r="F2800">
        <f>-SUM($E$27:E2800)</f>
        <v>29623.773342543791</v>
      </c>
    </row>
    <row r="2801" spans="1:6" x14ac:dyDescent="0.25">
      <c r="A2801">
        <v>2775</v>
      </c>
      <c r="E2801">
        <f>(PI()*($E$22-(SUM($E$27:E2800)/($O$6*$D$17*$O$16))-$E$24)*$D$6)/((1/(2*$D$18))*LN($D$8/$D$7)+1/($D$9*$D$8)+1/($D$19*$D$7))</f>
        <v>-0.11120068585835693</v>
      </c>
      <c r="F2801">
        <f>-SUM($E$27:E2801)</f>
        <v>29623.884543229648</v>
      </c>
    </row>
    <row r="2802" spans="1:6" x14ac:dyDescent="0.25">
      <c r="A2802">
        <v>2776</v>
      </c>
      <c r="E2802">
        <f>(PI()*($E$22-(SUM($E$27:E2801)/($O$6*$D$17*$O$16))-$E$24)*$D$6)/((1/(2*$D$18))*LN($D$8/$D$7)+1/($D$9*$D$8)+1/($D$19*$D$7))</f>
        <v>-0.11094340912482394</v>
      </c>
      <c r="F2802">
        <f>-SUM($E$27:E2802)</f>
        <v>29623.995486638771</v>
      </c>
    </row>
    <row r="2803" spans="1:6" x14ac:dyDescent="0.25">
      <c r="A2803">
        <v>2777</v>
      </c>
      <c r="E2803">
        <f>(PI()*($E$22-(SUM($E$27:E2802)/($O$6*$D$17*$O$16))-$E$24)*$D$6)/((1/(2*$D$18))*LN($D$8/$D$7)+1/($D$9*$D$8)+1/($D$19*$D$7))</f>
        <v>-0.11068672763327207</v>
      </c>
      <c r="F2803">
        <f>-SUM($E$27:E2803)</f>
        <v>29624.106173366403</v>
      </c>
    </row>
    <row r="2804" spans="1:6" x14ac:dyDescent="0.25">
      <c r="A2804">
        <v>2778</v>
      </c>
      <c r="E2804">
        <f>(PI()*($E$22-(SUM($E$27:E2803)/($O$6*$D$17*$O$16))-$E$24)*$D$6)/((1/(2*$D$18))*LN($D$8/$D$7)+1/($D$9*$D$8)+1/($D$19*$D$7))</f>
        <v>-0.11043064000654948</v>
      </c>
      <c r="F2804">
        <f>-SUM($E$27:E2804)</f>
        <v>29624.216604006408</v>
      </c>
    </row>
    <row r="2805" spans="1:6" x14ac:dyDescent="0.25">
      <c r="A2805">
        <v>2779</v>
      </c>
      <c r="E2805">
        <f>(PI()*($E$22-(SUM($E$27:E2804)/($O$6*$D$17*$O$16))-$E$24)*$D$6)/((1/(2*$D$18))*LN($D$8/$D$7)+1/($D$9*$D$8)+1/($D$19*$D$7))</f>
        <v>-0.11017514487066733</v>
      </c>
      <c r="F2805">
        <f>-SUM($E$27:E2805)</f>
        <v>29624.326779151277</v>
      </c>
    </row>
    <row r="2806" spans="1:6" x14ac:dyDescent="0.25">
      <c r="A2806">
        <v>2780</v>
      </c>
      <c r="E2806">
        <f>(PI()*($E$22-(SUM($E$27:E2805)/($O$6*$D$17*$O$16))-$E$24)*$D$6)/((1/(2*$D$18))*LN($D$8/$D$7)+1/($D$9*$D$8)+1/($D$19*$D$7))</f>
        <v>-0.10992024085482258</v>
      </c>
      <c r="F2806">
        <f>-SUM($E$27:E2806)</f>
        <v>29624.436699392132</v>
      </c>
    </row>
    <row r="2807" spans="1:6" x14ac:dyDescent="0.25">
      <c r="A2807">
        <v>2781</v>
      </c>
      <c r="E2807">
        <f>(PI()*($E$22-(SUM($E$27:E2806)/($O$6*$D$17*$O$16))-$E$24)*$D$6)/((1/(2*$D$18))*LN($D$8/$D$7)+1/($D$9*$D$8)+1/($D$19*$D$7))</f>
        <v>-0.10966592659139039</v>
      </c>
      <c r="F2807">
        <f>-SUM($E$27:E2807)</f>
        <v>29624.546365318725</v>
      </c>
    </row>
    <row r="2808" spans="1:6" x14ac:dyDescent="0.25">
      <c r="A2808">
        <v>2782</v>
      </c>
      <c r="E2808">
        <f>(PI()*($E$22-(SUM($E$27:E2807)/($O$6*$D$17*$O$16))-$E$24)*$D$6)/((1/(2*$D$18))*LN($D$8/$D$7)+1/($D$9*$D$8)+1/($D$19*$D$7))</f>
        <v>-0.10941220071589376</v>
      </c>
      <c r="F2808">
        <f>-SUM($E$27:E2808)</f>
        <v>29624.655777519441</v>
      </c>
    </row>
    <row r="2809" spans="1:6" x14ac:dyDescent="0.25">
      <c r="A2809">
        <v>2783</v>
      </c>
      <c r="E2809">
        <f>(PI()*($E$22-(SUM($E$27:E2808)/($O$6*$D$17*$O$16))-$E$24)*$D$6)/((1/(2*$D$18))*LN($D$8/$D$7)+1/($D$9*$D$8)+1/($D$19*$D$7))</f>
        <v>-0.10915906186704141</v>
      </c>
      <c r="F2809">
        <f>-SUM($E$27:E2809)</f>
        <v>29624.764936581309</v>
      </c>
    </row>
    <row r="2810" spans="1:6" x14ac:dyDescent="0.25">
      <c r="A2810">
        <v>2784</v>
      </c>
      <c r="E2810">
        <f>(PI()*($E$22-(SUM($E$27:E2809)/($O$6*$D$17*$O$16))-$E$24)*$D$6)/((1/(2*$D$18))*LN($D$8/$D$7)+1/($D$9*$D$8)+1/($D$19*$D$7))</f>
        <v>-0.10890650868665938</v>
      </c>
      <c r="F2810">
        <f>-SUM($E$27:E2810)</f>
        <v>29624.873843089994</v>
      </c>
    </row>
    <row r="2811" spans="1:6" x14ac:dyDescent="0.25">
      <c r="A2811">
        <v>2785</v>
      </c>
      <c r="E2811">
        <f>(PI()*($E$22-(SUM($E$27:E2810)/($O$6*$D$17*$O$16))-$E$24)*$D$6)/((1/(2*$D$18))*LN($D$8/$D$7)+1/($D$9*$D$8)+1/($D$19*$D$7))</f>
        <v>-0.10865453981974428</v>
      </c>
      <c r="F2811">
        <f>-SUM($E$27:E2811)</f>
        <v>29624.982497629815</v>
      </c>
    </row>
    <row r="2812" spans="1:6" x14ac:dyDescent="0.25">
      <c r="A2812">
        <v>2786</v>
      </c>
      <c r="E2812">
        <f>(PI()*($E$22-(SUM($E$27:E2811)/($O$6*$D$17*$O$16))-$E$24)*$D$6)/((1/(2*$D$18))*LN($D$8/$D$7)+1/($D$9*$D$8)+1/($D$19*$D$7))</f>
        <v>-0.1084031539143947</v>
      </c>
      <c r="F2812">
        <f>-SUM($E$27:E2812)</f>
        <v>29625.090900783729</v>
      </c>
    </row>
    <row r="2813" spans="1:6" x14ac:dyDescent="0.25">
      <c r="A2813">
        <v>2787</v>
      </c>
      <c r="E2813">
        <f>(PI()*($E$22-(SUM($E$27:E2812)/($O$6*$D$17*$O$16))-$E$24)*$D$6)/((1/(2*$D$18))*LN($D$8/$D$7)+1/($D$9*$D$8)+1/($D$19*$D$7))</f>
        <v>-0.10815234962187227</v>
      </c>
      <c r="F2813">
        <f>-SUM($E$27:E2813)</f>
        <v>29625.19905313335</v>
      </c>
    </row>
    <row r="2814" spans="1:6" x14ac:dyDescent="0.25">
      <c r="A2814">
        <v>2788</v>
      </c>
      <c r="E2814">
        <f>(PI()*($E$22-(SUM($E$27:E2813)/($O$6*$D$17*$O$16))-$E$24)*$D$6)/((1/(2*$D$18))*LN($D$8/$D$7)+1/($D$9*$D$8)+1/($D$19*$D$7))</f>
        <v>-0.10790212559654055</v>
      </c>
      <c r="F2814">
        <f>-SUM($E$27:E2814)</f>
        <v>29625.306955258948</v>
      </c>
    </row>
    <row r="2815" spans="1:6" x14ac:dyDescent="0.25">
      <c r="A2815">
        <v>2789</v>
      </c>
      <c r="E2815">
        <f>(PI()*($E$22-(SUM($E$27:E2814)/($O$6*$D$17*$O$16))-$E$24)*$D$6)/((1/(2*$D$18))*LN($D$8/$D$7)+1/($D$9*$D$8)+1/($D$19*$D$7))</f>
        <v>-0.10765248049586514</v>
      </c>
      <c r="F2815">
        <f>-SUM($E$27:E2815)</f>
        <v>29625.414607739443</v>
      </c>
    </row>
    <row r="2816" spans="1:6" x14ac:dyDescent="0.25">
      <c r="A2816">
        <v>2790</v>
      </c>
      <c r="E2816">
        <f>(PI()*($E$22-(SUM($E$27:E2815)/($O$6*$D$17*$O$16))-$E$24)*$D$6)/((1/(2*$D$18))*LN($D$8/$D$7)+1/($D$9*$D$8)+1/($D$19*$D$7))</f>
        <v>-0.10740341298044412</v>
      </c>
      <c r="F2816">
        <f>-SUM($E$27:E2816)</f>
        <v>29625.522011152425</v>
      </c>
    </row>
    <row r="2817" spans="1:6" x14ac:dyDescent="0.25">
      <c r="A2817">
        <v>2791</v>
      </c>
      <c r="E2817">
        <f>(PI()*($E$22-(SUM($E$27:E2816)/($O$6*$D$17*$O$16))-$E$24)*$D$6)/((1/(2*$D$18))*LN($D$8/$D$7)+1/($D$9*$D$8)+1/($D$19*$D$7))</f>
        <v>-0.10715492171396235</v>
      </c>
      <c r="F2817">
        <f>-SUM($E$27:E2817)</f>
        <v>29625.629166074137</v>
      </c>
    </row>
    <row r="2818" spans="1:6" x14ac:dyDescent="0.25">
      <c r="A2818">
        <v>2792</v>
      </c>
      <c r="E2818">
        <f>(PI()*($E$22-(SUM($E$27:E2817)/($O$6*$D$17*$O$16))-$E$24)*$D$6)/((1/(2*$D$18))*LN($D$8/$D$7)+1/($D$9*$D$8)+1/($D$19*$D$7))</f>
        <v>-0.10690700536319142</v>
      </c>
      <c r="F2818">
        <f>-SUM($E$27:E2818)</f>
        <v>29625.736073079501</v>
      </c>
    </row>
    <row r="2819" spans="1:6" x14ac:dyDescent="0.25">
      <c r="A2819">
        <v>2793</v>
      </c>
      <c r="E2819">
        <f>(PI()*($E$22-(SUM($E$27:E2818)/($O$6*$D$17*$O$16))-$E$24)*$D$6)/((1/(2*$D$18))*LN($D$8/$D$7)+1/($D$9*$D$8)+1/($D$19*$D$7))</f>
        <v>-0.10665966259798208</v>
      </c>
      <c r="F2819">
        <f>-SUM($E$27:E2819)</f>
        <v>29625.842732742098</v>
      </c>
    </row>
    <row r="2820" spans="1:6" x14ac:dyDescent="0.25">
      <c r="A2820">
        <v>2794</v>
      </c>
      <c r="E2820">
        <f>(PI()*($E$22-(SUM($E$27:E2819)/($O$6*$D$17*$O$16))-$E$24)*$D$6)/((1/(2*$D$18))*LN($D$8/$D$7)+1/($D$9*$D$8)+1/($D$19*$D$7))</f>
        <v>-0.10641289209129466</v>
      </c>
      <c r="F2820">
        <f>-SUM($E$27:E2820)</f>
        <v>29625.949145634189</v>
      </c>
    </row>
    <row r="2821" spans="1:6" x14ac:dyDescent="0.25">
      <c r="A2821">
        <v>2795</v>
      </c>
      <c r="E2821">
        <f>(PI()*($E$22-(SUM($E$27:E2820)/($O$6*$D$17*$O$16))-$E$24)*$D$6)/((1/(2*$D$18))*LN($D$8/$D$7)+1/($D$9*$D$8)+1/($D$19*$D$7))</f>
        <v>-0.10616669251911535</v>
      </c>
      <c r="F2821">
        <f>-SUM($E$27:E2821)</f>
        <v>29626.055312326709</v>
      </c>
    </row>
    <row r="2822" spans="1:6" x14ac:dyDescent="0.25">
      <c r="A2822">
        <v>2796</v>
      </c>
      <c r="E2822">
        <f>(PI()*($E$22-(SUM($E$27:E2821)/($O$6*$D$17*$O$16))-$E$24)*$D$6)/((1/(2*$D$18))*LN($D$8/$D$7)+1/($D$9*$D$8)+1/($D$19*$D$7))</f>
        <v>-0.10592106256052465</v>
      </c>
      <c r="F2822">
        <f>-SUM($E$27:E2822)</f>
        <v>29626.16123338927</v>
      </c>
    </row>
    <row r="2823" spans="1:6" x14ac:dyDescent="0.25">
      <c r="A2823">
        <v>2797</v>
      </c>
      <c r="E2823">
        <f>(PI()*($E$22-(SUM($E$27:E2822)/($O$6*$D$17*$O$16))-$E$24)*$D$6)/((1/(2*$D$18))*LN($D$8/$D$7)+1/($D$9*$D$8)+1/($D$19*$D$7))</f>
        <v>-0.10567600089765178</v>
      </c>
      <c r="F2823">
        <f>-SUM($E$27:E2823)</f>
        <v>29626.266909390168</v>
      </c>
    </row>
    <row r="2824" spans="1:6" x14ac:dyDescent="0.25">
      <c r="A2824">
        <v>2798</v>
      </c>
      <c r="E2824">
        <f>(PI()*($E$22-(SUM($E$27:E2823)/($O$6*$D$17*$O$16))-$E$24)*$D$6)/((1/(2*$D$18))*LN($D$8/$D$7)+1/($D$9*$D$8)+1/($D$19*$D$7))</f>
        <v>-0.10543150621567451</v>
      </c>
      <c r="F2824">
        <f>-SUM($E$27:E2824)</f>
        <v>29626.372340896385</v>
      </c>
    </row>
    <row r="2825" spans="1:6" x14ac:dyDescent="0.25">
      <c r="A2825">
        <v>2799</v>
      </c>
      <c r="E2825">
        <f>(PI()*($E$22-(SUM($E$27:E2824)/($O$6*$D$17*$O$16))-$E$24)*$D$6)/((1/(2*$D$18))*LN($D$8/$D$7)+1/($D$9*$D$8)+1/($D$19*$D$7))</f>
        <v>-0.10518757720279651</v>
      </c>
      <c r="F2825">
        <f>-SUM($E$27:E2825)</f>
        <v>29626.477528473588</v>
      </c>
    </row>
    <row r="2826" spans="1:6" x14ac:dyDescent="0.25">
      <c r="A2826">
        <v>2800</v>
      </c>
      <c r="E2826">
        <f>(PI()*($E$22-(SUM($E$27:E2825)/($O$6*$D$17*$O$16))-$E$24)*$D$6)/((1/(2*$D$18))*LN($D$8/$D$7)+1/($D$9*$D$8)+1/($D$19*$D$7))</f>
        <v>-0.10494421255030051</v>
      </c>
      <c r="F2826">
        <f>-SUM($E$27:E2826)</f>
        <v>29626.582472686139</v>
      </c>
    </row>
    <row r="2827" spans="1:6" x14ac:dyDescent="0.25">
      <c r="A2827">
        <v>2801</v>
      </c>
      <c r="E2827">
        <f>(PI()*($E$22-(SUM($E$27:E2826)/($O$6*$D$17*$O$16))-$E$24)*$D$6)/((1/(2*$D$18))*LN($D$8/$D$7)+1/($D$9*$D$8)+1/($D$19*$D$7))</f>
        <v>-0.10470141095244169</v>
      </c>
      <c r="F2827">
        <f>-SUM($E$27:E2827)</f>
        <v>29626.687174097093</v>
      </c>
    </row>
    <row r="2828" spans="1:6" x14ac:dyDescent="0.25">
      <c r="A2828">
        <v>2802</v>
      </c>
      <c r="E2828">
        <f>(PI()*($E$22-(SUM($E$27:E2827)/($O$6*$D$17*$O$16))-$E$24)*$D$6)/((1/(2*$D$18))*LN($D$8/$D$7)+1/($D$9*$D$8)+1/($D$19*$D$7))</f>
        <v>-0.10445917110652392</v>
      </c>
      <c r="F2828">
        <f>-SUM($E$27:E2828)</f>
        <v>29626.7916332682</v>
      </c>
    </row>
    <row r="2829" spans="1:6" x14ac:dyDescent="0.25">
      <c r="A2829">
        <v>2803</v>
      </c>
      <c r="E2829">
        <f>(PI()*($E$22-(SUM($E$27:E2828)/($O$6*$D$17*$O$16))-$E$24)*$D$6)/((1/(2*$D$18))*LN($D$8/$D$7)+1/($D$9*$D$8)+1/($D$19*$D$7))</f>
        <v>-0.10421749171288441</v>
      </c>
      <c r="F2829">
        <f>-SUM($E$27:E2829)</f>
        <v>29626.895850759913</v>
      </c>
    </row>
    <row r="2830" spans="1:6" x14ac:dyDescent="0.25">
      <c r="A2830">
        <v>2804</v>
      </c>
      <c r="E2830">
        <f>(PI()*($E$22-(SUM($E$27:E2829)/($O$6*$D$17*$O$16))-$E$24)*$D$6)/((1/(2*$D$18))*LN($D$8/$D$7)+1/($D$9*$D$8)+1/($D$19*$D$7))</f>
        <v>-0.10397637147483289</v>
      </c>
      <c r="F2830">
        <f>-SUM($E$27:E2830)</f>
        <v>29626.999827131389</v>
      </c>
    </row>
    <row r="2831" spans="1:6" x14ac:dyDescent="0.25">
      <c r="A2831">
        <v>2805</v>
      </c>
      <c r="E2831">
        <f>(PI()*($E$22-(SUM($E$27:E2830)/($O$6*$D$17*$O$16))-$E$24)*$D$6)/((1/(2*$D$18))*LN($D$8/$D$7)+1/($D$9*$D$8)+1/($D$19*$D$7))</f>
        <v>-0.10373580909868195</v>
      </c>
      <c r="F2831">
        <f>-SUM($E$27:E2831)</f>
        <v>29627.103562940487</v>
      </c>
    </row>
    <row r="2832" spans="1:6" x14ac:dyDescent="0.25">
      <c r="A2832">
        <v>2806</v>
      </c>
      <c r="E2832">
        <f>(PI()*($E$22-(SUM($E$27:E2831)/($O$6*$D$17*$O$16))-$E$24)*$D$6)/((1/(2*$D$18))*LN($D$8/$D$7)+1/($D$9*$D$8)+1/($D$19*$D$7))</f>
        <v>-0.10349580329376994</v>
      </c>
      <c r="F2832">
        <f>-SUM($E$27:E2832)</f>
        <v>29627.207058743781</v>
      </c>
    </row>
    <row r="2833" spans="1:6" x14ac:dyDescent="0.25">
      <c r="A2833">
        <v>2807</v>
      </c>
      <c r="E2833">
        <f>(PI()*($E$22-(SUM($E$27:E2832)/($O$6*$D$17*$O$16))-$E$24)*$D$6)/((1/(2*$D$18))*LN($D$8/$D$7)+1/($D$9*$D$8)+1/($D$19*$D$7))</f>
        <v>-0.10325635277239249</v>
      </c>
      <c r="F2833">
        <f>-SUM($E$27:E2833)</f>
        <v>29627.310315096554</v>
      </c>
    </row>
    <row r="2834" spans="1:6" x14ac:dyDescent="0.25">
      <c r="A2834">
        <v>2808</v>
      </c>
      <c r="E2834">
        <f>(PI()*($E$22-(SUM($E$27:E2833)/($O$6*$D$17*$O$16))-$E$24)*$D$6)/((1/(2*$D$18))*LN($D$8/$D$7)+1/($D$9*$D$8)+1/($D$19*$D$7))</f>
        <v>-0.10301745624981758</v>
      </c>
      <c r="F2834">
        <f>-SUM($E$27:E2834)</f>
        <v>29627.413332552806</v>
      </c>
    </row>
    <row r="2835" spans="1:6" x14ac:dyDescent="0.25">
      <c r="A2835">
        <v>2809</v>
      </c>
      <c r="E2835">
        <f>(PI()*($E$22-(SUM($E$27:E2834)/($O$6*$D$17*$O$16))-$E$24)*$D$6)/((1/(2*$D$18))*LN($D$8/$D$7)+1/($D$9*$D$8)+1/($D$19*$D$7))</f>
        <v>-0.10277911244431616</v>
      </c>
      <c r="F2835">
        <f>-SUM($E$27:E2835)</f>
        <v>29627.516111665249</v>
      </c>
    </row>
    <row r="2836" spans="1:6" x14ac:dyDescent="0.25">
      <c r="A2836">
        <v>2810</v>
      </c>
      <c r="E2836">
        <f>(PI()*($E$22-(SUM($E$27:E2835)/($O$6*$D$17*$O$16))-$E$24)*$D$6)/((1/(2*$D$18))*LN($D$8/$D$7)+1/($D$9*$D$8)+1/($D$19*$D$7))</f>
        <v>-0.10254132007710112</v>
      </c>
      <c r="F2836">
        <f>-SUM($E$27:E2836)</f>
        <v>29627.618652985326</v>
      </c>
    </row>
    <row r="2837" spans="1:6" x14ac:dyDescent="0.25">
      <c r="A2837">
        <v>2811</v>
      </c>
      <c r="E2837">
        <f>(PI()*($E$22-(SUM($E$27:E2836)/($O$6*$D$17*$O$16))-$E$24)*$D$6)/((1/(2*$D$18))*LN($D$8/$D$7)+1/($D$9*$D$8)+1/($D$19*$D$7))</f>
        <v>-0.10230407787235017</v>
      </c>
      <c r="F2837">
        <f>-SUM($E$27:E2837)</f>
        <v>29627.720957063197</v>
      </c>
    </row>
    <row r="2838" spans="1:6" x14ac:dyDescent="0.25">
      <c r="A2838">
        <v>2812</v>
      </c>
      <c r="E2838">
        <f>(PI()*($E$22-(SUM($E$27:E2837)/($O$6*$D$17*$O$16))-$E$24)*$D$6)/((1/(2*$D$18))*LN($D$8/$D$7)+1/($D$9*$D$8)+1/($D$19*$D$7))</f>
        <v>-0.10206738455720581</v>
      </c>
      <c r="F2838">
        <f>-SUM($E$27:E2838)</f>
        <v>29627.823024447753</v>
      </c>
    </row>
    <row r="2839" spans="1:6" x14ac:dyDescent="0.25">
      <c r="A2839">
        <v>2813</v>
      </c>
      <c r="E2839">
        <f>(PI()*($E$22-(SUM($E$27:E2838)/($O$6*$D$17*$O$16))-$E$24)*$D$6)/((1/(2*$D$18))*LN($D$8/$D$7)+1/($D$9*$D$8)+1/($D$19*$D$7))</f>
        <v>-0.101831238861722</v>
      </c>
      <c r="F2839">
        <f>-SUM($E$27:E2839)</f>
        <v>29627.924855686615</v>
      </c>
    </row>
    <row r="2840" spans="1:6" x14ac:dyDescent="0.25">
      <c r="A2840">
        <v>2814</v>
      </c>
      <c r="E2840">
        <f>(PI()*($E$22-(SUM($E$27:E2839)/($O$6*$D$17*$O$16))-$E$24)*$D$6)/((1/(2*$D$18))*LN($D$8/$D$7)+1/($D$9*$D$8)+1/($D$19*$D$7))</f>
        <v>-0.10159563951892517</v>
      </c>
      <c r="F2840">
        <f>-SUM($E$27:E2840)</f>
        <v>29628.026451326135</v>
      </c>
    </row>
    <row r="2841" spans="1:6" x14ac:dyDescent="0.25">
      <c r="A2841">
        <v>2815</v>
      </c>
      <c r="E2841">
        <f>(PI()*($E$22-(SUM($E$27:E2840)/($O$6*$D$17*$O$16))-$E$24)*$D$6)/((1/(2*$D$18))*LN($D$8/$D$7)+1/($D$9*$D$8)+1/($D$19*$D$7))</f>
        <v>-0.10136058526475317</v>
      </c>
      <c r="F2841">
        <f>-SUM($E$27:E2841)</f>
        <v>29628.127811911399</v>
      </c>
    </row>
    <row r="2842" spans="1:6" x14ac:dyDescent="0.25">
      <c r="A2842">
        <v>2816</v>
      </c>
      <c r="E2842">
        <f>(PI()*($E$22-(SUM($E$27:E2841)/($O$6*$D$17*$O$16))-$E$24)*$D$6)/((1/(2*$D$18))*LN($D$8/$D$7)+1/($D$9*$D$8)+1/($D$19*$D$7))</f>
        <v>-0.10112607483807819</v>
      </c>
      <c r="F2842">
        <f>-SUM($E$27:E2842)</f>
        <v>29628.228937986238</v>
      </c>
    </row>
    <row r="2843" spans="1:6" x14ac:dyDescent="0.25">
      <c r="A2843">
        <v>2817</v>
      </c>
      <c r="E2843">
        <f>(PI()*($E$22-(SUM($E$27:E2842)/($O$6*$D$17*$O$16))-$E$24)*$D$6)/((1/(2*$D$18))*LN($D$8/$D$7)+1/($D$9*$D$8)+1/($D$19*$D$7))</f>
        <v>-0.10089210698069154</v>
      </c>
      <c r="F2843">
        <f>-SUM($E$27:E2843)</f>
        <v>29628.329830093218</v>
      </c>
    </row>
    <row r="2844" spans="1:6" x14ac:dyDescent="0.25">
      <c r="A2844">
        <v>2818</v>
      </c>
      <c r="E2844">
        <f>(PI()*($E$22-(SUM($E$27:E2843)/($O$6*$D$17*$O$16))-$E$24)*$D$6)/((1/(2*$D$18))*LN($D$8/$D$7)+1/($D$9*$D$8)+1/($D$19*$D$7))</f>
        <v>-0.1006586804372883</v>
      </c>
      <c r="F2844">
        <f>-SUM($E$27:E2844)</f>
        <v>29628.430488773654</v>
      </c>
    </row>
    <row r="2845" spans="1:6" x14ac:dyDescent="0.25">
      <c r="A2845">
        <v>2819</v>
      </c>
      <c r="E2845">
        <f>(PI()*($E$22-(SUM($E$27:E2844)/($O$6*$D$17*$O$16))-$E$24)*$D$6)/((1/(2*$D$18))*LN($D$8/$D$7)+1/($D$9*$D$8)+1/($D$19*$D$7))</f>
        <v>-0.10042579395546747</v>
      </c>
      <c r="F2845">
        <f>-SUM($E$27:E2845)</f>
        <v>29628.530914567611</v>
      </c>
    </row>
    <row r="2846" spans="1:6" x14ac:dyDescent="0.25">
      <c r="A2846">
        <v>2820</v>
      </c>
      <c r="E2846">
        <f>(PI()*($E$22-(SUM($E$27:E2845)/($O$6*$D$17*$O$16))-$E$24)*$D$6)/((1/(2*$D$18))*LN($D$8/$D$7)+1/($D$9*$D$8)+1/($D$19*$D$7))</f>
        <v>-0.1001934462857318</v>
      </c>
      <c r="F2846">
        <f>-SUM($E$27:E2846)</f>
        <v>29628.631108013898</v>
      </c>
    </row>
    <row r="2847" spans="1:6" x14ac:dyDescent="0.25">
      <c r="A2847">
        <v>2821</v>
      </c>
      <c r="E2847">
        <f>(PI()*($E$22-(SUM($E$27:E2846)/($O$6*$D$17*$O$16))-$E$24)*$D$6)/((1/(2*$D$18))*LN($D$8/$D$7)+1/($D$9*$D$8)+1/($D$19*$D$7))</f>
        <v>-9.9961636181465127E-2</v>
      </c>
      <c r="F2847">
        <f>-SUM($E$27:E2847)</f>
        <v>29628.731069650079</v>
      </c>
    </row>
    <row r="2848" spans="1:6" x14ac:dyDescent="0.25">
      <c r="A2848">
        <v>2822</v>
      </c>
      <c r="E2848">
        <f>(PI()*($E$22-(SUM($E$27:E2847)/($O$6*$D$17*$O$16))-$E$24)*$D$6)/((1/(2*$D$18))*LN($D$8/$D$7)+1/($D$9*$D$8)+1/($D$19*$D$7))</f>
        <v>-9.9730362398955011E-2</v>
      </c>
      <c r="F2848">
        <f>-SUM($E$27:E2848)</f>
        <v>29628.830800012478</v>
      </c>
    </row>
    <row r="2849" spans="1:6" x14ac:dyDescent="0.25">
      <c r="A2849">
        <v>2823</v>
      </c>
      <c r="E2849">
        <f>(PI()*($E$22-(SUM($E$27:E2848)/($O$6*$D$17*$O$16))-$E$24)*$D$6)/((1/(2*$D$18))*LN($D$8/$D$7)+1/($D$9*$D$8)+1/($D$19*$D$7))</f>
        <v>-9.9499623697339584E-2</v>
      </c>
      <c r="F2849">
        <f>-SUM($E$27:E2849)</f>
        <v>29628.930299636177</v>
      </c>
    </row>
    <row r="2850" spans="1:6" x14ac:dyDescent="0.25">
      <c r="A2850">
        <v>2824</v>
      </c>
      <c r="E2850">
        <f>(PI()*($E$22-(SUM($E$27:E2849)/($O$6*$D$17*$O$16))-$E$24)*$D$6)/((1/(2*$D$18))*LN($D$8/$D$7)+1/($D$9*$D$8)+1/($D$19*$D$7))</f>
        <v>-9.9269418838653145E-2</v>
      </c>
      <c r="F2850">
        <f>-SUM($E$27:E2850)</f>
        <v>29629.029569055016</v>
      </c>
    </row>
    <row r="2851" spans="1:6" x14ac:dyDescent="0.25">
      <c r="A2851">
        <v>2825</v>
      </c>
      <c r="E2851">
        <f>(PI()*($E$22-(SUM($E$27:E2850)/($O$6*$D$17*$O$16))-$E$24)*$D$6)/((1/(2*$D$18))*LN($D$8/$D$7)+1/($D$9*$D$8)+1/($D$19*$D$7))</f>
        <v>-9.9039746587780517E-2</v>
      </c>
      <c r="F2851">
        <f>-SUM($E$27:E2851)</f>
        <v>29629.128608801602</v>
      </c>
    </row>
    <row r="2852" spans="1:6" x14ac:dyDescent="0.25">
      <c r="A2852">
        <v>2826</v>
      </c>
      <c r="E2852">
        <f>(PI()*($E$22-(SUM($E$27:E2851)/($O$6*$D$17*$O$16))-$E$24)*$D$6)/((1/(2*$D$18))*LN($D$8/$D$7)+1/($D$9*$D$8)+1/($D$19*$D$7))</f>
        <v>-9.8810605712472244E-2</v>
      </c>
      <c r="F2852">
        <f>-SUM($E$27:E2852)</f>
        <v>29629.227419407314</v>
      </c>
    </row>
    <row r="2853" spans="1:6" x14ac:dyDescent="0.25">
      <c r="A2853">
        <v>2827</v>
      </c>
      <c r="E2853">
        <f>(PI()*($E$22-(SUM($E$27:E2852)/($O$6*$D$17*$O$16))-$E$24)*$D$6)/((1/(2*$D$18))*LN($D$8/$D$7)+1/($D$9*$D$8)+1/($D$19*$D$7))</f>
        <v>-9.8581994983314103E-2</v>
      </c>
      <c r="F2853">
        <f>-SUM($E$27:E2853)</f>
        <v>29629.326001402296</v>
      </c>
    </row>
    <row r="2854" spans="1:6" x14ac:dyDescent="0.25">
      <c r="A2854">
        <v>2828</v>
      </c>
      <c r="E2854">
        <f>(PI()*($E$22-(SUM($E$27:E2853)/($O$6*$D$17*$O$16))-$E$24)*$D$6)/((1/(2*$D$18))*LN($D$8/$D$7)+1/($D$9*$D$8)+1/($D$19*$D$7))</f>
        <v>-9.8353913173750016E-2</v>
      </c>
      <c r="F2854">
        <f>-SUM($E$27:E2854)</f>
        <v>29629.42435531547</v>
      </c>
    </row>
    <row r="2855" spans="1:6" x14ac:dyDescent="0.25">
      <c r="A2855">
        <v>2829</v>
      </c>
      <c r="E2855">
        <f>(PI()*($E$22-(SUM($E$27:E2854)/($O$6*$D$17*$O$16))-$E$24)*$D$6)/((1/(2*$D$18))*LN($D$8/$D$7)+1/($D$9*$D$8)+1/($D$19*$D$7))</f>
        <v>-9.8126359060059079E-2</v>
      </c>
      <c r="F2855">
        <f>-SUM($E$27:E2855)</f>
        <v>29629.522481674529</v>
      </c>
    </row>
    <row r="2856" spans="1:6" x14ac:dyDescent="0.25">
      <c r="A2856">
        <v>2830</v>
      </c>
      <c r="E2856">
        <f>(PI()*($E$22-(SUM($E$27:E2855)/($O$6*$D$17*$O$16))-$E$24)*$D$6)/((1/(2*$D$18))*LN($D$8/$D$7)+1/($D$9*$D$8)+1/($D$19*$D$7))</f>
        <v>-9.789933142135572E-2</v>
      </c>
      <c r="F2856">
        <f>-SUM($E$27:E2856)</f>
        <v>29629.620381005949</v>
      </c>
    </row>
    <row r="2857" spans="1:6" x14ac:dyDescent="0.25">
      <c r="A2857">
        <v>2831</v>
      </c>
      <c r="E2857">
        <f>(PI()*($E$22-(SUM($E$27:E2856)/($O$6*$D$17*$O$16))-$E$24)*$D$6)/((1/(2*$D$18))*LN($D$8/$D$7)+1/($D$9*$D$8)+1/($D$19*$D$7))</f>
        <v>-9.7672829039559081E-2</v>
      </c>
      <c r="F2857">
        <f>-SUM($E$27:E2857)</f>
        <v>29629.718053834989</v>
      </c>
    </row>
    <row r="2858" spans="1:6" x14ac:dyDescent="0.25">
      <c r="A2858">
        <v>2832</v>
      </c>
      <c r="E2858">
        <f>(PI()*($E$22-(SUM($E$27:E2857)/($O$6*$D$17*$O$16))-$E$24)*$D$6)/((1/(2*$D$18))*LN($D$8/$D$7)+1/($D$9*$D$8)+1/($D$19*$D$7))</f>
        <v>-9.7446850699431153E-2</v>
      </c>
      <c r="F2858">
        <f>-SUM($E$27:E2858)</f>
        <v>29629.81550068569</v>
      </c>
    </row>
    <row r="2859" spans="1:6" x14ac:dyDescent="0.25">
      <c r="A2859">
        <v>2833</v>
      </c>
      <c r="E2859">
        <f>(PI()*($E$22-(SUM($E$27:E2858)/($O$6*$D$17*$O$16))-$E$24)*$D$6)/((1/(2*$D$18))*LN($D$8/$D$7)+1/($D$9*$D$8)+1/($D$19*$D$7))</f>
        <v>-9.7221395188531096E-2</v>
      </c>
      <c r="F2859">
        <f>-SUM($E$27:E2859)</f>
        <v>29629.91272208088</v>
      </c>
    </row>
    <row r="2860" spans="1:6" x14ac:dyDescent="0.25">
      <c r="A2860">
        <v>2834</v>
      </c>
      <c r="E2860">
        <f>(PI()*($E$22-(SUM($E$27:E2859)/($O$6*$D$17*$O$16))-$E$24)*$D$6)/((1/(2*$D$18))*LN($D$8/$D$7)+1/($D$9*$D$8)+1/($D$19*$D$7))</f>
        <v>-9.6996461297238087E-2</v>
      </c>
      <c r="F2860">
        <f>-SUM($E$27:E2860)</f>
        <v>29630.009718542176</v>
      </c>
    </row>
    <row r="2861" spans="1:6" x14ac:dyDescent="0.25">
      <c r="A2861">
        <v>2835</v>
      </c>
      <c r="E2861">
        <f>(PI()*($E$22-(SUM($E$27:E2860)/($O$6*$D$17*$O$16))-$E$24)*$D$6)/((1/(2*$D$18))*LN($D$8/$D$7)+1/($D$9*$D$8)+1/($D$19*$D$7))</f>
        <v>-9.6772047818713139E-2</v>
      </c>
      <c r="F2861">
        <f>-SUM($E$27:E2861)</f>
        <v>29630.106490589995</v>
      </c>
    </row>
    <row r="2862" spans="1:6" x14ac:dyDescent="0.25">
      <c r="A2862">
        <v>2836</v>
      </c>
      <c r="E2862">
        <f>(PI()*($E$22-(SUM($E$27:E2861)/($O$6*$D$17*$O$16))-$E$24)*$D$6)/((1/(2*$D$18))*LN($D$8/$D$7)+1/($D$9*$D$8)+1/($D$19*$D$7))</f>
        <v>-9.6548153548922072E-2</v>
      </c>
      <c r="F2862">
        <f>-SUM($E$27:E2862)</f>
        <v>29630.203038743544</v>
      </c>
    </row>
    <row r="2863" spans="1:6" x14ac:dyDescent="0.25">
      <c r="A2863">
        <v>2837</v>
      </c>
      <c r="E2863">
        <f>(PI()*($E$22-(SUM($E$27:E2862)/($O$6*$D$17*$O$16))-$E$24)*$D$6)/((1/(2*$D$18))*LN($D$8/$D$7)+1/($D$9*$D$8)+1/($D$19*$D$7))</f>
        <v>-9.6324777286597343E-2</v>
      </c>
      <c r="F2863">
        <f>-SUM($E$27:E2863)</f>
        <v>29630.29936352083</v>
      </c>
    </row>
    <row r="2864" spans="1:6" x14ac:dyDescent="0.25">
      <c r="A2864">
        <v>2838</v>
      </c>
      <c r="E2864">
        <f>(PI()*($E$22-(SUM($E$27:E2863)/($O$6*$D$17*$O$16))-$E$24)*$D$6)/((1/(2*$D$18))*LN($D$8/$D$7)+1/($D$9*$D$8)+1/($D$19*$D$7))</f>
        <v>-9.6101917833276165E-2</v>
      </c>
      <c r="F2864">
        <f>-SUM($E$27:E2864)</f>
        <v>29630.395465438662</v>
      </c>
    </row>
    <row r="2865" spans="1:6" x14ac:dyDescent="0.25">
      <c r="A2865">
        <v>2839</v>
      </c>
      <c r="E2865">
        <f>(PI()*($E$22-(SUM($E$27:E2864)/($O$6*$D$17*$O$16))-$E$24)*$D$6)/((1/(2*$D$18))*LN($D$8/$D$7)+1/($D$9*$D$8)+1/($D$19*$D$7))</f>
        <v>-9.5879573993254794E-2</v>
      </c>
      <c r="F2865">
        <f>-SUM($E$27:E2865)</f>
        <v>29630.491345012655</v>
      </c>
    </row>
    <row r="2866" spans="1:6" x14ac:dyDescent="0.25">
      <c r="A2866">
        <v>2840</v>
      </c>
      <c r="E2866">
        <f>(PI()*($E$22-(SUM($E$27:E2865)/($O$6*$D$17*$O$16))-$E$24)*$D$6)/((1/(2*$D$18))*LN($D$8/$D$7)+1/($D$9*$D$8)+1/($D$19*$D$7))</f>
        <v>-9.5657744573588499E-2</v>
      </c>
      <c r="F2866">
        <f>-SUM($E$27:E2866)</f>
        <v>29630.587002757227</v>
      </c>
    </row>
    <row r="2867" spans="1:6" x14ac:dyDescent="0.25">
      <c r="A2867">
        <v>2841</v>
      </c>
      <c r="E2867">
        <f>(PI()*($E$22-(SUM($E$27:E2866)/($O$6*$D$17*$O$16))-$E$24)*$D$6)/((1/(2*$D$18))*LN($D$8/$D$7)+1/($D$9*$D$8)+1/($D$19*$D$7))</f>
        <v>-9.543642838410682E-2</v>
      </c>
      <c r="F2867">
        <f>-SUM($E$27:E2867)</f>
        <v>29630.68243918561</v>
      </c>
    </row>
    <row r="2868" spans="1:6" x14ac:dyDescent="0.25">
      <c r="A2868">
        <v>2842</v>
      </c>
      <c r="E2868">
        <f>(PI()*($E$22-(SUM($E$27:E2867)/($O$6*$D$17*$O$16))-$E$24)*$D$6)/((1/(2*$D$18))*LN($D$8/$D$7)+1/($D$9*$D$8)+1/($D$19*$D$7))</f>
        <v>-9.5215624237390703E-2</v>
      </c>
      <c r="F2868">
        <f>-SUM($E$27:E2868)</f>
        <v>29630.777654809848</v>
      </c>
    </row>
    <row r="2869" spans="1:6" x14ac:dyDescent="0.25">
      <c r="A2869">
        <v>2843</v>
      </c>
      <c r="E2869">
        <f>(PI()*($E$22-(SUM($E$27:E2868)/($O$6*$D$17*$O$16))-$E$24)*$D$6)/((1/(2*$D$18))*LN($D$8/$D$7)+1/($D$9*$D$8)+1/($D$19*$D$7))</f>
        <v>-9.4995330948757256E-2</v>
      </c>
      <c r="F2869">
        <f>-SUM($E$27:E2869)</f>
        <v>29630.872650140798</v>
      </c>
    </row>
    <row r="2870" spans="1:6" x14ac:dyDescent="0.25">
      <c r="A2870">
        <v>2844</v>
      </c>
      <c r="E2870">
        <f>(PI()*($E$22-(SUM($E$27:E2869)/($O$6*$D$17*$O$16))-$E$24)*$D$6)/((1/(2*$D$18))*LN($D$8/$D$7)+1/($D$9*$D$8)+1/($D$19*$D$7))</f>
        <v>-9.4775547336267418E-2</v>
      </c>
      <c r="F2870">
        <f>-SUM($E$27:E2870)</f>
        <v>29630.967425688134</v>
      </c>
    </row>
    <row r="2871" spans="1:6" x14ac:dyDescent="0.25">
      <c r="A2871">
        <v>2845</v>
      </c>
      <c r="E2871">
        <f>(PI()*($E$22-(SUM($E$27:E2870)/($O$6*$D$17*$O$16))-$E$24)*$D$6)/((1/(2*$D$18))*LN($D$8/$D$7)+1/($D$9*$D$8)+1/($D$19*$D$7))</f>
        <v>-9.4556272220741103E-2</v>
      </c>
      <c r="F2871">
        <f>-SUM($E$27:E2871)</f>
        <v>29631.061981960353</v>
      </c>
    </row>
    <row r="2872" spans="1:6" x14ac:dyDescent="0.25">
      <c r="A2872">
        <v>2846</v>
      </c>
      <c r="E2872">
        <f>(PI()*($E$22-(SUM($E$27:E2871)/($O$6*$D$17*$O$16))-$E$24)*$D$6)/((1/(2*$D$18))*LN($D$8/$D$7)+1/($D$9*$D$8)+1/($D$19*$D$7))</f>
        <v>-9.4337504425703919E-2</v>
      </c>
      <c r="F2872">
        <f>-SUM($E$27:E2872)</f>
        <v>29631.156319464779</v>
      </c>
    </row>
    <row r="2873" spans="1:6" x14ac:dyDescent="0.25">
      <c r="A2873">
        <v>2847</v>
      </c>
      <c r="E2873">
        <f>(PI()*($E$22-(SUM($E$27:E2872)/($O$6*$D$17*$O$16))-$E$24)*$D$6)/((1/(2*$D$18))*LN($D$8/$D$7)+1/($D$9*$D$8)+1/($D$19*$D$7))</f>
        <v>-9.411924277738716E-2</v>
      </c>
      <c r="F2873">
        <f>-SUM($E$27:E2873)</f>
        <v>29631.250438707557</v>
      </c>
    </row>
    <row r="2874" spans="1:6" x14ac:dyDescent="0.25">
      <c r="A2874">
        <v>2848</v>
      </c>
      <c r="E2874">
        <f>(PI()*($E$22-(SUM($E$27:E2873)/($O$6*$D$17*$O$16))-$E$24)*$D$6)/((1/(2*$D$18))*LN($D$8/$D$7)+1/($D$9*$D$8)+1/($D$19*$D$7))</f>
        <v>-9.3901486104765897E-2</v>
      </c>
      <c r="F2874">
        <f>-SUM($E$27:E2874)</f>
        <v>29631.34434019366</v>
      </c>
    </row>
    <row r="2875" spans="1:6" x14ac:dyDescent="0.25">
      <c r="A2875">
        <v>2849</v>
      </c>
      <c r="E2875">
        <f>(PI()*($E$22-(SUM($E$27:E2874)/($O$6*$D$17*$O$16))-$E$24)*$D$6)/((1/(2*$D$18))*LN($D$8/$D$7)+1/($D$9*$D$8)+1/($D$19*$D$7))</f>
        <v>-9.3684233239528486E-2</v>
      </c>
      <c r="F2875">
        <f>-SUM($E$27:E2875)</f>
        <v>29631.438024426901</v>
      </c>
    </row>
    <row r="2876" spans="1:6" x14ac:dyDescent="0.25">
      <c r="A2876">
        <v>2850</v>
      </c>
      <c r="E2876">
        <f>(PI()*($E$22-(SUM($E$27:E2875)/($O$6*$D$17*$O$16))-$E$24)*$D$6)/((1/(2*$D$18))*LN($D$8/$D$7)+1/($D$9*$D$8)+1/($D$19*$D$7))</f>
        <v>-9.3467483016030889E-2</v>
      </c>
      <c r="F2876">
        <f>-SUM($E$27:E2876)</f>
        <v>29631.531491909918</v>
      </c>
    </row>
    <row r="2877" spans="1:6" x14ac:dyDescent="0.25">
      <c r="A2877">
        <v>2851</v>
      </c>
      <c r="E2877">
        <f>(PI()*($E$22-(SUM($E$27:E2876)/($O$6*$D$17*$O$16))-$E$24)*$D$6)/((1/(2*$D$18))*LN($D$8/$D$7)+1/($D$9*$D$8)+1/($D$19*$D$7))</f>
        <v>-9.3251234271357605E-2</v>
      </c>
      <c r="F2877">
        <f>-SUM($E$27:E2877)</f>
        <v>29631.624743144188</v>
      </c>
    </row>
    <row r="2878" spans="1:6" x14ac:dyDescent="0.25">
      <c r="A2878">
        <v>2852</v>
      </c>
      <c r="E2878">
        <f>(PI()*($E$22-(SUM($E$27:E2877)/($O$6*$D$17*$O$16))-$E$24)*$D$6)/((1/(2*$D$18))*LN($D$8/$D$7)+1/($D$9*$D$8)+1/($D$19*$D$7))</f>
        <v>-9.303548584529113E-2</v>
      </c>
      <c r="F2878">
        <f>-SUM($E$27:E2878)</f>
        <v>29631.717778630034</v>
      </c>
    </row>
    <row r="2879" spans="1:6" x14ac:dyDescent="0.25">
      <c r="A2879">
        <v>2853</v>
      </c>
      <c r="E2879">
        <f>(PI()*($E$22-(SUM($E$27:E2878)/($O$6*$D$17*$O$16))-$E$24)*$D$6)/((1/(2*$D$18))*LN($D$8/$D$7)+1/($D$9*$D$8)+1/($D$19*$D$7))</f>
        <v>-9.2820236580258744E-2</v>
      </c>
      <c r="F2879">
        <f>-SUM($E$27:E2879)</f>
        <v>29631.810598866614</v>
      </c>
    </row>
    <row r="2880" spans="1:6" x14ac:dyDescent="0.25">
      <c r="A2880">
        <v>2854</v>
      </c>
      <c r="E2880">
        <f>(PI()*($E$22-(SUM($E$27:E2879)/($O$6*$D$17*$O$16))-$E$24)*$D$6)/((1/(2*$D$18))*LN($D$8/$D$7)+1/($D$9*$D$8)+1/($D$19*$D$7))</f>
        <v>-9.2605485321401004E-2</v>
      </c>
      <c r="F2880">
        <f>-SUM($E$27:E2880)</f>
        <v>29631.903204351936</v>
      </c>
    </row>
    <row r="2881" spans="1:6" x14ac:dyDescent="0.25">
      <c r="A2881">
        <v>2855</v>
      </c>
      <c r="E2881">
        <f>(PI()*($E$22-(SUM($E$27:E2880)/($O$6*$D$17*$O$16))-$E$24)*$D$6)/((1/(2*$D$18))*LN($D$8/$D$7)+1/($D$9*$D$8)+1/($D$19*$D$7))</f>
        <v>-9.2391230916510747E-2</v>
      </c>
      <c r="F2881">
        <f>-SUM($E$27:E2881)</f>
        <v>29631.995595582852</v>
      </c>
    </row>
    <row r="2882" spans="1:6" x14ac:dyDescent="0.25">
      <c r="A2882">
        <v>2856</v>
      </c>
      <c r="E2882">
        <f>(PI()*($E$22-(SUM($E$27:E2881)/($O$6*$D$17*$O$16))-$E$24)*$D$6)/((1/(2*$D$18))*LN($D$8/$D$7)+1/($D$9*$D$8)+1/($D$19*$D$7))</f>
        <v>-9.2177472216063663E-2</v>
      </c>
      <c r="F2882">
        <f>-SUM($E$27:E2882)</f>
        <v>29632.087773055067</v>
      </c>
    </row>
    <row r="2883" spans="1:6" x14ac:dyDescent="0.25">
      <c r="A2883">
        <v>2857</v>
      </c>
      <c r="E2883">
        <f>(PI()*($E$22-(SUM($E$27:E2882)/($O$6*$D$17*$O$16))-$E$24)*$D$6)/((1/(2*$D$18))*LN($D$8/$D$7)+1/($D$9*$D$8)+1/($D$19*$D$7))</f>
        <v>-9.1964208073180148E-2</v>
      </c>
      <c r="F2883">
        <f>-SUM($E$27:E2883)</f>
        <v>29632.179737263141</v>
      </c>
    </row>
    <row r="2884" spans="1:6" x14ac:dyDescent="0.25">
      <c r="A2884">
        <v>2858</v>
      </c>
      <c r="E2884">
        <f>(PI()*($E$22-(SUM($E$27:E2883)/($O$6*$D$17*$O$16))-$E$24)*$D$6)/((1/(2*$D$18))*LN($D$8/$D$7)+1/($D$9*$D$8)+1/($D$19*$D$7))</f>
        <v>-9.1751437343632933E-2</v>
      </c>
      <c r="F2884">
        <f>-SUM($E$27:E2884)</f>
        <v>29632.271488700484</v>
      </c>
    </row>
    <row r="2885" spans="1:6" x14ac:dyDescent="0.25">
      <c r="A2885">
        <v>2859</v>
      </c>
      <c r="E2885">
        <f>(PI()*($E$22-(SUM($E$27:E2884)/($O$6*$D$17*$O$16))-$E$24)*$D$6)/((1/(2*$D$18))*LN($D$8/$D$7)+1/($D$9*$D$8)+1/($D$19*$D$7))</f>
        <v>-9.1539158885854677E-2</v>
      </c>
      <c r="F2885">
        <f>-SUM($E$27:E2885)</f>
        <v>29632.36302785937</v>
      </c>
    </row>
    <row r="2886" spans="1:6" x14ac:dyDescent="0.25">
      <c r="A2886">
        <v>2860</v>
      </c>
      <c r="E2886">
        <f>(PI()*($E$22-(SUM($E$27:E2885)/($O$6*$D$17*$O$16))-$E$24)*$D$6)/((1/(2*$D$18))*LN($D$8/$D$7)+1/($D$9*$D$8)+1/($D$19*$D$7))</f>
        <v>-9.1327371560915097E-2</v>
      </c>
      <c r="F2886">
        <f>-SUM($E$27:E2886)</f>
        <v>29632.45435523093</v>
      </c>
    </row>
    <row r="2887" spans="1:6" x14ac:dyDescent="0.25">
      <c r="A2887">
        <v>2861</v>
      </c>
      <c r="E2887">
        <f>(PI()*($E$22-(SUM($E$27:E2886)/($O$6*$D$17*$O$16))-$E$24)*$D$6)/((1/(2*$D$18))*LN($D$8/$D$7)+1/($D$9*$D$8)+1/($D$19*$D$7))</f>
        <v>-9.1116074232521049E-2</v>
      </c>
      <c r="F2887">
        <f>-SUM($E$27:E2887)</f>
        <v>29632.545471305162</v>
      </c>
    </row>
    <row r="2888" spans="1:6" x14ac:dyDescent="0.25">
      <c r="A2888">
        <v>2862</v>
      </c>
      <c r="E2888">
        <f>(PI()*($E$22-(SUM($E$27:E2887)/($O$6*$D$17*$O$16))-$E$24)*$D$6)/((1/(2*$D$18))*LN($D$8/$D$7)+1/($D$9*$D$8)+1/($D$19*$D$7))</f>
        <v>-9.0905265766985946E-2</v>
      </c>
      <c r="F2888">
        <f>-SUM($E$27:E2888)</f>
        <v>29632.636376570928</v>
      </c>
    </row>
    <row r="2889" spans="1:6" x14ac:dyDescent="0.25">
      <c r="A2889">
        <v>2863</v>
      </c>
      <c r="E2889">
        <f>(PI()*($E$22-(SUM($E$27:E2888)/($O$6*$D$17*$O$16))-$E$24)*$D$6)/((1/(2*$D$18))*LN($D$8/$D$7)+1/($D$9*$D$8)+1/($D$19*$D$7))</f>
        <v>-9.0694945033283167E-2</v>
      </c>
      <c r="F2889">
        <f>-SUM($E$27:E2889)</f>
        <v>29632.727071515961</v>
      </c>
    </row>
    <row r="2890" spans="1:6" x14ac:dyDescent="0.25">
      <c r="A2890">
        <v>2864</v>
      </c>
      <c r="E2890">
        <f>(PI()*($E$22-(SUM($E$27:E2889)/($O$6*$D$17*$O$16))-$E$24)*$D$6)/((1/(2*$D$18))*LN($D$8/$D$7)+1/($D$9*$D$8)+1/($D$19*$D$7))</f>
        <v>-9.0485110902977436E-2</v>
      </c>
      <c r="F2890">
        <f>-SUM($E$27:E2890)</f>
        <v>29632.817556626866</v>
      </c>
    </row>
    <row r="2891" spans="1:6" x14ac:dyDescent="0.25">
      <c r="A2891">
        <v>2865</v>
      </c>
      <c r="E2891">
        <f>(PI()*($E$22-(SUM($E$27:E2890)/($O$6*$D$17*$O$16))-$E$24)*$D$6)/((1/(2*$D$18))*LN($D$8/$D$7)+1/($D$9*$D$8)+1/($D$19*$D$7))</f>
        <v>-9.0275762250240088E-2</v>
      </c>
      <c r="F2891">
        <f>-SUM($E$27:E2891)</f>
        <v>29632.907832389115</v>
      </c>
    </row>
    <row r="2892" spans="1:6" x14ac:dyDescent="0.25">
      <c r="A2892">
        <v>2866</v>
      </c>
      <c r="E2892">
        <f>(PI()*($E$22-(SUM($E$27:E2891)/($O$6*$D$17*$O$16))-$E$24)*$D$6)/((1/(2*$D$18))*LN($D$8/$D$7)+1/($D$9*$D$8)+1/($D$19*$D$7))</f>
        <v>-9.0066897951871894E-2</v>
      </c>
      <c r="F2892">
        <f>-SUM($E$27:E2892)</f>
        <v>29632.997899287067</v>
      </c>
    </row>
    <row r="2893" spans="1:6" x14ac:dyDescent="0.25">
      <c r="A2893">
        <v>2867</v>
      </c>
      <c r="E2893">
        <f>(PI()*($E$22-(SUM($E$27:E2892)/($O$6*$D$17*$O$16))-$E$24)*$D$6)/((1/(2*$D$18))*LN($D$8/$D$7)+1/($D$9*$D$8)+1/($D$19*$D$7))</f>
        <v>-8.9858516887257378E-2</v>
      </c>
      <c r="F2893">
        <f>-SUM($E$27:E2893)</f>
        <v>29633.087757803954</v>
      </c>
    </row>
    <row r="2894" spans="1:6" x14ac:dyDescent="0.25">
      <c r="A2894">
        <v>2868</v>
      </c>
      <c r="E2894">
        <f>(PI()*($E$22-(SUM($E$27:E2893)/($O$6*$D$17*$O$16))-$E$24)*$D$6)/((1/(2*$D$18))*LN($D$8/$D$7)+1/($D$9*$D$8)+1/($D$19*$D$7))</f>
        <v>-8.9650617938364777E-2</v>
      </c>
      <c r="F2894">
        <f>-SUM($E$27:E2894)</f>
        <v>29633.177408421892</v>
      </c>
    </row>
    <row r="2895" spans="1:6" x14ac:dyDescent="0.25">
      <c r="A2895">
        <v>2869</v>
      </c>
      <c r="E2895">
        <f>(PI()*($E$22-(SUM($E$27:E2894)/($O$6*$D$17*$O$16))-$E$24)*$D$6)/((1/(2*$D$18))*LN($D$8/$D$7)+1/($D$9*$D$8)+1/($D$19*$D$7))</f>
        <v>-8.9443199989768948E-2</v>
      </c>
      <c r="F2895">
        <f>-SUM($E$27:E2895)</f>
        <v>29633.266851621884</v>
      </c>
    </row>
    <row r="2896" spans="1:6" x14ac:dyDescent="0.25">
      <c r="A2896">
        <v>2870</v>
      </c>
      <c r="E2896">
        <f>(PI()*($E$22-(SUM($E$27:E2895)/($O$6*$D$17*$O$16))-$E$24)*$D$6)/((1/(2*$D$18))*LN($D$8/$D$7)+1/($D$9*$D$8)+1/($D$19*$D$7))</f>
        <v>-8.9236261928605606E-2</v>
      </c>
      <c r="F2896">
        <f>-SUM($E$27:E2896)</f>
        <v>29633.356087883811</v>
      </c>
    </row>
    <row r="2897" spans="1:6" x14ac:dyDescent="0.25">
      <c r="A2897">
        <v>2871</v>
      </c>
      <c r="E2897">
        <f>(PI()*($E$22-(SUM($E$27:E2896)/($O$6*$D$17*$O$16))-$E$24)*$D$6)/((1/(2*$D$18))*LN($D$8/$D$7)+1/($D$9*$D$8)+1/($D$19*$D$7))</f>
        <v>-8.9029802644609426E-2</v>
      </c>
      <c r="F2897">
        <f>-SUM($E$27:E2897)</f>
        <v>29633.445117686457</v>
      </c>
    </row>
    <row r="2898" spans="1:6" x14ac:dyDescent="0.25">
      <c r="A2898">
        <v>2872</v>
      </c>
      <c r="E2898">
        <f>(PI()*($E$22-(SUM($E$27:E2897)/($O$6*$D$17*$O$16))-$E$24)*$D$6)/((1/(2*$D$18))*LN($D$8/$D$7)+1/($D$9*$D$8)+1/($D$19*$D$7))</f>
        <v>-8.8823821030053096E-2</v>
      </c>
      <c r="F2898">
        <f>-SUM($E$27:E2898)</f>
        <v>29633.533941507489</v>
      </c>
    </row>
    <row r="2899" spans="1:6" x14ac:dyDescent="0.25">
      <c r="A2899">
        <v>2873</v>
      </c>
      <c r="E2899">
        <f>(PI()*($E$22-(SUM($E$27:E2898)/($O$6*$D$17*$O$16))-$E$24)*$D$6)/((1/(2*$D$18))*LN($D$8/$D$7)+1/($D$9*$D$8)+1/($D$19*$D$7))</f>
        <v>-8.861831597980066E-2</v>
      </c>
      <c r="F2899">
        <f>-SUM($E$27:E2899)</f>
        <v>29633.622559823467</v>
      </c>
    </row>
    <row r="2900" spans="1:6" x14ac:dyDescent="0.25">
      <c r="A2900">
        <v>2874</v>
      </c>
      <c r="E2900">
        <f>(PI()*($E$22-(SUM($E$27:E2899)/($O$6*$D$17*$O$16))-$E$24)*$D$6)/((1/(2*$D$18))*LN($D$8/$D$7)+1/($D$9*$D$8)+1/($D$19*$D$7))</f>
        <v>-8.8413286391261794E-2</v>
      </c>
      <c r="F2900">
        <f>-SUM($E$27:E2900)</f>
        <v>29633.710973109857</v>
      </c>
    </row>
    <row r="2901" spans="1:6" x14ac:dyDescent="0.25">
      <c r="A2901">
        <v>2875</v>
      </c>
      <c r="E2901">
        <f>(PI()*($E$22-(SUM($E$27:E2900)/($O$6*$D$17*$O$16))-$E$24)*$D$6)/((1/(2*$D$18))*LN($D$8/$D$7)+1/($D$9*$D$8)+1/($D$19*$D$7))</f>
        <v>-8.8208731164384144E-2</v>
      </c>
      <c r="F2901">
        <f>-SUM($E$27:E2901)</f>
        <v>29633.799181841023</v>
      </c>
    </row>
    <row r="2902" spans="1:6" x14ac:dyDescent="0.25">
      <c r="A2902">
        <v>2876</v>
      </c>
      <c r="E2902">
        <f>(PI()*($E$22-(SUM($E$27:E2901)/($O$6*$D$17*$O$16))-$E$24)*$D$6)/((1/(2*$D$18))*LN($D$8/$D$7)+1/($D$9*$D$8)+1/($D$19*$D$7))</f>
        <v>-8.8004649201676263E-2</v>
      </c>
      <c r="F2902">
        <f>-SUM($E$27:E2902)</f>
        <v>29633.887186490225</v>
      </c>
    </row>
    <row r="2903" spans="1:6" x14ac:dyDescent="0.25">
      <c r="A2903">
        <v>2877</v>
      </c>
      <c r="E2903">
        <f>(PI()*($E$22-(SUM($E$27:E2902)/($O$6*$D$17*$O$16))-$E$24)*$D$6)/((1/(2*$D$18))*LN($D$8/$D$7)+1/($D$9*$D$8)+1/($D$19*$D$7))</f>
        <v>-8.7801039408192311E-2</v>
      </c>
      <c r="F2903">
        <f>-SUM($E$27:E2903)</f>
        <v>29633.974987529633</v>
      </c>
    </row>
    <row r="2904" spans="1:6" x14ac:dyDescent="0.25">
      <c r="A2904">
        <v>2878</v>
      </c>
      <c r="E2904">
        <f>(PI()*($E$22-(SUM($E$27:E2903)/($O$6*$D$17*$O$16))-$E$24)*$D$6)/((1/(2*$D$18))*LN($D$8/$D$7)+1/($D$9*$D$8)+1/($D$19*$D$7))</f>
        <v>-8.7597900691501557E-2</v>
      </c>
      <c r="F2904">
        <f>-SUM($E$27:E2904)</f>
        <v>29634.062585430325</v>
      </c>
    </row>
    <row r="2905" spans="1:6" x14ac:dyDescent="0.25">
      <c r="A2905">
        <v>2879</v>
      </c>
      <c r="E2905">
        <f>(PI()*($E$22-(SUM($E$27:E2904)/($O$6*$D$17*$O$16))-$E$24)*$D$6)/((1/(2*$D$18))*LN($D$8/$D$7)+1/($D$9*$D$8)+1/($D$19*$D$7))</f>
        <v>-8.7395231961703693E-2</v>
      </c>
      <c r="F2905">
        <f>-SUM($E$27:E2905)</f>
        <v>29634.149980662289</v>
      </c>
    </row>
    <row r="2906" spans="1:6" x14ac:dyDescent="0.25">
      <c r="A2906">
        <v>2880</v>
      </c>
      <c r="E2906">
        <f>(PI()*($E$22-(SUM($E$27:E2905)/($O$6*$D$17*$O$16))-$E$24)*$D$6)/((1/(2*$D$18))*LN($D$8/$D$7)+1/($D$9*$D$8)+1/($D$19*$D$7))</f>
        <v>-8.7193032131428774E-2</v>
      </c>
      <c r="F2906">
        <f>-SUM($E$27:E2906)</f>
        <v>29634.237173694419</v>
      </c>
    </row>
    <row r="2907" spans="1:6" x14ac:dyDescent="0.25">
      <c r="A2907">
        <v>2881</v>
      </c>
      <c r="E2907">
        <f>(PI()*($E$22-(SUM($E$27:E2906)/($O$6*$D$17*$O$16))-$E$24)*$D$6)/((1/(2*$D$18))*LN($D$8/$D$7)+1/($D$9*$D$8)+1/($D$19*$D$7))</f>
        <v>-8.6991300115829617E-2</v>
      </c>
      <c r="F2907">
        <f>-SUM($E$27:E2907)</f>
        <v>29634.324164994534</v>
      </c>
    </row>
    <row r="2908" spans="1:6" x14ac:dyDescent="0.25">
      <c r="A2908">
        <v>2882</v>
      </c>
      <c r="E2908">
        <f>(PI()*($E$22-(SUM($E$27:E2907)/($O$6*$D$17*$O$16))-$E$24)*$D$6)/((1/(2*$D$18))*LN($D$8/$D$7)+1/($D$9*$D$8)+1/($D$19*$D$7))</f>
        <v>-8.6790034832551294E-2</v>
      </c>
      <c r="F2908">
        <f>-SUM($E$27:E2908)</f>
        <v>29634.410955029365</v>
      </c>
    </row>
    <row r="2909" spans="1:6" x14ac:dyDescent="0.25">
      <c r="A2909">
        <v>2883</v>
      </c>
      <c r="E2909">
        <f>(PI()*($E$22-(SUM($E$27:E2908)/($O$6*$D$17*$O$16))-$E$24)*$D$6)/((1/(2*$D$18))*LN($D$8/$D$7)+1/($D$9*$D$8)+1/($D$19*$D$7))</f>
        <v>-8.6589235201746398E-2</v>
      </c>
      <c r="F2909">
        <f>-SUM($E$27:E2909)</f>
        <v>29634.497544264566</v>
      </c>
    </row>
    <row r="2910" spans="1:6" x14ac:dyDescent="0.25">
      <c r="A2910">
        <v>2884</v>
      </c>
      <c r="E2910">
        <f>(PI()*($E$22-(SUM($E$27:E2909)/($O$6*$D$17*$O$16))-$E$24)*$D$6)/((1/(2*$D$18))*LN($D$8/$D$7)+1/($D$9*$D$8)+1/($D$19*$D$7))</f>
        <v>-8.6388900146075101E-2</v>
      </c>
      <c r="F2910">
        <f>-SUM($E$27:E2910)</f>
        <v>29634.583933164711</v>
      </c>
    </row>
    <row r="2911" spans="1:6" x14ac:dyDescent="0.25">
      <c r="A2911">
        <v>2885</v>
      </c>
      <c r="E2911">
        <f>(PI()*($E$22-(SUM($E$27:E2910)/($O$6*$D$17*$O$16))-$E$24)*$D$6)/((1/(2*$D$18))*LN($D$8/$D$7)+1/($D$9*$D$8)+1/($D$19*$D$7))</f>
        <v>-8.6189028590674469E-2</v>
      </c>
      <c r="F2911">
        <f>-SUM($E$27:E2911)</f>
        <v>29634.670122193304</v>
      </c>
    </row>
    <row r="2912" spans="1:6" x14ac:dyDescent="0.25">
      <c r="A2912">
        <v>2886</v>
      </c>
      <c r="E2912">
        <f>(PI()*($E$22-(SUM($E$27:E2911)/($O$6*$D$17*$O$16))-$E$24)*$D$6)/((1/(2*$D$18))*LN($D$8/$D$7)+1/($D$9*$D$8)+1/($D$19*$D$7))</f>
        <v>-8.5989619463181607E-2</v>
      </c>
      <c r="F2912">
        <f>-SUM($E$27:E2912)</f>
        <v>29634.756111812767</v>
      </c>
    </row>
    <row r="2913" spans="1:6" x14ac:dyDescent="0.25">
      <c r="A2913">
        <v>2887</v>
      </c>
      <c r="E2913">
        <f>(PI()*($E$22-(SUM($E$27:E2912)/($O$6*$D$17*$O$16))-$E$24)*$D$6)/((1/(2*$D$18))*LN($D$8/$D$7)+1/($D$9*$D$8)+1/($D$19*$D$7))</f>
        <v>-8.5790671693725784E-2</v>
      </c>
      <c r="F2913">
        <f>-SUM($E$27:E2913)</f>
        <v>29634.841902484459</v>
      </c>
    </row>
    <row r="2914" spans="1:6" x14ac:dyDescent="0.25">
      <c r="A2914">
        <v>2888</v>
      </c>
      <c r="E2914">
        <f>(PI()*($E$22-(SUM($E$27:E2913)/($O$6*$D$17*$O$16))-$E$24)*$D$6)/((1/(2*$D$18))*LN($D$8/$D$7)+1/($D$9*$D$8)+1/($D$19*$D$7))</f>
        <v>-8.5592184214882863E-2</v>
      </c>
      <c r="F2914">
        <f>-SUM($E$27:E2914)</f>
        <v>29634.927494668675</v>
      </c>
    </row>
    <row r="2915" spans="1:6" x14ac:dyDescent="0.25">
      <c r="A2915">
        <v>2889</v>
      </c>
      <c r="E2915">
        <f>(PI()*($E$22-(SUM($E$27:E2914)/($O$6*$D$17*$O$16))-$E$24)*$D$6)/((1/(2*$D$18))*LN($D$8/$D$7)+1/($D$9*$D$8)+1/($D$19*$D$7))</f>
        <v>-8.5394155961713375E-2</v>
      </c>
      <c r="F2915">
        <f>-SUM($E$27:E2915)</f>
        <v>29635.012888824636</v>
      </c>
    </row>
    <row r="2916" spans="1:6" x14ac:dyDescent="0.25">
      <c r="A2916">
        <v>2890</v>
      </c>
      <c r="E2916">
        <f>(PI()*($E$22-(SUM($E$27:E2915)/($O$6*$D$17*$O$16))-$E$24)*$D$6)/((1/(2*$D$18))*LN($D$8/$D$7)+1/($D$9*$D$8)+1/($D$19*$D$7))</f>
        <v>-8.5196585871747194E-2</v>
      </c>
      <c r="F2916">
        <f>-SUM($E$27:E2916)</f>
        <v>29635.098085410507</v>
      </c>
    </row>
    <row r="2917" spans="1:6" x14ac:dyDescent="0.25">
      <c r="A2917">
        <v>2891</v>
      </c>
      <c r="E2917">
        <f>(PI()*($E$22-(SUM($E$27:E2916)/($O$6*$D$17*$O$16))-$E$24)*$D$6)/((1/(2*$D$18))*LN($D$8/$D$7)+1/($D$9*$D$8)+1/($D$19*$D$7))</f>
        <v>-8.4999472884960778E-2</v>
      </c>
      <c r="F2917">
        <f>-SUM($E$27:E2917)</f>
        <v>29635.183084883392</v>
      </c>
    </row>
    <row r="2918" spans="1:6" x14ac:dyDescent="0.25">
      <c r="A2918">
        <v>2892</v>
      </c>
      <c r="E2918">
        <f>(PI()*($E$22-(SUM($E$27:E2917)/($O$6*$D$17*$O$16))-$E$24)*$D$6)/((1/(2*$D$18))*LN($D$8/$D$7)+1/($D$9*$D$8)+1/($D$19*$D$7))</f>
        <v>-8.4802815943792395E-2</v>
      </c>
      <c r="F2918">
        <f>-SUM($E$27:E2918)</f>
        <v>29635.267887699338</v>
      </c>
    </row>
    <row r="2919" spans="1:6" x14ac:dyDescent="0.25">
      <c r="A2919">
        <v>2893</v>
      </c>
      <c r="E2919">
        <f>(PI()*($E$22-(SUM($E$27:E2918)/($O$6*$D$17*$O$16))-$E$24)*$D$6)/((1/(2*$D$18))*LN($D$8/$D$7)+1/($D$9*$D$8)+1/($D$19*$D$7))</f>
        <v>-8.4606613993119181E-2</v>
      </c>
      <c r="F2919">
        <f>-SUM($E$27:E2919)</f>
        <v>29635.352494313331</v>
      </c>
    </row>
    <row r="2920" spans="1:6" x14ac:dyDescent="0.25">
      <c r="A2920">
        <v>2894</v>
      </c>
      <c r="E2920">
        <f>(PI()*($E$22-(SUM($E$27:E2919)/($O$6*$D$17*$O$16))-$E$24)*$D$6)/((1/(2*$D$18))*LN($D$8/$D$7)+1/($D$9*$D$8)+1/($D$19*$D$7))</f>
        <v>-8.4410865980272462E-2</v>
      </c>
      <c r="F2920">
        <f>-SUM($E$27:E2920)</f>
        <v>29635.436905179311</v>
      </c>
    </row>
    <row r="2921" spans="1:6" x14ac:dyDescent="0.25">
      <c r="A2921">
        <v>2895</v>
      </c>
      <c r="E2921">
        <f>(PI()*($E$22-(SUM($E$27:E2920)/($O$6*$D$17*$O$16))-$E$24)*$D$6)/((1/(2*$D$18))*LN($D$8/$D$7)+1/($D$9*$D$8)+1/($D$19*$D$7))</f>
        <v>-8.4215570854999644E-2</v>
      </c>
      <c r="F2921">
        <f>-SUM($E$27:E2921)</f>
        <v>29635.521120750167</v>
      </c>
    </row>
    <row r="2922" spans="1:6" x14ac:dyDescent="0.25">
      <c r="A2922">
        <v>2896</v>
      </c>
      <c r="E2922">
        <f>(PI()*($E$22-(SUM($E$27:E2921)/($O$6*$D$17*$O$16))-$E$24)*$D$6)/((1/(2*$D$18))*LN($D$8/$D$7)+1/($D$9*$D$8)+1/($D$19*$D$7))</f>
        <v>-8.4020727569494608E-2</v>
      </c>
      <c r="F2922">
        <f>-SUM($E$27:E2922)</f>
        <v>29635.605141477736</v>
      </c>
    </row>
    <row r="2923" spans="1:6" x14ac:dyDescent="0.25">
      <c r="A2923">
        <v>2897</v>
      </c>
      <c r="E2923">
        <f>(PI()*($E$22-(SUM($E$27:E2922)/($O$6*$D$17*$O$16))-$E$24)*$D$6)/((1/(2*$D$18))*LN($D$8/$D$7)+1/($D$9*$D$8)+1/($D$19*$D$7))</f>
        <v>-8.3826335078367356E-2</v>
      </c>
      <c r="F2923">
        <f>-SUM($E$27:E2923)</f>
        <v>29635.688967812814</v>
      </c>
    </row>
    <row r="2924" spans="1:6" x14ac:dyDescent="0.25">
      <c r="A2924">
        <v>2898</v>
      </c>
      <c r="E2924">
        <f>(PI()*($E$22-(SUM($E$27:E2923)/($O$6*$D$17*$O$16))-$E$24)*$D$6)/((1/(2*$D$18))*LN($D$8/$D$7)+1/($D$9*$D$8)+1/($D$19*$D$7))</f>
        <v>-8.3632392338651523E-2</v>
      </c>
      <c r="F2924">
        <f>-SUM($E$27:E2924)</f>
        <v>29635.772600205153</v>
      </c>
    </row>
    <row r="2925" spans="1:6" x14ac:dyDescent="0.25">
      <c r="A2925">
        <v>2899</v>
      </c>
      <c r="E2925">
        <f>(PI()*($E$22-(SUM($E$27:E2924)/($O$6*$D$17*$O$16))-$E$24)*$D$6)/((1/(2*$D$18))*LN($D$8/$D$7)+1/($D$9*$D$8)+1/($D$19*$D$7))</f>
        <v>-8.3438898309781614E-2</v>
      </c>
      <c r="F2925">
        <f>-SUM($E$27:E2925)</f>
        <v>29635.856039103463</v>
      </c>
    </row>
    <row r="2926" spans="1:6" x14ac:dyDescent="0.25">
      <c r="A2926">
        <v>2900</v>
      </c>
      <c r="E2926">
        <f>(PI()*($E$22-(SUM($E$27:E2925)/($O$6*$D$17*$O$16))-$E$24)*$D$6)/((1/(2*$D$18))*LN($D$8/$D$7)+1/($D$9*$D$8)+1/($D$19*$D$7))</f>
        <v>-8.3245851953623357E-2</v>
      </c>
      <c r="F2926">
        <f>-SUM($E$27:E2926)</f>
        <v>29635.939284955417</v>
      </c>
    </row>
    <row r="2927" spans="1:6" x14ac:dyDescent="0.25">
      <c r="A2927">
        <v>2901</v>
      </c>
      <c r="E2927">
        <f>(PI()*($E$22-(SUM($E$27:E2926)/($O$6*$D$17*$O$16))-$E$24)*$D$6)/((1/(2*$D$18))*LN($D$8/$D$7)+1/($D$9*$D$8)+1/($D$19*$D$7))</f>
        <v>-8.3053252234420491E-2</v>
      </c>
      <c r="F2927">
        <f>-SUM($E$27:E2927)</f>
        <v>29636.022338207651</v>
      </c>
    </row>
    <row r="2928" spans="1:6" x14ac:dyDescent="0.25">
      <c r="A2928">
        <v>2902</v>
      </c>
      <c r="E2928">
        <f>(PI()*($E$22-(SUM($E$27:E2927)/($O$6*$D$17*$O$16))-$E$24)*$D$6)/((1/(2*$D$18))*LN($D$8/$D$7)+1/($D$9*$D$8)+1/($D$19*$D$7))</f>
        <v>-8.2861098118817547E-2</v>
      </c>
      <c r="F2928">
        <f>-SUM($E$27:E2928)</f>
        <v>29636.10519930577</v>
      </c>
    </row>
    <row r="2929" spans="1:6" x14ac:dyDescent="0.25">
      <c r="A2929">
        <v>2903</v>
      </c>
      <c r="E2929">
        <f>(PI()*($E$22-(SUM($E$27:E2928)/($O$6*$D$17*$O$16))-$E$24)*$D$6)/((1/(2*$D$18))*LN($D$8/$D$7)+1/($D$9*$D$8)+1/($D$19*$D$7))</f>
        <v>-8.2669388575867461E-2</v>
      </c>
      <c r="F2929">
        <f>-SUM($E$27:E2929)</f>
        <v>29636.187868694346</v>
      </c>
    </row>
    <row r="2930" spans="1:6" x14ac:dyDescent="0.25">
      <c r="A2930">
        <v>2904</v>
      </c>
      <c r="E2930">
        <f>(PI()*($E$22-(SUM($E$27:E2929)/($O$6*$D$17*$O$16))-$E$24)*$D$6)/((1/(2*$D$18))*LN($D$8/$D$7)+1/($D$9*$D$8)+1/($D$19*$D$7))</f>
        <v>-8.2478122576985918E-2</v>
      </c>
      <c r="F2930">
        <f>-SUM($E$27:E2930)</f>
        <v>29636.270346816924</v>
      </c>
    </row>
    <row r="2931" spans="1:6" x14ac:dyDescent="0.25">
      <c r="A2931">
        <v>2905</v>
      </c>
      <c r="E2931">
        <f>(PI()*($E$22-(SUM($E$27:E2930)/($O$6*$D$17*$O$16))-$E$24)*$D$6)/((1/(2*$D$18))*LN($D$8/$D$7)+1/($D$9*$D$8)+1/($D$19*$D$7))</f>
        <v>-8.2287299095981786E-2</v>
      </c>
      <c r="F2931">
        <f>-SUM($E$27:E2931)</f>
        <v>29636.352634116021</v>
      </c>
    </row>
    <row r="2932" spans="1:6" x14ac:dyDescent="0.25">
      <c r="A2932">
        <v>2906</v>
      </c>
      <c r="E2932">
        <f>(PI()*($E$22-(SUM($E$27:E2931)/($O$6*$D$17*$O$16))-$E$24)*$D$6)/((1/(2*$D$18))*LN($D$8/$D$7)+1/($D$9*$D$8)+1/($D$19*$D$7))</f>
        <v>-8.2096917109034218E-2</v>
      </c>
      <c r="F2932">
        <f>-SUM($E$27:E2932)</f>
        <v>29636.434731033129</v>
      </c>
    </row>
    <row r="2933" spans="1:6" x14ac:dyDescent="0.25">
      <c r="A2933">
        <v>2907</v>
      </c>
      <c r="E2933">
        <f>(PI()*($E$22-(SUM($E$27:E2932)/($O$6*$D$17*$O$16))-$E$24)*$D$6)/((1/(2*$D$18))*LN($D$8/$D$7)+1/($D$9*$D$8)+1/($D$19*$D$7))</f>
        <v>-8.1906975594700365E-2</v>
      </c>
      <c r="F2933">
        <f>-SUM($E$27:E2933)</f>
        <v>29636.516638008725</v>
      </c>
    </row>
    <row r="2934" spans="1:6" x14ac:dyDescent="0.25">
      <c r="A2934">
        <v>2908</v>
      </c>
      <c r="E2934">
        <f>(PI()*($E$22-(SUM($E$27:E2933)/($O$6*$D$17*$O$16))-$E$24)*$D$6)/((1/(2*$D$18))*LN($D$8/$D$7)+1/($D$9*$D$8)+1/($D$19*$D$7))</f>
        <v>-8.1717473533869572E-2</v>
      </c>
      <c r="F2934">
        <f>-SUM($E$27:E2934)</f>
        <v>29636.59835548226</v>
      </c>
    </row>
    <row r="2935" spans="1:6" x14ac:dyDescent="0.25">
      <c r="A2935">
        <v>2909</v>
      </c>
      <c r="E2935">
        <f>(PI()*($E$22-(SUM($E$27:E2934)/($O$6*$D$17*$O$16))-$E$24)*$D$6)/((1/(2*$D$18))*LN($D$8/$D$7)+1/($D$9*$D$8)+1/($D$19*$D$7))</f>
        <v>-8.1528409909824379E-2</v>
      </c>
      <c r="F2935">
        <f>-SUM($E$27:E2935)</f>
        <v>29636.679883892168</v>
      </c>
    </row>
    <row r="2936" spans="1:6" x14ac:dyDescent="0.25">
      <c r="A2936">
        <v>2910</v>
      </c>
      <c r="E2936">
        <f>(PI()*($E$22-(SUM($E$27:E2935)/($O$6*$D$17*$O$16))-$E$24)*$D$6)/((1/(2*$D$18))*LN($D$8/$D$7)+1/($D$9*$D$8)+1/($D$19*$D$7))</f>
        <v>-8.1339783708194793E-2</v>
      </c>
      <c r="F2936">
        <f>-SUM($E$27:E2936)</f>
        <v>29636.761223675876</v>
      </c>
    </row>
    <row r="2937" spans="1:6" x14ac:dyDescent="0.25">
      <c r="A2937">
        <v>2911</v>
      </c>
      <c r="E2937">
        <f>(PI()*($E$22-(SUM($E$27:E2936)/($O$6*$D$17*$O$16))-$E$24)*$D$6)/((1/(2*$D$18))*LN($D$8/$D$7)+1/($D$9*$D$8)+1/($D$19*$D$7))</f>
        <v>-8.1151593916935397E-2</v>
      </c>
      <c r="F2937">
        <f>-SUM($E$27:E2937)</f>
        <v>29636.842375269793</v>
      </c>
    </row>
    <row r="2938" spans="1:6" x14ac:dyDescent="0.25">
      <c r="A2938">
        <v>2912</v>
      </c>
      <c r="E2938">
        <f>(PI()*($E$22-(SUM($E$27:E2937)/($O$6*$D$17*$O$16))-$E$24)*$D$6)/((1/(2*$D$18))*LN($D$8/$D$7)+1/($D$9*$D$8)+1/($D$19*$D$7))</f>
        <v>-8.0963839526363504E-2</v>
      </c>
      <c r="F2938">
        <f>-SUM($E$27:E2938)</f>
        <v>29636.923339109318</v>
      </c>
    </row>
    <row r="2939" spans="1:6" x14ac:dyDescent="0.25">
      <c r="A2939">
        <v>2913</v>
      </c>
      <c r="E2939">
        <f>(PI()*($E$22-(SUM($E$27:E2938)/($O$6*$D$17*$O$16))-$E$24)*$D$6)/((1/(2*$D$18))*LN($D$8/$D$7)+1/($D$9*$D$8)+1/($D$19*$D$7))</f>
        <v>-8.0776519529121016E-2</v>
      </c>
      <c r="F2939">
        <f>-SUM($E$27:E2939)</f>
        <v>29637.004115628846</v>
      </c>
    </row>
    <row r="2940" spans="1:6" x14ac:dyDescent="0.25">
      <c r="A2940">
        <v>2914</v>
      </c>
      <c r="E2940">
        <f>(PI()*($E$22-(SUM($E$27:E2939)/($O$6*$D$17*$O$16))-$E$24)*$D$6)/((1/(2*$D$18))*LN($D$8/$D$7)+1/($D$9*$D$8)+1/($D$19*$D$7))</f>
        <v>-8.0589632920189655E-2</v>
      </c>
      <c r="F2940">
        <f>-SUM($E$27:E2940)</f>
        <v>29637.084705261765</v>
      </c>
    </row>
    <row r="2941" spans="1:6" x14ac:dyDescent="0.25">
      <c r="A2941">
        <v>2915</v>
      </c>
      <c r="E2941">
        <f>(PI()*($E$22-(SUM($E$27:E2940)/($O$6*$D$17*$O$16))-$E$24)*$D$6)/((1/(2*$D$18))*LN($D$8/$D$7)+1/($D$9*$D$8)+1/($D$19*$D$7))</f>
        <v>-8.0403178696868138E-2</v>
      </c>
      <c r="F2941">
        <f>-SUM($E$27:E2941)</f>
        <v>29637.165108440462</v>
      </c>
    </row>
    <row r="2942" spans="1:6" x14ac:dyDescent="0.25">
      <c r="A2942">
        <v>2916</v>
      </c>
      <c r="E2942">
        <f>(PI()*($E$22-(SUM($E$27:E2941)/($O$6*$D$17*$O$16))-$E$24)*$D$6)/((1/(2*$D$18))*LN($D$8/$D$7)+1/($D$9*$D$8)+1/($D$19*$D$7))</f>
        <v>-8.0217155858764544E-2</v>
      </c>
      <c r="F2942">
        <f>-SUM($E$27:E2942)</f>
        <v>29637.245325596319</v>
      </c>
    </row>
    <row r="2943" spans="1:6" x14ac:dyDescent="0.25">
      <c r="A2943">
        <v>2917</v>
      </c>
      <c r="E2943">
        <f>(PI()*($E$22-(SUM($E$27:E2942)/($O$6*$D$17*$O$16))-$E$24)*$D$6)/((1/(2*$D$18))*LN($D$8/$D$7)+1/($D$9*$D$8)+1/($D$19*$D$7))</f>
        <v>-8.003156340784201E-2</v>
      </c>
      <c r="F2943">
        <f>-SUM($E$27:E2943)</f>
        <v>29637.325357159727</v>
      </c>
    </row>
    <row r="2944" spans="1:6" x14ac:dyDescent="0.25">
      <c r="A2944">
        <v>2918</v>
      </c>
      <c r="E2944">
        <f>(PI()*($E$22-(SUM($E$27:E2943)/($O$6*$D$17*$O$16))-$E$24)*$D$6)/((1/(2*$D$18))*LN($D$8/$D$7)+1/($D$9*$D$8)+1/($D$19*$D$7))</f>
        <v>-7.9846400348327309E-2</v>
      </c>
      <c r="F2944">
        <f>-SUM($E$27:E2944)</f>
        <v>29637.405203560076</v>
      </c>
    </row>
    <row r="2945" spans="1:6" x14ac:dyDescent="0.25">
      <c r="A2945">
        <v>2919</v>
      </c>
      <c r="E2945">
        <f>(PI()*($E$22-(SUM($E$27:E2944)/($O$6*$D$17*$O$16))-$E$24)*$D$6)/((1/(2*$D$18))*LN($D$8/$D$7)+1/($D$9*$D$8)+1/($D$19*$D$7))</f>
        <v>-7.966166568676418E-2</v>
      </c>
      <c r="F2945">
        <f>-SUM($E$27:E2945)</f>
        <v>29637.484865225764</v>
      </c>
    </row>
    <row r="2946" spans="1:6" x14ac:dyDescent="0.25">
      <c r="A2946">
        <v>2920</v>
      </c>
      <c r="E2946">
        <f>(PI()*($E$22-(SUM($E$27:E2945)/($O$6*$D$17*$O$16))-$E$24)*$D$6)/((1/(2*$D$18))*LN($D$8/$D$7)+1/($D$9*$D$8)+1/($D$19*$D$7))</f>
        <v>-7.9477358432020986E-2</v>
      </c>
      <c r="F2946">
        <f>-SUM($E$27:E2946)</f>
        <v>29637.564342584195</v>
      </c>
    </row>
    <row r="2947" spans="1:6" x14ac:dyDescent="0.25">
      <c r="A2947">
        <v>2921</v>
      </c>
      <c r="E2947">
        <f>(PI()*($E$22-(SUM($E$27:E2946)/($O$6*$D$17*$O$16))-$E$24)*$D$6)/((1/(2*$D$18))*LN($D$8/$D$7)+1/($D$9*$D$8)+1/($D$19*$D$7))</f>
        <v>-7.9293477595222067E-2</v>
      </c>
      <c r="F2947">
        <f>-SUM($E$27:E2947)</f>
        <v>29637.643636061792</v>
      </c>
    </row>
    <row r="2948" spans="1:6" x14ac:dyDescent="0.25">
      <c r="A2948">
        <v>2922</v>
      </c>
      <c r="E2948">
        <f>(PI()*($E$22-(SUM($E$27:E2947)/($O$6*$D$17*$O$16))-$E$24)*$D$6)/((1/(2*$D$18))*LN($D$8/$D$7)+1/($D$9*$D$8)+1/($D$19*$D$7))</f>
        <v>-7.9110022189801094E-2</v>
      </c>
      <c r="F2948">
        <f>-SUM($E$27:E2948)</f>
        <v>29637.722746083982</v>
      </c>
    </row>
    <row r="2949" spans="1:6" x14ac:dyDescent="0.25">
      <c r="A2949">
        <v>2923</v>
      </c>
      <c r="E2949">
        <f>(PI()*($E$22-(SUM($E$27:E2948)/($O$6*$D$17*$O$16))-$E$24)*$D$6)/((1/(2*$D$18))*LN($D$8/$D$7)+1/($D$9*$D$8)+1/($D$19*$D$7))</f>
        <v>-7.8926991231470664E-2</v>
      </c>
      <c r="F2949">
        <f>-SUM($E$27:E2949)</f>
        <v>29637.801673075213</v>
      </c>
    </row>
    <row r="2950" spans="1:6" x14ac:dyDescent="0.25">
      <c r="A2950">
        <v>2924</v>
      </c>
      <c r="E2950">
        <f>(PI()*($E$22-(SUM($E$27:E2949)/($O$6*$D$17*$O$16))-$E$24)*$D$6)/((1/(2*$D$18))*LN($D$8/$D$7)+1/($D$9*$D$8)+1/($D$19*$D$7))</f>
        <v>-7.8744383738222179E-2</v>
      </c>
      <c r="F2950">
        <f>-SUM($E$27:E2950)</f>
        <v>29637.880417458953</v>
      </c>
    </row>
    <row r="2951" spans="1:6" x14ac:dyDescent="0.25">
      <c r="A2951">
        <v>2925</v>
      </c>
      <c r="E2951">
        <f>(PI()*($E$22-(SUM($E$27:E2950)/($O$6*$D$17*$O$16))-$E$24)*$D$6)/((1/(2*$D$18))*LN($D$8/$D$7)+1/($D$9*$D$8)+1/($D$19*$D$7))</f>
        <v>-7.8562198730303109E-2</v>
      </c>
      <c r="F2951">
        <f>-SUM($E$27:E2951)</f>
        <v>29637.958979657684</v>
      </c>
    </row>
    <row r="2952" spans="1:6" x14ac:dyDescent="0.25">
      <c r="A2952">
        <v>2926</v>
      </c>
      <c r="E2952">
        <f>(PI()*($E$22-(SUM($E$27:E2951)/($O$6*$D$17*$O$16))-$E$24)*$D$6)/((1/(2*$D$18))*LN($D$8/$D$7)+1/($D$9*$D$8)+1/($D$19*$D$7))</f>
        <v>-7.8380435230254952E-2</v>
      </c>
      <c r="F2952">
        <f>-SUM($E$27:E2952)</f>
        <v>29638.037360092912</v>
      </c>
    </row>
    <row r="2953" spans="1:6" x14ac:dyDescent="0.25">
      <c r="A2953">
        <v>2927</v>
      </c>
      <c r="E2953">
        <f>(PI()*($E$22-(SUM($E$27:E2952)/($O$6*$D$17*$O$16))-$E$24)*$D$6)/((1/(2*$D$18))*LN($D$8/$D$7)+1/($D$9*$D$8)+1/($D$19*$D$7))</f>
        <v>-7.8199092262867656E-2</v>
      </c>
      <c r="F2953">
        <f>-SUM($E$27:E2953)</f>
        <v>29638.115559185175</v>
      </c>
    </row>
    <row r="2954" spans="1:6" x14ac:dyDescent="0.25">
      <c r="A2954">
        <v>2928</v>
      </c>
      <c r="E2954">
        <f>(PI()*($E$22-(SUM($E$27:E2953)/($O$6*$D$17*$O$16))-$E$24)*$D$6)/((1/(2*$D$18))*LN($D$8/$D$7)+1/($D$9*$D$8)+1/($D$19*$D$7))</f>
        <v>-7.8018168855171904E-2</v>
      </c>
      <c r="F2954">
        <f>-SUM($E$27:E2954)</f>
        <v>29638.193577354032</v>
      </c>
    </row>
    <row r="2955" spans="1:6" x14ac:dyDescent="0.25">
      <c r="A2955">
        <v>2929</v>
      </c>
      <c r="E2955">
        <f>(PI()*($E$22-(SUM($E$27:E2954)/($O$6*$D$17*$O$16))-$E$24)*$D$6)/((1/(2*$D$18))*LN($D$8/$D$7)+1/($D$9*$D$8)+1/($D$19*$D$7))</f>
        <v>-7.7837664036469606E-2</v>
      </c>
      <c r="F2955">
        <f>-SUM($E$27:E2955)</f>
        <v>29638.271415018069</v>
      </c>
    </row>
    <row r="2956" spans="1:6" x14ac:dyDescent="0.25">
      <c r="A2956">
        <v>2930</v>
      </c>
      <c r="E2956">
        <f>(PI()*($E$22-(SUM($E$27:E2955)/($O$6*$D$17*$O$16))-$E$24)*$D$6)/((1/(2*$D$18))*LN($D$8/$D$7)+1/($D$9*$D$8)+1/($D$19*$D$7))</f>
        <v>-7.765757683830346E-2</v>
      </c>
      <c r="F2956">
        <f>-SUM($E$27:E2956)</f>
        <v>29638.349072594909</v>
      </c>
    </row>
    <row r="2957" spans="1:6" x14ac:dyDescent="0.25">
      <c r="A2957">
        <v>2931</v>
      </c>
      <c r="E2957">
        <f>(PI()*($E$22-(SUM($E$27:E2956)/($O$6*$D$17*$O$16))-$E$24)*$D$6)/((1/(2*$D$18))*LN($D$8/$D$7)+1/($D$9*$D$8)+1/($D$19*$D$7))</f>
        <v>-7.7477906294464507E-2</v>
      </c>
      <c r="F2957">
        <f>-SUM($E$27:E2957)</f>
        <v>29638.426550501204</v>
      </c>
    </row>
    <row r="2958" spans="1:6" x14ac:dyDescent="0.25">
      <c r="A2958">
        <v>2932</v>
      </c>
      <c r="E2958">
        <f>(PI()*($E$22-(SUM($E$27:E2957)/($O$6*$D$17*$O$16))-$E$24)*$D$6)/((1/(2*$D$18))*LN($D$8/$D$7)+1/($D$9*$D$8)+1/($D$19*$D$7))</f>
        <v>-7.7298651440954116E-2</v>
      </c>
      <c r="F2958">
        <f>-SUM($E$27:E2958)</f>
        <v>29638.503849152647</v>
      </c>
    </row>
    <row r="2959" spans="1:6" x14ac:dyDescent="0.25">
      <c r="A2959">
        <v>2933</v>
      </c>
      <c r="E2959">
        <f>(PI()*($E$22-(SUM($E$27:E2958)/($O$6*$D$17*$O$16))-$E$24)*$D$6)/((1/(2*$D$18))*LN($D$8/$D$7)+1/($D$9*$D$8)+1/($D$19*$D$7))</f>
        <v>-7.7119811316029616E-2</v>
      </c>
      <c r="F2959">
        <f>-SUM($E$27:E2959)</f>
        <v>29638.580968963961</v>
      </c>
    </row>
    <row r="2960" spans="1:6" x14ac:dyDescent="0.25">
      <c r="A2960">
        <v>2934</v>
      </c>
      <c r="E2960">
        <f>(PI()*($E$22-(SUM($E$27:E2959)/($O$6*$D$17*$O$16))-$E$24)*$D$6)/((1/(2*$D$18))*LN($D$8/$D$7)+1/($D$9*$D$8)+1/($D$19*$D$7))</f>
        <v>-7.6941384960173845E-2</v>
      </c>
      <c r="F2960">
        <f>-SUM($E$27:E2960)</f>
        <v>29638.65791034892</v>
      </c>
    </row>
    <row r="2961" spans="1:6" x14ac:dyDescent="0.25">
      <c r="A2961">
        <v>2935</v>
      </c>
      <c r="E2961">
        <f>(PI()*($E$22-(SUM($E$27:E2960)/($O$6*$D$17*$O$16))-$E$24)*$D$6)/((1/(2*$D$18))*LN($D$8/$D$7)+1/($D$9*$D$8)+1/($D$19*$D$7))</f>
        <v>-7.6763371416072299E-2</v>
      </c>
      <c r="F2961">
        <f>-SUM($E$27:E2961)</f>
        <v>29638.734673720337</v>
      </c>
    </row>
    <row r="2962" spans="1:6" x14ac:dyDescent="0.25">
      <c r="A2962">
        <v>2936</v>
      </c>
      <c r="E2962">
        <f>(PI()*($E$22-(SUM($E$27:E2961)/($O$6*$D$17*$O$16))-$E$24)*$D$6)/((1/(2*$D$18))*LN($D$8/$D$7)+1/($D$9*$D$8)+1/($D$19*$D$7))</f>
        <v>-7.6585769728620787E-2</v>
      </c>
      <c r="F2962">
        <f>-SUM($E$27:E2962)</f>
        <v>29638.811259490067</v>
      </c>
    </row>
    <row r="2963" spans="1:6" x14ac:dyDescent="0.25">
      <c r="A2963">
        <v>2937</v>
      </c>
      <c r="E2963">
        <f>(PI()*($E$22-(SUM($E$27:E2962)/($O$6*$D$17*$O$16))-$E$24)*$D$6)/((1/(2*$D$18))*LN($D$8/$D$7)+1/($D$9*$D$8)+1/($D$19*$D$7))</f>
        <v>-7.6408578944948194E-2</v>
      </c>
      <c r="F2963">
        <f>-SUM($E$27:E2963)</f>
        <v>29638.887668069012</v>
      </c>
    </row>
    <row r="2964" spans="1:6" x14ac:dyDescent="0.25">
      <c r="A2964">
        <v>2938</v>
      </c>
      <c r="E2964">
        <f>(PI()*($E$22-(SUM($E$27:E2963)/($O$6*$D$17*$O$16))-$E$24)*$D$6)/((1/(2*$D$18))*LN($D$8/$D$7)+1/($D$9*$D$8)+1/($D$19*$D$7))</f>
        <v>-7.6231798114386087E-2</v>
      </c>
      <c r="F2964">
        <f>-SUM($E$27:E2964)</f>
        <v>29638.963899867125</v>
      </c>
    </row>
    <row r="2965" spans="1:6" x14ac:dyDescent="0.25">
      <c r="A2965">
        <v>2939</v>
      </c>
      <c r="E2965">
        <f>(PI()*($E$22-(SUM($E$27:E2964)/($O$6*$D$17*$O$16))-$E$24)*$D$6)/((1/(2*$D$18))*LN($D$8/$D$7)+1/($D$9*$D$8)+1/($D$19*$D$7))</f>
        <v>-7.6055426288445818E-2</v>
      </c>
      <c r="F2965">
        <f>-SUM($E$27:E2965)</f>
        <v>29639.039955293414</v>
      </c>
    </row>
    <row r="2966" spans="1:6" x14ac:dyDescent="0.25">
      <c r="A2966">
        <v>2940</v>
      </c>
      <c r="E2966">
        <f>(PI()*($E$22-(SUM($E$27:E2965)/($O$6*$D$17*$O$16))-$E$24)*$D$6)/((1/(2*$D$18))*LN($D$8/$D$7)+1/($D$9*$D$8)+1/($D$19*$D$7))</f>
        <v>-7.5879462520841379E-2</v>
      </c>
      <c r="F2966">
        <f>-SUM($E$27:E2966)</f>
        <v>29639.115834755936</v>
      </c>
    </row>
    <row r="2967" spans="1:6" x14ac:dyDescent="0.25">
      <c r="A2967">
        <v>2941</v>
      </c>
      <c r="E2967">
        <f>(PI()*($E$22-(SUM($E$27:E2966)/($O$6*$D$17*$O$16))-$E$24)*$D$6)/((1/(2*$D$18))*LN($D$8/$D$7)+1/($D$9*$D$8)+1/($D$19*$D$7))</f>
        <v>-7.5703905867481797E-2</v>
      </c>
      <c r="F2967">
        <f>-SUM($E$27:E2967)</f>
        <v>29639.191538661802</v>
      </c>
    </row>
    <row r="2968" spans="1:6" x14ac:dyDescent="0.25">
      <c r="A2968">
        <v>2942</v>
      </c>
      <c r="E2968">
        <f>(PI()*($E$22-(SUM($E$27:E2967)/($O$6*$D$17*$O$16))-$E$24)*$D$6)/((1/(2*$D$18))*LN($D$8/$D$7)+1/($D$9*$D$8)+1/($D$19*$D$7))</f>
        <v>-7.5528755386463517E-2</v>
      </c>
      <c r="F2968">
        <f>-SUM($E$27:E2968)</f>
        <v>29639.26706741719</v>
      </c>
    </row>
    <row r="2969" spans="1:6" x14ac:dyDescent="0.25">
      <c r="A2969">
        <v>2943</v>
      </c>
      <c r="E2969">
        <f>(PI()*($E$22-(SUM($E$27:E2968)/($O$6*$D$17*$O$16))-$E$24)*$D$6)/((1/(2*$D$18))*LN($D$8/$D$7)+1/($D$9*$D$8)+1/($D$19*$D$7))</f>
        <v>-7.5354010138039884E-2</v>
      </c>
      <c r="F2969">
        <f>-SUM($E$27:E2969)</f>
        <v>29639.342421427329</v>
      </c>
    </row>
    <row r="2970" spans="1:6" x14ac:dyDescent="0.25">
      <c r="A2970">
        <v>2944</v>
      </c>
      <c r="E2970">
        <f>(PI()*($E$22-(SUM($E$27:E2969)/($O$6*$D$17*$O$16))-$E$24)*$D$6)/((1/(2*$D$18))*LN($D$8/$D$7)+1/($D$9*$D$8)+1/($D$19*$D$7))</f>
        <v>-7.5179669184674516E-2</v>
      </c>
      <c r="F2970">
        <f>-SUM($E$27:E2970)</f>
        <v>29639.417601096513</v>
      </c>
    </row>
    <row r="2971" spans="1:6" x14ac:dyDescent="0.25">
      <c r="A2971">
        <v>2945</v>
      </c>
      <c r="E2971">
        <f>(PI()*($E$22-(SUM($E$27:E2970)/($O$6*$D$17*$O$16))-$E$24)*$D$6)/((1/(2*$D$18))*LN($D$8/$D$7)+1/($D$9*$D$8)+1/($D$19*$D$7))</f>
        <v>-7.5005731590965102E-2</v>
      </c>
      <c r="F2971">
        <f>-SUM($E$27:E2971)</f>
        <v>29639.492606828106</v>
      </c>
    </row>
    <row r="2972" spans="1:6" x14ac:dyDescent="0.25">
      <c r="A2972">
        <v>2946</v>
      </c>
      <c r="E2972">
        <f>(PI()*($E$22-(SUM($E$27:E2971)/($O$6*$D$17*$O$16))-$E$24)*$D$6)/((1/(2*$D$18))*LN($D$8/$D$7)+1/($D$9*$D$8)+1/($D$19*$D$7))</f>
        <v>-7.4832196423696734E-2</v>
      </c>
      <c r="F2972">
        <f>-SUM($E$27:E2972)</f>
        <v>29639.567439024529</v>
      </c>
    </row>
    <row r="2973" spans="1:6" x14ac:dyDescent="0.25">
      <c r="A2973">
        <v>2947</v>
      </c>
      <c r="E2973">
        <f>(PI()*($E$22-(SUM($E$27:E2972)/($O$6*$D$17*$O$16))-$E$24)*$D$6)/((1/(2*$D$18))*LN($D$8/$D$7)+1/($D$9*$D$8)+1/($D$19*$D$7))</f>
        <v>-7.4659062751803798E-2</v>
      </c>
      <c r="F2973">
        <f>-SUM($E$27:E2973)</f>
        <v>29639.642098087283</v>
      </c>
    </row>
    <row r="2974" spans="1:6" x14ac:dyDescent="0.25">
      <c r="A2974">
        <v>2948</v>
      </c>
      <c r="E2974">
        <f>(PI()*($E$22-(SUM($E$27:E2973)/($O$6*$D$17*$O$16))-$E$24)*$D$6)/((1/(2*$D$18))*LN($D$8/$D$7)+1/($D$9*$D$8)+1/($D$19*$D$7))</f>
        <v>-7.4486329646369975E-2</v>
      </c>
      <c r="F2974">
        <f>-SUM($E$27:E2974)</f>
        <v>29639.716584416929</v>
      </c>
    </row>
    <row r="2975" spans="1:6" x14ac:dyDescent="0.25">
      <c r="A2975">
        <v>2949</v>
      </c>
      <c r="E2975">
        <f>(PI()*($E$22-(SUM($E$27:E2974)/($O$6*$D$17*$O$16))-$E$24)*$D$6)/((1/(2*$D$18))*LN($D$8/$D$7)+1/($D$9*$D$8)+1/($D$19*$D$7))</f>
        <v>-7.4313996180643493E-2</v>
      </c>
      <c r="F2975">
        <f>-SUM($E$27:E2975)</f>
        <v>29639.79089841311</v>
      </c>
    </row>
    <row r="2976" spans="1:6" x14ac:dyDescent="0.25">
      <c r="A2976">
        <v>2950</v>
      </c>
      <c r="E2976">
        <f>(PI()*($E$22-(SUM($E$27:E2975)/($O$6*$D$17*$O$16))-$E$24)*$D$6)/((1/(2*$D$18))*LN($D$8/$D$7)+1/($D$9*$D$8)+1/($D$19*$D$7))</f>
        <v>-7.4142061430006651E-2</v>
      </c>
      <c r="F2976">
        <f>-SUM($E$27:E2976)</f>
        <v>29639.865040474539</v>
      </c>
    </row>
    <row r="2977" spans="1:6" x14ac:dyDescent="0.25">
      <c r="A2977">
        <v>2951</v>
      </c>
      <c r="E2977">
        <f>(PI()*($E$22-(SUM($E$27:E2976)/($O$6*$D$17*$O$16))-$E$24)*$D$6)/((1/(2*$D$18))*LN($D$8/$D$7)+1/($D$9*$D$8)+1/($D$19*$D$7))</f>
        <v>-7.3970524471975774E-2</v>
      </c>
      <c r="F2977">
        <f>-SUM($E$27:E2977)</f>
        <v>29639.939010999009</v>
      </c>
    </row>
    <row r="2978" spans="1:6" x14ac:dyDescent="0.25">
      <c r="A2978">
        <v>2952</v>
      </c>
      <c r="E2978">
        <f>(PI()*($E$22-(SUM($E$27:E2977)/($O$6*$D$17*$O$16))-$E$24)*$D$6)/((1/(2*$D$18))*LN($D$8/$D$7)+1/($D$9*$D$8)+1/($D$19*$D$7))</f>
        <v>-7.3799384386216513E-2</v>
      </c>
      <c r="F2978">
        <f>-SUM($E$27:E2978)</f>
        <v>29640.012810383396</v>
      </c>
    </row>
    <row r="2979" spans="1:6" x14ac:dyDescent="0.25">
      <c r="A2979">
        <v>2953</v>
      </c>
      <c r="E2979">
        <f>(PI()*($E$22-(SUM($E$27:E2978)/($O$6*$D$17*$O$16))-$E$24)*$D$6)/((1/(2*$D$18))*LN($D$8/$D$7)+1/($D$9*$D$8)+1/($D$19*$D$7))</f>
        <v>-7.3628640254513308E-2</v>
      </c>
      <c r="F2979">
        <f>-SUM($E$27:E2979)</f>
        <v>29640.086439023649</v>
      </c>
    </row>
    <row r="2980" spans="1:6" x14ac:dyDescent="0.25">
      <c r="A2980">
        <v>2954</v>
      </c>
      <c r="E2980">
        <f>(PI()*($E$22-(SUM($E$27:E2979)/($O$6*$D$17*$O$16))-$E$24)*$D$6)/((1/(2*$D$18))*LN($D$8/$D$7)+1/($D$9*$D$8)+1/($D$19*$D$7))</f>
        <v>-7.3458291160769407E-2</v>
      </c>
      <c r="F2980">
        <f>-SUM($E$27:E2980)</f>
        <v>29640.15989731481</v>
      </c>
    </row>
    <row r="2981" spans="1:6" x14ac:dyDescent="0.25">
      <c r="A2981">
        <v>2955</v>
      </c>
      <c r="E2981">
        <f>(PI()*($E$22-(SUM($E$27:E2980)/($O$6*$D$17*$O$16))-$E$24)*$D$6)/((1/(2*$D$18))*LN($D$8/$D$7)+1/($D$9*$D$8)+1/($D$19*$D$7))</f>
        <v>-7.3288336191014547E-2</v>
      </c>
      <c r="F2981">
        <f>-SUM($E$27:E2981)</f>
        <v>29640.233185651003</v>
      </c>
    </row>
    <row r="2982" spans="1:6" x14ac:dyDescent="0.25">
      <c r="A2982">
        <v>2956</v>
      </c>
      <c r="E2982">
        <f>(PI()*($E$22-(SUM($E$27:E2981)/($O$6*$D$17*$O$16))-$E$24)*$D$6)/((1/(2*$D$18))*LN($D$8/$D$7)+1/($D$9*$D$8)+1/($D$19*$D$7))</f>
        <v>-7.3118774433397218E-2</v>
      </c>
      <c r="F2982">
        <f>-SUM($E$27:E2982)</f>
        <v>29640.306304425438</v>
      </c>
    </row>
    <row r="2983" spans="1:6" x14ac:dyDescent="0.25">
      <c r="A2983">
        <v>2957</v>
      </c>
      <c r="E2983">
        <f>(PI()*($E$22-(SUM($E$27:E2982)/($O$6*$D$17*$O$16))-$E$24)*$D$6)/((1/(2*$D$18))*LN($D$8/$D$7)+1/($D$9*$D$8)+1/($D$19*$D$7))</f>
        <v>-7.2949604978169477E-2</v>
      </c>
      <c r="F2983">
        <f>-SUM($E$27:E2983)</f>
        <v>29640.379254030417</v>
      </c>
    </row>
    <row r="2984" spans="1:6" x14ac:dyDescent="0.25">
      <c r="A2984">
        <v>2958</v>
      </c>
      <c r="E2984">
        <f>(PI()*($E$22-(SUM($E$27:E2983)/($O$6*$D$17*$O$16))-$E$24)*$D$6)/((1/(2*$D$18))*LN($D$8/$D$7)+1/($D$9*$D$8)+1/($D$19*$D$7))</f>
        <v>-7.2780826917702254E-2</v>
      </c>
      <c r="F2984">
        <f>-SUM($E$27:E2984)</f>
        <v>29640.452034857335</v>
      </c>
    </row>
    <row r="2985" spans="1:6" x14ac:dyDescent="0.25">
      <c r="A2985">
        <v>2959</v>
      </c>
      <c r="E2985">
        <f>(PI()*($E$22-(SUM($E$27:E2984)/($O$6*$D$17*$O$16))-$E$24)*$D$6)/((1/(2*$D$18))*LN($D$8/$D$7)+1/($D$9*$D$8)+1/($D$19*$D$7))</f>
        <v>-7.2612439346439503E-2</v>
      </c>
      <c r="F2985">
        <f>-SUM($E$27:E2985)</f>
        <v>29640.524647296683</v>
      </c>
    </row>
    <row r="2986" spans="1:6" x14ac:dyDescent="0.25">
      <c r="A2986">
        <v>2960</v>
      </c>
      <c r="E2986">
        <f>(PI()*($E$22-(SUM($E$27:E2985)/($O$6*$D$17*$O$16))-$E$24)*$D$6)/((1/(2*$D$18))*LN($D$8/$D$7)+1/($D$9*$D$8)+1/($D$19*$D$7))</f>
        <v>-7.2444441360944009E-2</v>
      </c>
      <c r="F2986">
        <f>-SUM($E$27:E2986)</f>
        <v>29640.597091738044</v>
      </c>
    </row>
    <row r="2987" spans="1:6" x14ac:dyDescent="0.25">
      <c r="A2987">
        <v>2961</v>
      </c>
      <c r="E2987">
        <f>(PI()*($E$22-(SUM($E$27:E2986)/($O$6*$D$17*$O$16))-$E$24)*$D$6)/((1/(2*$D$18))*LN($D$8/$D$7)+1/($D$9*$D$8)+1/($D$19*$D$7))</f>
        <v>-7.227683205985927E-2</v>
      </c>
      <c r="F2987">
        <f>-SUM($E$27:E2987)</f>
        <v>29640.669368570103</v>
      </c>
    </row>
    <row r="2988" spans="1:6" x14ac:dyDescent="0.25">
      <c r="A2988">
        <v>2962</v>
      </c>
      <c r="E2988">
        <f>(PI()*($E$22-(SUM($E$27:E2987)/($O$6*$D$17*$O$16))-$E$24)*$D$6)/((1/(2*$D$18))*LN($D$8/$D$7)+1/($D$9*$D$8)+1/($D$19*$D$7))</f>
        <v>-7.2109610543917083E-2</v>
      </c>
      <c r="F2988">
        <f>-SUM($E$27:E2988)</f>
        <v>29640.741478180647</v>
      </c>
    </row>
    <row r="2989" spans="1:6" x14ac:dyDescent="0.25">
      <c r="A2989">
        <v>2963</v>
      </c>
      <c r="E2989">
        <f>(PI()*($E$22-(SUM($E$27:E2988)/($O$6*$D$17*$O$16))-$E$24)*$D$6)/((1/(2*$D$18))*LN($D$8/$D$7)+1/($D$9*$D$8)+1/($D$19*$D$7))</f>
        <v>-7.1942775915922394E-2</v>
      </c>
      <c r="F2989">
        <f>-SUM($E$27:E2989)</f>
        <v>29640.813420956565</v>
      </c>
    </row>
    <row r="2990" spans="1:6" x14ac:dyDescent="0.25">
      <c r="A2990">
        <v>2964</v>
      </c>
      <c r="E2990">
        <f>(PI()*($E$22-(SUM($E$27:E2989)/($O$6*$D$17*$O$16))-$E$24)*$D$6)/((1/(2*$D$18))*LN($D$8/$D$7)+1/($D$9*$D$8)+1/($D$19*$D$7))</f>
        <v>-7.1776327280760749E-2</v>
      </c>
      <c r="F2990">
        <f>-SUM($E$27:E2990)</f>
        <v>29640.885197283846</v>
      </c>
    </row>
    <row r="2991" spans="1:6" x14ac:dyDescent="0.25">
      <c r="A2991">
        <v>2965</v>
      </c>
      <c r="E2991">
        <f>(PI()*($E$22-(SUM($E$27:E2990)/($O$6*$D$17*$O$16))-$E$24)*$D$6)/((1/(2*$D$18))*LN($D$8/$D$7)+1/($D$9*$D$8)+1/($D$19*$D$7))</f>
        <v>-7.1610263745398486E-2</v>
      </c>
      <c r="F2991">
        <f>-SUM($E$27:E2991)</f>
        <v>29640.956807547591</v>
      </c>
    </row>
    <row r="2992" spans="1:6" x14ac:dyDescent="0.25">
      <c r="A2992">
        <v>2966</v>
      </c>
      <c r="E2992">
        <f>(PI()*($E$22-(SUM($E$27:E2991)/($O$6*$D$17*$O$16))-$E$24)*$D$6)/((1/(2*$D$18))*LN($D$8/$D$7)+1/($D$9*$D$8)+1/($D$19*$D$7))</f>
        <v>-7.1444584418852139E-2</v>
      </c>
      <c r="F2992">
        <f>-SUM($E$27:E2992)</f>
        <v>29641.028252132011</v>
      </c>
    </row>
    <row r="2993" spans="1:6" x14ac:dyDescent="0.25">
      <c r="A2993">
        <v>2967</v>
      </c>
      <c r="E2993">
        <f>(PI()*($E$22-(SUM($E$27:E2992)/($O$6*$D$17*$O$16))-$E$24)*$D$6)/((1/(2*$D$18))*LN($D$8/$D$7)+1/($D$9*$D$8)+1/($D$19*$D$7))</f>
        <v>-7.127928841220367E-2</v>
      </c>
      <c r="F2993">
        <f>-SUM($E$27:E2993)</f>
        <v>29641.099531420423</v>
      </c>
    </row>
    <row r="2994" spans="1:6" x14ac:dyDescent="0.25">
      <c r="A2994">
        <v>2968</v>
      </c>
      <c r="E2994">
        <f>(PI()*($E$22-(SUM($E$27:E2993)/($O$6*$D$17*$O$16))-$E$24)*$D$6)/((1/(2*$D$18))*LN($D$8/$D$7)+1/($D$9*$D$8)+1/($D$19*$D$7))</f>
        <v>-7.1114374838600544E-2</v>
      </c>
      <c r="F2994">
        <f>-SUM($E$27:E2994)</f>
        <v>29641.17064579526</v>
      </c>
    </row>
    <row r="2995" spans="1:6" x14ac:dyDescent="0.25">
      <c r="A2995">
        <v>2969</v>
      </c>
      <c r="E2995">
        <f>(PI()*($E$22-(SUM($E$27:E2994)/($O$6*$D$17*$O$16))-$E$24)*$D$6)/((1/(2*$D$18))*LN($D$8/$D$7)+1/($D$9*$D$8)+1/($D$19*$D$7))</f>
        <v>-7.0949842813240419E-2</v>
      </c>
      <c r="F2995">
        <f>-SUM($E$27:E2995)</f>
        <v>29641.241595638076</v>
      </c>
    </row>
    <row r="2996" spans="1:6" x14ac:dyDescent="0.25">
      <c r="A2996">
        <v>2970</v>
      </c>
      <c r="E2996">
        <f>(PI()*($E$22-(SUM($E$27:E2995)/($O$6*$D$17*$O$16))-$E$24)*$D$6)/((1/(2*$D$18))*LN($D$8/$D$7)+1/($D$9*$D$8)+1/($D$19*$D$7))</f>
        <v>-7.0785691453348315E-2</v>
      </c>
      <c r="F2996">
        <f>-SUM($E$27:E2996)</f>
        <v>29641.312381329528</v>
      </c>
    </row>
    <row r="2997" spans="1:6" x14ac:dyDescent="0.25">
      <c r="A2997">
        <v>2971</v>
      </c>
      <c r="E2997">
        <f>(PI()*($E$22-(SUM($E$27:E2996)/($O$6*$D$17*$O$16))-$E$24)*$D$6)/((1/(2*$D$18))*LN($D$8/$D$7)+1/($D$9*$D$8)+1/($D$19*$D$7))</f>
        <v>-7.0621919878214715E-2</v>
      </c>
      <c r="F2997">
        <f>-SUM($E$27:E2997)</f>
        <v>29641.383003249404</v>
      </c>
    </row>
    <row r="2998" spans="1:6" x14ac:dyDescent="0.25">
      <c r="A2998">
        <v>2972</v>
      </c>
      <c r="E2998">
        <f>(PI()*($E$22-(SUM($E$27:E2997)/($O$6*$D$17*$O$16))-$E$24)*$D$6)/((1/(2*$D$18))*LN($D$8/$D$7)+1/($D$9*$D$8)+1/($D$19*$D$7))</f>
        <v>-7.0458527209165067E-2</v>
      </c>
      <c r="F2998">
        <f>-SUM($E$27:E2998)</f>
        <v>29641.453461776615</v>
      </c>
    </row>
    <row r="2999" spans="1:6" x14ac:dyDescent="0.25">
      <c r="A2999">
        <v>2973</v>
      </c>
      <c r="E2999">
        <f>(PI()*($E$22-(SUM($E$27:E2998)/($O$6*$D$17*$O$16))-$E$24)*$D$6)/((1/(2*$D$18))*LN($D$8/$D$7)+1/($D$9*$D$8)+1/($D$19*$D$7))</f>
        <v>-7.0295512569544555E-2</v>
      </c>
      <c r="F2999">
        <f>-SUM($E$27:E2999)</f>
        <v>29641.523757289186</v>
      </c>
    </row>
    <row r="3000" spans="1:6" x14ac:dyDescent="0.25">
      <c r="A3000">
        <v>2974</v>
      </c>
      <c r="E3000">
        <f>(PI()*($E$22-(SUM($E$27:E2999)/($O$6*$D$17*$O$16))-$E$24)*$D$6)/((1/(2*$D$18))*LN($D$8/$D$7)+1/($D$9*$D$8)+1/($D$19*$D$7))</f>
        <v>-7.0132875084740962E-2</v>
      </c>
      <c r="F3000">
        <f>-SUM($E$27:E3000)</f>
        <v>29641.593890164269</v>
      </c>
    </row>
    <row r="3001" spans="1:6" x14ac:dyDescent="0.25">
      <c r="A3001">
        <v>2975</v>
      </c>
      <c r="E3001">
        <f>(PI()*($E$22-(SUM($E$27:E3000)/($O$6*$D$17*$O$16))-$E$24)*$D$6)/((1/(2*$D$18))*LN($D$8/$D$7)+1/($D$9*$D$8)+1/($D$19*$D$7))</f>
        <v>-6.997061388215417E-2</v>
      </c>
      <c r="F3001">
        <f>-SUM($E$27:E3001)</f>
        <v>29641.663860778153</v>
      </c>
    </row>
    <row r="3002" spans="1:6" x14ac:dyDescent="0.25">
      <c r="A3002">
        <v>2976</v>
      </c>
      <c r="E3002">
        <f>(PI()*($E$22-(SUM($E$27:E3001)/($O$6*$D$17*$O$16))-$E$24)*$D$6)/((1/(2*$D$18))*LN($D$8/$D$7)+1/($D$9*$D$8)+1/($D$19*$D$7))</f>
        <v>-6.9808728091203823E-2</v>
      </c>
      <c r="F3002">
        <f>-SUM($E$27:E3002)</f>
        <v>29641.733669506244</v>
      </c>
    </row>
    <row r="3003" spans="1:6" x14ac:dyDescent="0.25">
      <c r="A3003">
        <v>2977</v>
      </c>
      <c r="E3003">
        <f>(PI()*($E$22-(SUM($E$27:E3002)/($O$6*$D$17*$O$16))-$E$24)*$D$6)/((1/(2*$D$18))*LN($D$8/$D$7)+1/($D$9*$D$8)+1/($D$19*$D$7))</f>
        <v>-6.9647216843344489E-2</v>
      </c>
      <c r="F3003">
        <f>-SUM($E$27:E3003)</f>
        <v>29641.803316723086</v>
      </c>
    </row>
    <row r="3004" spans="1:6" x14ac:dyDescent="0.25">
      <c r="A3004">
        <v>2978</v>
      </c>
      <c r="E3004">
        <f>(PI()*($E$22-(SUM($E$27:E3003)/($O$6*$D$17*$O$16))-$E$24)*$D$6)/((1/(2*$D$18))*LN($D$8/$D$7)+1/($D$9*$D$8)+1/($D$19*$D$7))</f>
        <v>-6.9486079272012419E-2</v>
      </c>
      <c r="F3004">
        <f>-SUM($E$27:E3004)</f>
        <v>29641.872802802358</v>
      </c>
    </row>
    <row r="3005" spans="1:6" x14ac:dyDescent="0.25">
      <c r="A3005">
        <v>2979</v>
      </c>
      <c r="E3005">
        <f>(PI()*($E$22-(SUM($E$27:E3004)/($O$6*$D$17*$O$16))-$E$24)*$D$6)/((1/(2*$D$18))*LN($D$8/$D$7)+1/($D$9*$D$8)+1/($D$19*$D$7))</f>
        <v>-6.9325314512663522E-2</v>
      </c>
      <c r="F3005">
        <f>-SUM($E$27:E3005)</f>
        <v>29641.942128116869</v>
      </c>
    </row>
    <row r="3006" spans="1:6" x14ac:dyDescent="0.25">
      <c r="A3006">
        <v>2980</v>
      </c>
      <c r="E3006">
        <f>(PI()*($E$22-(SUM($E$27:E3005)/($O$6*$D$17*$O$16))-$E$24)*$D$6)/((1/(2*$D$18))*LN($D$8/$D$7)+1/($D$9*$D$8)+1/($D$19*$D$7))</f>
        <v>-6.9164921702750654E-2</v>
      </c>
      <c r="F3006">
        <f>-SUM($E$27:E3006)</f>
        <v>29642.011293038573</v>
      </c>
    </row>
    <row r="3007" spans="1:6" x14ac:dyDescent="0.25">
      <c r="A3007">
        <v>2981</v>
      </c>
      <c r="E3007">
        <f>(PI()*($E$22-(SUM($E$27:E3006)/($O$6*$D$17*$O$16))-$E$24)*$D$6)/((1/(2*$D$18))*LN($D$8/$D$7)+1/($D$9*$D$8)+1/($D$19*$D$7))</f>
        <v>-6.9004899981708237E-2</v>
      </c>
      <c r="F3007">
        <f>-SUM($E$27:E3007)</f>
        <v>29642.080297938555</v>
      </c>
    </row>
    <row r="3008" spans="1:6" x14ac:dyDescent="0.25">
      <c r="A3008">
        <v>2982</v>
      </c>
      <c r="E3008">
        <f>(PI()*($E$22-(SUM($E$27:E3007)/($O$6*$D$17*$O$16))-$E$24)*$D$6)/((1/(2*$D$18))*LN($D$8/$D$7)+1/($D$9*$D$8)+1/($D$19*$D$7))</f>
        <v>-6.8845248490990454E-2</v>
      </c>
      <c r="F3008">
        <f>-SUM($E$27:E3008)</f>
        <v>29642.149143187045</v>
      </c>
    </row>
    <row r="3009" spans="1:6" x14ac:dyDescent="0.25">
      <c r="A3009">
        <v>2983</v>
      </c>
      <c r="E3009">
        <f>(PI()*($E$22-(SUM($E$27:E3008)/($O$6*$D$17*$O$16))-$E$24)*$D$6)/((1/(2*$D$18))*LN($D$8/$D$7)+1/($D$9*$D$8)+1/($D$19*$D$7))</f>
        <v>-6.8685966374025464E-2</v>
      </c>
      <c r="F3009">
        <f>-SUM($E$27:E3009)</f>
        <v>29642.217829153418</v>
      </c>
    </row>
    <row r="3010" spans="1:6" x14ac:dyDescent="0.25">
      <c r="A3010">
        <v>2984</v>
      </c>
      <c r="E3010">
        <f>(PI()*($E$22-(SUM($E$27:E3009)/($O$6*$D$17*$O$16))-$E$24)*$D$6)/((1/(2*$D$18))*LN($D$8/$D$7)+1/($D$9*$D$8)+1/($D$19*$D$7))</f>
        <v>-6.8527052776215444E-2</v>
      </c>
      <c r="F3010">
        <f>-SUM($E$27:E3010)</f>
        <v>29642.286356206194</v>
      </c>
    </row>
    <row r="3011" spans="1:6" x14ac:dyDescent="0.25">
      <c r="A3011">
        <v>2985</v>
      </c>
      <c r="E3011">
        <f>(PI()*($E$22-(SUM($E$27:E3010)/($O$6*$D$17*$O$16))-$E$24)*$D$6)/((1/(2*$D$18))*LN($D$8/$D$7)+1/($D$9*$D$8)+1/($D$19*$D$7))</f>
        <v>-6.8368506844944194E-2</v>
      </c>
      <c r="F3011">
        <f>-SUM($E$27:E3011)</f>
        <v>29642.354724713037</v>
      </c>
    </row>
    <row r="3012" spans="1:6" x14ac:dyDescent="0.25">
      <c r="A3012">
        <v>2986</v>
      </c>
      <c r="E3012">
        <f>(PI()*($E$22-(SUM($E$27:E3011)/($O$6*$D$17*$O$16))-$E$24)*$D$6)/((1/(2*$D$18))*LN($D$8/$D$7)+1/($D$9*$D$8)+1/($D$19*$D$7))</f>
        <v>-6.8210327729577122E-2</v>
      </c>
      <c r="F3012">
        <f>-SUM($E$27:E3012)</f>
        <v>29642.422935040766</v>
      </c>
    </row>
    <row r="3013" spans="1:6" x14ac:dyDescent="0.25">
      <c r="A3013">
        <v>2987</v>
      </c>
      <c r="E3013">
        <f>(PI()*($E$22-(SUM($E$27:E3012)/($O$6*$D$17*$O$16))-$E$24)*$D$6)/((1/(2*$D$18))*LN($D$8/$D$7)+1/($D$9*$D$8)+1/($D$19*$D$7))</f>
        <v>-6.8052514581423196E-2</v>
      </c>
      <c r="F3013">
        <f>-SUM($E$27:E3013)</f>
        <v>29642.490987555346</v>
      </c>
    </row>
    <row r="3014" spans="1:6" x14ac:dyDescent="0.25">
      <c r="A3014">
        <v>2988</v>
      </c>
      <c r="E3014">
        <f>(PI()*($E$22-(SUM($E$27:E3013)/($O$6*$D$17*$O$16))-$E$24)*$D$6)/((1/(2*$D$18))*LN($D$8/$D$7)+1/($D$9*$D$8)+1/($D$19*$D$7))</f>
        <v>-6.7895066553788186E-2</v>
      </c>
      <c r="F3014">
        <f>-SUM($E$27:E3014)</f>
        <v>29642.558882621899</v>
      </c>
    </row>
    <row r="3015" spans="1:6" x14ac:dyDescent="0.25">
      <c r="A3015">
        <v>2989</v>
      </c>
      <c r="E3015">
        <f>(PI()*($E$22-(SUM($E$27:E3014)/($O$6*$D$17*$O$16))-$E$24)*$D$6)/((1/(2*$D$18))*LN($D$8/$D$7)+1/($D$9*$D$8)+1/($D$19*$D$7))</f>
        <v>-6.7737982801906169E-2</v>
      </c>
      <c r="F3015">
        <f>-SUM($E$27:E3015)</f>
        <v>29642.6266206047</v>
      </c>
    </row>
    <row r="3016" spans="1:6" x14ac:dyDescent="0.25">
      <c r="A3016">
        <v>2990</v>
      </c>
      <c r="E3016">
        <f>(PI()*($E$22-(SUM($E$27:E3015)/($O$6*$D$17*$O$16))-$E$24)*$D$6)/((1/(2*$D$18))*LN($D$8/$D$7)+1/($D$9*$D$8)+1/($D$19*$D$7))</f>
        <v>-6.7581262482985238E-2</v>
      </c>
      <c r="F3016">
        <f>-SUM($E$27:E3016)</f>
        <v>29642.694201867183</v>
      </c>
    </row>
    <row r="3017" spans="1:6" x14ac:dyDescent="0.25">
      <c r="A3017">
        <v>2991</v>
      </c>
      <c r="E3017">
        <f>(PI()*($E$22-(SUM($E$27:E3016)/($O$6*$D$17*$O$16))-$E$24)*$D$6)/((1/(2*$D$18))*LN($D$8/$D$7)+1/($D$9*$D$8)+1/($D$19*$D$7))</f>
        <v>-6.7424904756176962E-2</v>
      </c>
      <c r="F3017">
        <f>-SUM($E$27:E3017)</f>
        <v>29642.761626771939</v>
      </c>
    </row>
    <row r="3018" spans="1:6" x14ac:dyDescent="0.25">
      <c r="A3018">
        <v>2992</v>
      </c>
      <c r="E3018">
        <f>(PI()*($E$22-(SUM($E$27:E3017)/($O$6*$D$17*$O$16))-$E$24)*$D$6)/((1/(2*$D$18))*LN($D$8/$D$7)+1/($D$9*$D$8)+1/($D$19*$D$7))</f>
        <v>-6.726890878257645E-2</v>
      </c>
      <c r="F3018">
        <f>-SUM($E$27:E3018)</f>
        <v>29642.828895680723</v>
      </c>
    </row>
    <row r="3019" spans="1:6" x14ac:dyDescent="0.25">
      <c r="A3019">
        <v>2993</v>
      </c>
      <c r="E3019">
        <f>(PI()*($E$22-(SUM($E$27:E3018)/($O$6*$D$17*$O$16))-$E$24)*$D$6)/((1/(2*$D$18))*LN($D$8/$D$7)+1/($D$9*$D$8)+1/($D$19*$D$7))</f>
        <v>-6.711327372522996E-2</v>
      </c>
      <c r="F3019">
        <f>-SUM($E$27:E3019)</f>
        <v>29642.896008954449</v>
      </c>
    </row>
    <row r="3020" spans="1:6" x14ac:dyDescent="0.25">
      <c r="A3020">
        <v>2994</v>
      </c>
      <c r="E3020">
        <f>(PI()*($E$22-(SUM($E$27:E3019)/($O$6*$D$17*$O$16))-$E$24)*$D$6)/((1/(2*$D$18))*LN($D$8/$D$7)+1/($D$9*$D$8)+1/($D$19*$D$7))</f>
        <v>-6.695799874910438E-2</v>
      </c>
      <c r="F3020">
        <f>-SUM($E$27:E3020)</f>
        <v>29642.962966953197</v>
      </c>
    </row>
    <row r="3021" spans="1:6" x14ac:dyDescent="0.25">
      <c r="A3021">
        <v>2995</v>
      </c>
      <c r="E3021">
        <f>(PI()*($E$22-(SUM($E$27:E3020)/($O$6*$D$17*$O$16))-$E$24)*$D$6)/((1/(2*$D$18))*LN($D$8/$D$7)+1/($D$9*$D$8)+1/($D$19*$D$7))</f>
        <v>-6.6803083021117718E-2</v>
      </c>
      <c r="F3021">
        <f>-SUM($E$27:E3021)</f>
        <v>29643.029770036217</v>
      </c>
    </row>
    <row r="3022" spans="1:6" x14ac:dyDescent="0.25">
      <c r="A3022">
        <v>2996</v>
      </c>
      <c r="E3022">
        <f>(PI()*($E$22-(SUM($E$27:E3021)/($O$6*$D$17*$O$16))-$E$24)*$D$6)/((1/(2*$D$18))*LN($D$8/$D$7)+1/($D$9*$D$8)+1/($D$19*$D$7))</f>
        <v>-6.6648525710093429E-2</v>
      </c>
      <c r="F3022">
        <f>-SUM($E$27:E3022)</f>
        <v>29643.096418561927</v>
      </c>
    </row>
    <row r="3023" spans="1:6" x14ac:dyDescent="0.25">
      <c r="A3023">
        <v>2997</v>
      </c>
      <c r="E3023">
        <f>(PI()*($E$22-(SUM($E$27:E3022)/($O$6*$D$17*$O$16))-$E$24)*$D$6)/((1/(2*$D$18))*LN($D$8/$D$7)+1/($D$9*$D$8)+1/($D$19*$D$7))</f>
        <v>-6.6494325986798442E-2</v>
      </c>
      <c r="F3023">
        <f>-SUM($E$27:E3023)</f>
        <v>29643.162912887914</v>
      </c>
    </row>
    <row r="3024" spans="1:6" x14ac:dyDescent="0.25">
      <c r="A3024">
        <v>2998</v>
      </c>
      <c r="E3024">
        <f>(PI()*($E$22-(SUM($E$27:E3023)/($O$6*$D$17*$O$16))-$E$24)*$D$6)/((1/(2*$D$18))*LN($D$8/$D$7)+1/($D$9*$D$8)+1/($D$19*$D$7))</f>
        <v>-6.6340483023897515E-2</v>
      </c>
      <c r="F3024">
        <f>-SUM($E$27:E3024)</f>
        <v>29643.229253370937</v>
      </c>
    </row>
    <row r="3025" spans="1:6" x14ac:dyDescent="0.25">
      <c r="A3025">
        <v>2999</v>
      </c>
      <c r="E3025">
        <f>(PI()*($E$22-(SUM($E$27:E3024)/($O$6*$D$17*$O$16))-$E$24)*$D$6)/((1/(2*$D$18))*LN($D$8/$D$7)+1/($D$9*$D$8)+1/($D$19*$D$7))</f>
        <v>-6.6186995995983641E-2</v>
      </c>
      <c r="F3025">
        <f>-SUM($E$27:E3025)</f>
        <v>29643.295440366932</v>
      </c>
    </row>
    <row r="3026" spans="1:6" x14ac:dyDescent="0.25">
      <c r="A3026">
        <v>3000</v>
      </c>
      <c r="E3026">
        <f>(PI()*($E$22-(SUM($E$27:E3025)/($O$6*$D$17*$O$16))-$E$24)*$D$6)/((1/(2*$D$18))*LN($D$8/$D$7)+1/($D$9*$D$8)+1/($D$19*$D$7))</f>
        <v>-6.6033864079570473E-2</v>
      </c>
      <c r="F3026">
        <f>-SUM($E$27:E3026)</f>
        <v>29643.361474231013</v>
      </c>
    </row>
    <row r="3027" spans="1:6" x14ac:dyDescent="0.25">
      <c r="A3027">
        <v>3001</v>
      </c>
      <c r="E3027">
        <f>(PI()*($E$22-(SUM($E$27:E3026)/($O$6*$D$17*$O$16))-$E$24)*$D$6)/((1/(2*$D$18))*LN($D$8/$D$7)+1/($D$9*$D$8)+1/($D$19*$D$7))</f>
        <v>-6.5881086453038987E-2</v>
      </c>
      <c r="F3027">
        <f>-SUM($E$27:E3027)</f>
        <v>29643.427355317464</v>
      </c>
    </row>
    <row r="3028" spans="1:6" x14ac:dyDescent="0.25">
      <c r="A3028">
        <v>3002</v>
      </c>
      <c r="E3028">
        <f>(PI()*($E$22-(SUM($E$27:E3027)/($O$6*$D$17*$O$16))-$E$24)*$D$6)/((1/(2*$D$18))*LN($D$8/$D$7)+1/($D$9*$D$8)+1/($D$19*$D$7))</f>
        <v>-6.5728662296713633E-2</v>
      </c>
      <c r="F3028">
        <f>-SUM($E$27:E3028)</f>
        <v>29643.49308397976</v>
      </c>
    </row>
    <row r="3029" spans="1:6" x14ac:dyDescent="0.25">
      <c r="A3029">
        <v>3003</v>
      </c>
      <c r="E3029">
        <f>(PI()*($E$22-(SUM($E$27:E3028)/($O$6*$D$17*$O$16))-$E$24)*$D$6)/((1/(2*$D$18))*LN($D$8/$D$7)+1/($D$9*$D$8)+1/($D$19*$D$7))</f>
        <v>-6.5576590792793807E-2</v>
      </c>
      <c r="F3029">
        <f>-SUM($E$27:E3029)</f>
        <v>29643.558660570554</v>
      </c>
    </row>
    <row r="3030" spans="1:6" x14ac:dyDescent="0.25">
      <c r="A3030">
        <v>3004</v>
      </c>
      <c r="E3030">
        <f>(PI()*($E$22-(SUM($E$27:E3029)/($O$6*$D$17*$O$16))-$E$24)*$D$6)/((1/(2*$D$18))*LN($D$8/$D$7)+1/($D$9*$D$8)+1/($D$19*$D$7))</f>
        <v>-6.5424871125361439E-2</v>
      </c>
      <c r="F3030">
        <f>-SUM($E$27:E3030)</f>
        <v>29643.624085441679</v>
      </c>
    </row>
    <row r="3031" spans="1:6" x14ac:dyDescent="0.25">
      <c r="A3031">
        <v>3005</v>
      </c>
      <c r="E3031">
        <f>(PI()*($E$22-(SUM($E$27:E3030)/($O$6*$D$17*$O$16))-$E$24)*$D$6)/((1/(2*$D$18))*LN($D$8/$D$7)+1/($D$9*$D$8)+1/($D$19*$D$7))</f>
        <v>-6.5273502480419132E-2</v>
      </c>
      <c r="F3031">
        <f>-SUM($E$27:E3031)</f>
        <v>29643.689358944161</v>
      </c>
    </row>
    <row r="3032" spans="1:6" x14ac:dyDescent="0.25">
      <c r="A3032">
        <v>3006</v>
      </c>
      <c r="E3032">
        <f>(PI()*($E$22-(SUM($E$27:E3031)/($O$6*$D$17*$O$16))-$E$24)*$D$6)/((1/(2*$D$18))*LN($D$8/$D$7)+1/($D$9*$D$8)+1/($D$19*$D$7))</f>
        <v>-6.5122484045813875E-2</v>
      </c>
      <c r="F3032">
        <f>-SUM($E$27:E3032)</f>
        <v>29643.754481428208</v>
      </c>
    </row>
    <row r="3033" spans="1:6" x14ac:dyDescent="0.25">
      <c r="A3033">
        <v>3007</v>
      </c>
      <c r="E3033">
        <f>(PI()*($E$22-(SUM($E$27:E3032)/($O$6*$D$17*$O$16))-$E$24)*$D$6)/((1/(2*$D$18))*LN($D$8/$D$7)+1/($D$9*$D$8)+1/($D$19*$D$7))</f>
        <v>-6.4971815011290485E-2</v>
      </c>
      <c r="F3033">
        <f>-SUM($E$27:E3033)</f>
        <v>29643.819453243221</v>
      </c>
    </row>
    <row r="3034" spans="1:6" x14ac:dyDescent="0.25">
      <c r="A3034">
        <v>3008</v>
      </c>
      <c r="E3034">
        <f>(PI()*($E$22-(SUM($E$27:E3033)/($O$6*$D$17*$O$16))-$E$24)*$D$6)/((1/(2*$D$18))*LN($D$8/$D$7)+1/($D$9*$D$8)+1/($D$19*$D$7))</f>
        <v>-6.4821494568483934E-2</v>
      </c>
      <c r="F3034">
        <f>-SUM($E$27:E3034)</f>
        <v>29643.884274737789</v>
      </c>
    </row>
    <row r="3035" spans="1:6" x14ac:dyDescent="0.25">
      <c r="A3035">
        <v>3009</v>
      </c>
      <c r="E3035">
        <f>(PI()*($E$22-(SUM($E$27:E3034)/($O$6*$D$17*$O$16))-$E$24)*$D$6)/((1/(2*$D$18))*LN($D$8/$D$7)+1/($D$9*$D$8)+1/($D$19*$D$7))</f>
        <v>-6.4671521910873594E-2</v>
      </c>
      <c r="F3035">
        <f>-SUM($E$27:E3035)</f>
        <v>29643.948946259701</v>
      </c>
    </row>
    <row r="3036" spans="1:6" x14ac:dyDescent="0.25">
      <c r="A3036">
        <v>3010</v>
      </c>
      <c r="E3036">
        <f>(PI()*($E$22-(SUM($E$27:E3035)/($O$6*$D$17*$O$16))-$E$24)*$D$6)/((1/(2*$D$18))*LN($D$8/$D$7)+1/($D$9*$D$8)+1/($D$19*$D$7))</f>
        <v>-6.452189623382143E-2</v>
      </c>
      <c r="F3036">
        <f>-SUM($E$27:E3036)</f>
        <v>29644.013468155936</v>
      </c>
    </row>
    <row r="3037" spans="1:6" x14ac:dyDescent="0.25">
      <c r="A3037">
        <v>3011</v>
      </c>
      <c r="E3037">
        <f>(PI()*($E$22-(SUM($E$27:E3036)/($O$6*$D$17*$O$16))-$E$24)*$D$6)/((1/(2*$D$18))*LN($D$8/$D$7)+1/($D$9*$D$8)+1/($D$19*$D$7))</f>
        <v>-6.4372616734533816E-2</v>
      </c>
      <c r="F3037">
        <f>-SUM($E$27:E3037)</f>
        <v>29644.077840772668</v>
      </c>
    </row>
    <row r="3038" spans="1:6" x14ac:dyDescent="0.25">
      <c r="A3038">
        <v>3012</v>
      </c>
      <c r="E3038">
        <f>(PI()*($E$22-(SUM($E$27:E3037)/($O$6*$D$17*$O$16))-$E$24)*$D$6)/((1/(2*$D$18))*LN($D$8/$D$7)+1/($D$9*$D$8)+1/($D$19*$D$7))</f>
        <v>-6.4223682612099653E-2</v>
      </c>
      <c r="F3038">
        <f>-SUM($E$27:E3038)</f>
        <v>29644.142064455282</v>
      </c>
    </row>
    <row r="3039" spans="1:6" x14ac:dyDescent="0.25">
      <c r="A3039">
        <v>3013</v>
      </c>
      <c r="E3039">
        <f>(PI()*($E$22-(SUM($E$27:E3038)/($O$6*$D$17*$O$16))-$E$24)*$D$6)/((1/(2*$D$18))*LN($D$8/$D$7)+1/($D$9*$D$8)+1/($D$19*$D$7))</f>
        <v>-6.4075093067429451E-2</v>
      </c>
      <c r="F3039">
        <f>-SUM($E$27:E3039)</f>
        <v>29644.206139548351</v>
      </c>
    </row>
    <row r="3040" spans="1:6" x14ac:dyDescent="0.25">
      <c r="A3040">
        <v>3014</v>
      </c>
      <c r="E3040">
        <f>(PI()*($E$22-(SUM($E$27:E3039)/($O$6*$D$17*$O$16))-$E$24)*$D$6)/((1/(2*$D$18))*LN($D$8/$D$7)+1/($D$9*$D$8)+1/($D$19*$D$7))</f>
        <v>-6.3926847303300963E-2</v>
      </c>
      <c r="F3040">
        <f>-SUM($E$27:E3040)</f>
        <v>29644.270066395653</v>
      </c>
    </row>
    <row r="3041" spans="1:6" x14ac:dyDescent="0.25">
      <c r="A3041">
        <v>3015</v>
      </c>
      <c r="E3041">
        <f>(PI()*($E$22-(SUM($E$27:E3040)/($O$6*$D$17*$O$16))-$E$24)*$D$6)/((1/(2*$D$18))*LN($D$8/$D$7)+1/($D$9*$D$8)+1/($D$19*$D$7))</f>
        <v>-6.3778944524351677E-2</v>
      </c>
      <c r="F3041">
        <f>-SUM($E$27:E3041)</f>
        <v>29644.333845340178</v>
      </c>
    </row>
    <row r="3042" spans="1:6" x14ac:dyDescent="0.25">
      <c r="A3042">
        <v>3016</v>
      </c>
      <c r="E3042">
        <f>(PI()*($E$22-(SUM($E$27:E3041)/($O$6*$D$17*$O$16))-$E$24)*$D$6)/((1/(2*$D$18))*LN($D$8/$D$7)+1/($D$9*$D$8)+1/($D$19*$D$7))</f>
        <v>-6.3631383937025374E-2</v>
      </c>
      <c r="F3042">
        <f>-SUM($E$27:E3042)</f>
        <v>29644.397476724116</v>
      </c>
    </row>
    <row r="3043" spans="1:6" x14ac:dyDescent="0.25">
      <c r="A3043">
        <v>3017</v>
      </c>
      <c r="E3043">
        <f>(PI()*($E$22-(SUM($E$27:E3042)/($O$6*$D$17*$O$16))-$E$24)*$D$6)/((1/(2*$D$18))*LN($D$8/$D$7)+1/($D$9*$D$8)+1/($D$19*$D$7))</f>
        <v>-6.348416474962551E-2</v>
      </c>
      <c r="F3043">
        <f>-SUM($E$27:E3043)</f>
        <v>29644.460960888864</v>
      </c>
    </row>
    <row r="3044" spans="1:6" x14ac:dyDescent="0.25">
      <c r="A3044">
        <v>3018</v>
      </c>
      <c r="E3044">
        <f>(PI()*($E$22-(SUM($E$27:E3043)/($O$6*$D$17*$O$16))-$E$24)*$D$6)/((1/(2*$D$18))*LN($D$8/$D$7)+1/($D$9*$D$8)+1/($D$19*$D$7))</f>
        <v>-6.3337286172284749E-2</v>
      </c>
      <c r="F3044">
        <f>-SUM($E$27:E3044)</f>
        <v>29644.524298175038</v>
      </c>
    </row>
    <row r="3045" spans="1:6" x14ac:dyDescent="0.25">
      <c r="A3045">
        <v>3019</v>
      </c>
      <c r="E3045">
        <f>(PI()*($E$22-(SUM($E$27:E3044)/($O$6*$D$17*$O$16))-$E$24)*$D$6)/((1/(2*$D$18))*LN($D$8/$D$7)+1/($D$9*$D$8)+1/($D$19*$D$7))</f>
        <v>-6.3190747416949675E-2</v>
      </c>
      <c r="F3045">
        <f>-SUM($E$27:E3045)</f>
        <v>29644.587488922454</v>
      </c>
    </row>
    <row r="3046" spans="1:6" x14ac:dyDescent="0.25">
      <c r="A3046">
        <v>3020</v>
      </c>
      <c r="E3046">
        <f>(PI()*($E$22-(SUM($E$27:E3045)/($O$6*$D$17*$O$16))-$E$24)*$D$6)/((1/(2*$D$18))*LN($D$8/$D$7)+1/($D$9*$D$8)+1/($D$19*$D$7))</f>
        <v>-6.3044547697411357E-2</v>
      </c>
      <c r="F3046">
        <f>-SUM($E$27:E3046)</f>
        <v>29644.650533470151</v>
      </c>
    </row>
    <row r="3047" spans="1:6" x14ac:dyDescent="0.25">
      <c r="A3047">
        <v>3021</v>
      </c>
      <c r="E3047">
        <f>(PI()*($E$22-(SUM($E$27:E3046)/($O$6*$D$17*$O$16))-$E$24)*$D$6)/((1/(2*$D$18))*LN($D$8/$D$7)+1/($D$9*$D$8)+1/($D$19*$D$7))</f>
        <v>-6.2898686229251891E-2</v>
      </c>
      <c r="F3047">
        <f>-SUM($E$27:E3047)</f>
        <v>29644.713432156379</v>
      </c>
    </row>
    <row r="3048" spans="1:6" x14ac:dyDescent="0.25">
      <c r="A3048">
        <v>3022</v>
      </c>
      <c r="E3048">
        <f>(PI()*($E$22-(SUM($E$27:E3047)/($O$6*$D$17*$O$16))-$E$24)*$D$6)/((1/(2*$D$18))*LN($D$8/$D$7)+1/($D$9*$D$8)+1/($D$19*$D$7))</f>
        <v>-6.2753162229897824E-2</v>
      </c>
      <c r="F3048">
        <f>-SUM($E$27:E3048)</f>
        <v>29644.776185318609</v>
      </c>
    </row>
    <row r="3049" spans="1:6" x14ac:dyDescent="0.25">
      <c r="A3049">
        <v>3023</v>
      </c>
      <c r="E3049">
        <f>(PI()*($E$22-(SUM($E$27:E3048)/($O$6*$D$17*$O$16))-$E$24)*$D$6)/((1/(2*$D$18))*LN($D$8/$D$7)+1/($D$9*$D$8)+1/($D$19*$D$7))</f>
        <v>-6.2607974918566803E-2</v>
      </c>
      <c r="F3049">
        <f>-SUM($E$27:E3049)</f>
        <v>29644.838793293529</v>
      </c>
    </row>
    <row r="3050" spans="1:6" x14ac:dyDescent="0.25">
      <c r="A3050">
        <v>3024</v>
      </c>
      <c r="E3050">
        <f>(PI()*($E$22-(SUM($E$27:E3049)/($O$6*$D$17*$O$16))-$E$24)*$D$6)/((1/(2*$D$18))*LN($D$8/$D$7)+1/($D$9*$D$8)+1/($D$19*$D$7))</f>
        <v>-6.2463123516290402E-2</v>
      </c>
      <c r="F3050">
        <f>-SUM($E$27:E3050)</f>
        <v>29644.901256417044</v>
      </c>
    </row>
    <row r="3051" spans="1:6" x14ac:dyDescent="0.25">
      <c r="A3051">
        <v>3025</v>
      </c>
      <c r="E3051">
        <f>(PI()*($E$22-(SUM($E$27:E3050)/($O$6*$D$17*$O$16))-$E$24)*$D$6)/((1/(2*$D$18))*LN($D$8/$D$7)+1/($D$9*$D$8)+1/($D$19*$D$7))</f>
        <v>-6.2318607245898924E-2</v>
      </c>
      <c r="F3051">
        <f>-SUM($E$27:E3051)</f>
        <v>29644.963575024289</v>
      </c>
    </row>
    <row r="3052" spans="1:6" x14ac:dyDescent="0.25">
      <c r="A3052">
        <v>3026</v>
      </c>
      <c r="E3052">
        <f>(PI()*($E$22-(SUM($E$27:E3051)/($O$6*$D$17*$O$16))-$E$24)*$D$6)/((1/(2*$D$18))*LN($D$8/$D$7)+1/($D$9*$D$8)+1/($D$19*$D$7))</f>
        <v>-6.2174425332028958E-2</v>
      </c>
      <c r="F3052">
        <f>-SUM($E$27:E3052)</f>
        <v>29645.025749449622</v>
      </c>
    </row>
    <row r="3053" spans="1:6" x14ac:dyDescent="0.25">
      <c r="A3053">
        <v>3027</v>
      </c>
      <c r="E3053">
        <f>(PI()*($E$22-(SUM($E$27:E3052)/($O$6*$D$17*$O$16))-$E$24)*$D$6)/((1/(2*$D$18))*LN($D$8/$D$7)+1/($D$9*$D$8)+1/($D$19*$D$7))</f>
        <v>-6.2030577001092962E-2</v>
      </c>
      <c r="F3053">
        <f>-SUM($E$27:E3053)</f>
        <v>29645.087780026624</v>
      </c>
    </row>
    <row r="3054" spans="1:6" x14ac:dyDescent="0.25">
      <c r="A3054">
        <v>3028</v>
      </c>
      <c r="E3054">
        <f>(PI()*($E$22-(SUM($E$27:E3053)/($O$6*$D$17*$O$16))-$E$24)*$D$6)/((1/(2*$D$18))*LN($D$8/$D$7)+1/($D$9*$D$8)+1/($D$19*$D$7))</f>
        <v>-6.1887061481309721E-2</v>
      </c>
      <c r="F3054">
        <f>-SUM($E$27:E3054)</f>
        <v>29645.149667088106</v>
      </c>
    </row>
    <row r="3055" spans="1:6" x14ac:dyDescent="0.25">
      <c r="A3055">
        <v>3029</v>
      </c>
      <c r="E3055">
        <f>(PI()*($E$22-(SUM($E$27:E3054)/($O$6*$D$17*$O$16))-$E$24)*$D$6)/((1/(2*$D$18))*LN($D$8/$D$7)+1/($D$9*$D$8)+1/($D$19*$D$7))</f>
        <v>-6.174387800268908E-2</v>
      </c>
      <c r="F3055">
        <f>-SUM($E$27:E3055)</f>
        <v>29645.211410966109</v>
      </c>
    </row>
    <row r="3056" spans="1:6" x14ac:dyDescent="0.25">
      <c r="A3056">
        <v>3030</v>
      </c>
      <c r="E3056">
        <f>(PI()*($E$22-(SUM($E$27:E3055)/($O$6*$D$17*$O$16))-$E$24)*$D$6)/((1/(2*$D$18))*LN($D$8/$D$7)+1/($D$9*$D$8)+1/($D$19*$D$7))</f>
        <v>-6.160102579700151E-2</v>
      </c>
      <c r="F3056">
        <f>-SUM($E$27:E3056)</f>
        <v>29645.273011991907</v>
      </c>
    </row>
    <row r="3057" spans="1:6" x14ac:dyDescent="0.25">
      <c r="A3057">
        <v>3031</v>
      </c>
      <c r="E3057">
        <f>(PI()*($E$22-(SUM($E$27:E3056)/($O$6*$D$17*$O$16))-$E$24)*$D$6)/((1/(2*$D$18))*LN($D$8/$D$7)+1/($D$9*$D$8)+1/($D$19*$D$7))</f>
        <v>-6.145850409780091E-2</v>
      </c>
      <c r="F3057">
        <f>-SUM($E$27:E3057)</f>
        <v>29645.334470496004</v>
      </c>
    </row>
    <row r="3058" spans="1:6" x14ac:dyDescent="0.25">
      <c r="A3058">
        <v>3032</v>
      </c>
      <c r="E3058">
        <f>(PI()*($E$22-(SUM($E$27:E3057)/($O$6*$D$17*$O$16))-$E$24)*$D$6)/((1/(2*$D$18))*LN($D$8/$D$7)+1/($D$9*$D$8)+1/($D$19*$D$7))</f>
        <v>-6.1316312140439914E-2</v>
      </c>
      <c r="F3058">
        <f>-SUM($E$27:E3058)</f>
        <v>29645.395786808145</v>
      </c>
    </row>
    <row r="3059" spans="1:6" x14ac:dyDescent="0.25">
      <c r="A3059">
        <v>3033</v>
      </c>
      <c r="E3059">
        <f>(PI()*($E$22-(SUM($E$27:E3058)/($O$6*$D$17*$O$16))-$E$24)*$D$6)/((1/(2*$D$18))*LN($D$8/$D$7)+1/($D$9*$D$8)+1/($D$19*$D$7))</f>
        <v>-6.1174449162001238E-2</v>
      </c>
      <c r="F3059">
        <f>-SUM($E$27:E3059)</f>
        <v>29645.456961257307</v>
      </c>
    </row>
    <row r="3060" spans="1:6" x14ac:dyDescent="0.25">
      <c r="A3060">
        <v>3034</v>
      </c>
      <c r="E3060">
        <f>(PI()*($E$22-(SUM($E$27:E3059)/($O$6*$D$17*$O$16))-$E$24)*$D$6)/((1/(2*$D$18))*LN($D$8/$D$7)+1/($D$9*$D$8)+1/($D$19*$D$7))</f>
        <v>-6.1032914401351085E-2</v>
      </c>
      <c r="F3060">
        <f>-SUM($E$27:E3060)</f>
        <v>29645.517994171707</v>
      </c>
    </row>
    <row r="3061" spans="1:6" x14ac:dyDescent="0.25">
      <c r="A3061">
        <v>3035</v>
      </c>
      <c r="E3061">
        <f>(PI()*($E$22-(SUM($E$27:E3060)/($O$6*$D$17*$O$16))-$E$24)*$D$6)/((1/(2*$D$18))*LN($D$8/$D$7)+1/($D$9*$D$8)+1/($D$19*$D$7))</f>
        <v>-6.0891707099131463E-2</v>
      </c>
      <c r="F3061">
        <f>-SUM($E$27:E3061)</f>
        <v>29645.578885878807</v>
      </c>
    </row>
    <row r="3062" spans="1:6" x14ac:dyDescent="0.25">
      <c r="A3062">
        <v>3036</v>
      </c>
      <c r="E3062">
        <f>(PI()*($E$22-(SUM($E$27:E3061)/($O$6*$D$17*$O$16))-$E$24)*$D$6)/((1/(2*$D$18))*LN($D$8/$D$7)+1/($D$9*$D$8)+1/($D$19*$D$7))</f>
        <v>-6.0750826497706911E-2</v>
      </c>
      <c r="F3062">
        <f>-SUM($E$27:E3062)</f>
        <v>29645.639636705306</v>
      </c>
    </row>
    <row r="3063" spans="1:6" x14ac:dyDescent="0.25">
      <c r="A3063">
        <v>3037</v>
      </c>
      <c r="E3063">
        <f>(PI()*($E$22-(SUM($E$27:E3062)/($O$6*$D$17*$O$16))-$E$24)*$D$6)/((1/(2*$D$18))*LN($D$8/$D$7)+1/($D$9*$D$8)+1/($D$19*$D$7))</f>
        <v>-6.0610271841217783E-2</v>
      </c>
      <c r="F3063">
        <f>-SUM($E$27:E3063)</f>
        <v>29645.700246977147</v>
      </c>
    </row>
    <row r="3064" spans="1:6" x14ac:dyDescent="0.25">
      <c r="A3064">
        <v>3038</v>
      </c>
      <c r="E3064">
        <f>(PI()*($E$22-(SUM($E$27:E3063)/($O$6*$D$17*$O$16))-$E$24)*$D$6)/((1/(2*$D$18))*LN($D$8/$D$7)+1/($D$9*$D$8)+1/($D$19*$D$7))</f>
        <v>-6.0470042375565011E-2</v>
      </c>
      <c r="F3064">
        <f>-SUM($E$27:E3064)</f>
        <v>29645.760717019522</v>
      </c>
    </row>
    <row r="3065" spans="1:6" x14ac:dyDescent="0.25">
      <c r="A3065">
        <v>3039</v>
      </c>
      <c r="E3065">
        <f>(PI()*($E$22-(SUM($E$27:E3064)/($O$6*$D$17*$O$16))-$E$24)*$D$6)/((1/(2*$D$18))*LN($D$8/$D$7)+1/($D$9*$D$8)+1/($D$19*$D$7))</f>
        <v>-6.0330137348364427E-2</v>
      </c>
      <c r="F3065">
        <f>-SUM($E$27:E3065)</f>
        <v>29645.821047156871</v>
      </c>
    </row>
    <row r="3066" spans="1:6" x14ac:dyDescent="0.25">
      <c r="A3066">
        <v>3040</v>
      </c>
      <c r="E3066">
        <f>(PI()*($E$22-(SUM($E$27:E3065)/($O$6*$D$17*$O$16))-$E$24)*$D$6)/((1/(2*$D$18))*LN($D$8/$D$7)+1/($D$9*$D$8)+1/($D$19*$D$7))</f>
        <v>-6.0190556008992452E-2</v>
      </c>
      <c r="F3066">
        <f>-SUM($E$27:E3066)</f>
        <v>29645.881237712882</v>
      </c>
    </row>
    <row r="3067" spans="1:6" x14ac:dyDescent="0.25">
      <c r="A3067">
        <v>3041</v>
      </c>
      <c r="E3067">
        <f>(PI()*($E$22-(SUM($E$27:E3066)/($O$6*$D$17*$O$16))-$E$24)*$D$6)/((1/(2*$D$18))*LN($D$8/$D$7)+1/($D$9*$D$8)+1/($D$19*$D$7))</f>
        <v>-6.0051297608555598E-2</v>
      </c>
      <c r="F3067">
        <f>-SUM($E$27:E3067)</f>
        <v>29645.94128901049</v>
      </c>
    </row>
    <row r="3068" spans="1:6" x14ac:dyDescent="0.25">
      <c r="A3068">
        <v>3042</v>
      </c>
      <c r="E3068">
        <f>(PI()*($E$22-(SUM($E$27:E3067)/($O$6*$D$17*$O$16))-$E$24)*$D$6)/((1/(2*$D$18))*LN($D$8/$D$7)+1/($D$9*$D$8)+1/($D$19*$D$7))</f>
        <v>-5.9912361399890493E-2</v>
      </c>
      <c r="F3068">
        <f>-SUM($E$27:E3068)</f>
        <v>29646.001201371892</v>
      </c>
    </row>
    <row r="3069" spans="1:6" x14ac:dyDescent="0.25">
      <c r="A3069">
        <v>3043</v>
      </c>
      <c r="E3069">
        <f>(PI()*($E$22-(SUM($E$27:E3068)/($O$6*$D$17*$O$16))-$E$24)*$D$6)/((1/(2*$D$18))*LN($D$8/$D$7)+1/($D$9*$D$8)+1/($D$19*$D$7))</f>
        <v>-5.9773746637571519E-2</v>
      </c>
      <c r="F3069">
        <f>-SUM($E$27:E3069)</f>
        <v>29646.060975118529</v>
      </c>
    </row>
    <row r="3070" spans="1:6" x14ac:dyDescent="0.25">
      <c r="A3070">
        <v>3044</v>
      </c>
      <c r="E3070">
        <f>(PI()*($E$22-(SUM($E$27:E3069)/($O$6*$D$17*$O$16))-$E$24)*$D$6)/((1/(2*$D$18))*LN($D$8/$D$7)+1/($D$9*$D$8)+1/($D$19*$D$7))</f>
        <v>-5.9635452577887889E-2</v>
      </c>
      <c r="F3070">
        <f>-SUM($E$27:E3070)</f>
        <v>29646.120610571106</v>
      </c>
    </row>
    <row r="3071" spans="1:6" x14ac:dyDescent="0.25">
      <c r="A3071">
        <v>3045</v>
      </c>
      <c r="E3071">
        <f>(PI()*($E$22-(SUM($E$27:E3070)/($O$6*$D$17*$O$16))-$E$24)*$D$6)/((1/(2*$D$18))*LN($D$8/$D$7)+1/($D$9*$D$8)+1/($D$19*$D$7))</f>
        <v>-5.9497478478866564E-2</v>
      </c>
      <c r="F3071">
        <f>-SUM($E$27:E3071)</f>
        <v>29646.180108049586</v>
      </c>
    </row>
    <row r="3072" spans="1:6" x14ac:dyDescent="0.25">
      <c r="A3072">
        <v>3046</v>
      </c>
      <c r="E3072">
        <f>(PI()*($E$22-(SUM($E$27:E3071)/($O$6*$D$17*$O$16))-$E$24)*$D$6)/((1/(2*$D$18))*LN($D$8/$D$7)+1/($D$9*$D$8)+1/($D$19*$D$7))</f>
        <v>-5.9359823600218894E-2</v>
      </c>
      <c r="F3072">
        <f>-SUM($E$27:E3072)</f>
        <v>29646.239467873187</v>
      </c>
    </row>
    <row r="3073" spans="1:6" x14ac:dyDescent="0.25">
      <c r="A3073">
        <v>3047</v>
      </c>
      <c r="E3073">
        <f>(PI()*($E$22-(SUM($E$27:E3072)/($O$6*$D$17*$O$16))-$E$24)*$D$6)/((1/(2*$D$18))*LN($D$8/$D$7)+1/($D$9*$D$8)+1/($D$19*$D$7))</f>
        <v>-5.9222487203393952E-2</v>
      </c>
      <c r="F3073">
        <f>-SUM($E$27:E3073)</f>
        <v>29646.298690360389</v>
      </c>
    </row>
    <row r="3074" spans="1:6" x14ac:dyDescent="0.25">
      <c r="A3074">
        <v>3048</v>
      </c>
      <c r="E3074">
        <f>(PI()*($E$22-(SUM($E$27:E3073)/($O$6*$D$17*$O$16))-$E$24)*$D$6)/((1/(2*$D$18))*LN($D$8/$D$7)+1/($D$9*$D$8)+1/($D$19*$D$7))</f>
        <v>-5.9085468551563283E-2</v>
      </c>
      <c r="F3074">
        <f>-SUM($E$27:E3074)</f>
        <v>29646.357775828939</v>
      </c>
    </row>
    <row r="3075" spans="1:6" x14ac:dyDescent="0.25">
      <c r="A3075">
        <v>3049</v>
      </c>
      <c r="E3075">
        <f>(PI()*($E$22-(SUM($E$27:E3074)/($O$6*$D$17*$O$16))-$E$24)*$D$6)/((1/(2*$D$18))*LN($D$8/$D$7)+1/($D$9*$D$8)+1/($D$19*$D$7))</f>
        <v>-5.8948766909559976E-2</v>
      </c>
      <c r="F3075">
        <f>-SUM($E$27:E3075)</f>
        <v>29646.416724595849</v>
      </c>
    </row>
    <row r="3076" spans="1:6" x14ac:dyDescent="0.25">
      <c r="A3076">
        <v>3050</v>
      </c>
      <c r="E3076">
        <f>(PI()*($E$22-(SUM($E$27:E3075)/($O$6*$D$17*$O$16))-$E$24)*$D$6)/((1/(2*$D$18))*LN($D$8/$D$7)+1/($D$9*$D$8)+1/($D$19*$D$7))</f>
        <v>-5.8812381543947197E-2</v>
      </c>
      <c r="F3076">
        <f>-SUM($E$27:E3076)</f>
        <v>29646.475536977392</v>
      </c>
    </row>
    <row r="3077" spans="1:6" x14ac:dyDescent="0.25">
      <c r="A3077">
        <v>3051</v>
      </c>
      <c r="E3077">
        <f>(PI()*($E$22-(SUM($E$27:E3076)/($O$6*$D$17*$O$16))-$E$24)*$D$6)/((1/(2*$D$18))*LN($D$8/$D$7)+1/($D$9*$D$8)+1/($D$19*$D$7))</f>
        <v>-5.8676311722987769E-2</v>
      </c>
      <c r="F3077">
        <f>-SUM($E$27:E3077)</f>
        <v>29646.534213289116</v>
      </c>
    </row>
    <row r="3078" spans="1:6" x14ac:dyDescent="0.25">
      <c r="A3078">
        <v>3052</v>
      </c>
      <c r="E3078">
        <f>(PI()*($E$22-(SUM($E$27:E3077)/($O$6*$D$17*$O$16))-$E$24)*$D$6)/((1/(2*$D$18))*LN($D$8/$D$7)+1/($D$9*$D$8)+1/($D$19*$D$7))</f>
        <v>-5.8540556716621256E-2</v>
      </c>
      <c r="F3078">
        <f>-SUM($E$27:E3078)</f>
        <v>29646.592753845835</v>
      </c>
    </row>
    <row r="3079" spans="1:6" x14ac:dyDescent="0.25">
      <c r="A3079">
        <v>3053</v>
      </c>
      <c r="E3079">
        <f>(PI()*($E$22-(SUM($E$27:E3078)/($O$6*$D$17*$O$16))-$E$24)*$D$6)/((1/(2*$D$18))*LN($D$8/$D$7)+1/($D$9*$D$8)+1/($D$19*$D$7))</f>
        <v>-5.8405115796486835E-2</v>
      </c>
      <c r="F3079">
        <f>-SUM($E$27:E3079)</f>
        <v>29646.651158961631</v>
      </c>
    </row>
    <row r="3080" spans="1:6" x14ac:dyDescent="0.25">
      <c r="A3080">
        <v>3054</v>
      </c>
      <c r="E3080">
        <f>(PI()*($E$22-(SUM($E$27:E3079)/($O$6*$D$17*$O$16))-$E$24)*$D$6)/((1/(2*$D$18))*LN($D$8/$D$7)+1/($D$9*$D$8)+1/($D$19*$D$7))</f>
        <v>-5.8269988235908073E-2</v>
      </c>
      <c r="F3080">
        <f>-SUM($E$27:E3080)</f>
        <v>29646.709428949867</v>
      </c>
    </row>
    <row r="3081" spans="1:6" x14ac:dyDescent="0.25">
      <c r="A3081">
        <v>3055</v>
      </c>
      <c r="E3081">
        <f>(PI()*($E$22-(SUM($E$27:E3080)/($O$6*$D$17*$O$16))-$E$24)*$D$6)/((1/(2*$D$18))*LN($D$8/$D$7)+1/($D$9*$D$8)+1/($D$19*$D$7))</f>
        <v>-5.8135173309892922E-2</v>
      </c>
      <c r="F3081">
        <f>-SUM($E$27:E3081)</f>
        <v>29646.767564123176</v>
      </c>
    </row>
    <row r="3082" spans="1:6" x14ac:dyDescent="0.25">
      <c r="A3082">
        <v>3056</v>
      </c>
      <c r="E3082">
        <f>(PI()*($E$22-(SUM($E$27:E3081)/($O$6*$D$17*$O$16))-$E$24)*$D$6)/((1/(2*$D$18))*LN($D$8/$D$7)+1/($D$9*$D$8)+1/($D$19*$D$7))</f>
        <v>-5.8000670295118469E-2</v>
      </c>
      <c r="F3082">
        <f>-SUM($E$27:E3082)</f>
        <v>29646.825564793471</v>
      </c>
    </row>
    <row r="3083" spans="1:6" x14ac:dyDescent="0.25">
      <c r="A3083">
        <v>3057</v>
      </c>
      <c r="E3083">
        <f>(PI()*($E$22-(SUM($E$27:E3082)/($O$6*$D$17*$O$16))-$E$24)*$D$6)/((1/(2*$D$18))*LN($D$8/$D$7)+1/($D$9*$D$8)+1/($D$19*$D$7))</f>
        <v>-5.7866478469938538E-2</v>
      </c>
      <c r="F3083">
        <f>-SUM($E$27:E3083)</f>
        <v>29646.883431271941</v>
      </c>
    </row>
    <row r="3084" spans="1:6" x14ac:dyDescent="0.25">
      <c r="A3084">
        <v>3058</v>
      </c>
      <c r="E3084">
        <f>(PI()*($E$22-(SUM($E$27:E3083)/($O$6*$D$17*$O$16))-$E$24)*$D$6)/((1/(2*$D$18))*LN($D$8/$D$7)+1/($D$9*$D$8)+1/($D$19*$D$7))</f>
        <v>-5.773259711437613E-2</v>
      </c>
      <c r="F3084">
        <f>-SUM($E$27:E3084)</f>
        <v>29646.941163869054</v>
      </c>
    </row>
    <row r="3085" spans="1:6" x14ac:dyDescent="0.25">
      <c r="A3085">
        <v>3059</v>
      </c>
      <c r="E3085">
        <f>(PI()*($E$22-(SUM($E$27:E3084)/($O$6*$D$17*$O$16))-$E$24)*$D$6)/((1/(2*$D$18))*LN($D$8/$D$7)+1/($D$9*$D$8)+1/($D$19*$D$7))</f>
        <v>-5.7599025510123338E-2</v>
      </c>
      <c r="F3085">
        <f>-SUM($E$27:E3085)</f>
        <v>29646.998762894564</v>
      </c>
    </row>
    <row r="3086" spans="1:6" x14ac:dyDescent="0.25">
      <c r="A3086">
        <v>3060</v>
      </c>
      <c r="E3086">
        <f>(PI()*($E$22-(SUM($E$27:E3085)/($O$6*$D$17*$O$16))-$E$24)*$D$6)/((1/(2*$D$18))*LN($D$8/$D$7)+1/($D$9*$D$8)+1/($D$19*$D$7))</f>
        <v>-5.7465762940526174E-2</v>
      </c>
      <c r="F3086">
        <f>-SUM($E$27:E3086)</f>
        <v>29647.056228657504</v>
      </c>
    </row>
    <row r="3087" spans="1:6" x14ac:dyDescent="0.25">
      <c r="A3087">
        <v>3061</v>
      </c>
      <c r="E3087">
        <f>(PI()*($E$22-(SUM($E$27:E3086)/($O$6*$D$17*$O$16))-$E$24)*$D$6)/((1/(2*$D$18))*LN($D$8/$D$7)+1/($D$9*$D$8)+1/($D$19*$D$7))</f>
        <v>-5.7332808690599785E-2</v>
      </c>
      <c r="F3087">
        <f>-SUM($E$27:E3087)</f>
        <v>29647.113561466194</v>
      </c>
    </row>
    <row r="3088" spans="1:6" x14ac:dyDescent="0.25">
      <c r="A3088">
        <v>3062</v>
      </c>
      <c r="E3088">
        <f>(PI()*($E$22-(SUM($E$27:E3087)/($O$6*$D$17*$O$16))-$E$24)*$D$6)/((1/(2*$D$18))*LN($D$8/$D$7)+1/($D$9*$D$8)+1/($D$19*$D$7))</f>
        <v>-5.720016204699796E-2</v>
      </c>
      <c r="F3088">
        <f>-SUM($E$27:E3088)</f>
        <v>29647.17076162824</v>
      </c>
    </row>
    <row r="3089" spans="1:6" x14ac:dyDescent="0.25">
      <c r="A3089">
        <v>3063</v>
      </c>
      <c r="E3089">
        <f>(PI()*($E$22-(SUM($E$27:E3088)/($O$6*$D$17*$O$16))-$E$24)*$D$6)/((1/(2*$D$18))*LN($D$8/$D$7)+1/($D$9*$D$8)+1/($D$19*$D$7))</f>
        <v>-5.7067822298051255E-2</v>
      </c>
      <c r="F3089">
        <f>-SUM($E$27:E3089)</f>
        <v>29647.227829450538</v>
      </c>
    </row>
    <row r="3090" spans="1:6" x14ac:dyDescent="0.25">
      <c r="A3090">
        <v>3064</v>
      </c>
      <c r="E3090">
        <f>(PI()*($E$22-(SUM($E$27:E3089)/($O$6*$D$17*$O$16))-$E$24)*$D$6)/((1/(2*$D$18))*LN($D$8/$D$7)+1/($D$9*$D$8)+1/($D$19*$D$7))</f>
        <v>-5.6935788733713619E-2</v>
      </c>
      <c r="F3090">
        <f>-SUM($E$27:E3090)</f>
        <v>29647.28476523927</v>
      </c>
    </row>
    <row r="3091" spans="1:6" x14ac:dyDescent="0.25">
      <c r="A3091">
        <v>3065</v>
      </c>
      <c r="E3091">
        <f>(PI()*($E$22-(SUM($E$27:E3090)/($O$6*$D$17*$O$16))-$E$24)*$D$6)/((1/(2*$D$18))*LN($D$8/$D$7)+1/($D$9*$D$8)+1/($D$19*$D$7))</f>
        <v>-5.6804060645585297E-2</v>
      </c>
      <c r="F3091">
        <f>-SUM($E$27:E3091)</f>
        <v>29647.341569299915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95"/>
  <sheetViews>
    <sheetView topLeftCell="A34" workbookViewId="0">
      <selection activeCell="E58" sqref="E58"/>
    </sheetView>
  </sheetViews>
  <sheetFormatPr defaultRowHeight="15" x14ac:dyDescent="0.25"/>
  <cols>
    <col min="3" max="3" width="11.7109375" customWidth="1"/>
  </cols>
  <sheetData>
    <row r="2" spans="2:18" ht="21" x14ac:dyDescent="0.35">
      <c r="B2" s="3" t="s">
        <v>80</v>
      </c>
    </row>
    <row r="3" spans="2:18" x14ac:dyDescent="0.25">
      <c r="M3" t="s">
        <v>90</v>
      </c>
    </row>
    <row r="4" spans="2:18" x14ac:dyDescent="0.25">
      <c r="B4" t="s">
        <v>68</v>
      </c>
      <c r="C4">
        <f>C18*C5/Fjordvarme!O17</f>
        <v>2229.2341105601777</v>
      </c>
    </row>
    <row r="5" spans="2:18" x14ac:dyDescent="0.25">
      <c r="B5" t="s">
        <v>13</v>
      </c>
      <c r="C5">
        <f>Fjordvarme!D7</f>
        <v>3.4000000000000002E-2</v>
      </c>
      <c r="D5" t="s">
        <v>4</v>
      </c>
      <c r="M5" t="s">
        <v>91</v>
      </c>
      <c r="Q5">
        <v>300</v>
      </c>
      <c r="R5" t="s">
        <v>4</v>
      </c>
    </row>
    <row r="6" spans="2:18" x14ac:dyDescent="0.25">
      <c r="B6" t="s">
        <v>81</v>
      </c>
      <c r="C6">
        <v>5.0000000000000004E-6</v>
      </c>
    </row>
    <row r="7" spans="2:18" x14ac:dyDescent="0.25">
      <c r="M7" t="s">
        <v>138</v>
      </c>
      <c r="Q7">
        <v>4.9000000000000004</v>
      </c>
    </row>
    <row r="8" spans="2:18" x14ac:dyDescent="0.25">
      <c r="B8" t="s">
        <v>82</v>
      </c>
      <c r="M8" t="s">
        <v>40</v>
      </c>
      <c r="Q8">
        <v>23300</v>
      </c>
      <c r="R8" t="s">
        <v>58</v>
      </c>
    </row>
    <row r="9" spans="2:18" x14ac:dyDescent="0.25">
      <c r="M9" t="s">
        <v>109</v>
      </c>
      <c r="Q9">
        <f>(Q7-1)/Q7*Q8</f>
        <v>18544.897959183672</v>
      </c>
      <c r="R9" t="s">
        <v>58</v>
      </c>
    </row>
    <row r="10" spans="2:18" x14ac:dyDescent="0.25">
      <c r="B10" t="s">
        <v>83</v>
      </c>
      <c r="D10">
        <v>4.7899999999999998E-2</v>
      </c>
      <c r="F10" t="s">
        <v>85</v>
      </c>
      <c r="I10">
        <f>(-2*LOG10(C6/(C5*3.71)+(5-0.1*LOG10(C6/C5))*C4^(-0.9)))^(-2)</f>
        <v>4.8133496628327062E-2</v>
      </c>
      <c r="M10" t="s">
        <v>94</v>
      </c>
    </row>
    <row r="11" spans="2:18" x14ac:dyDescent="0.25">
      <c r="M11" t="s">
        <v>92</v>
      </c>
      <c r="Q11">
        <v>3</v>
      </c>
      <c r="R11" t="s">
        <v>93</v>
      </c>
    </row>
    <row r="12" spans="2:18" x14ac:dyDescent="0.25">
      <c r="B12">
        <f>1/SQRT(D10)</f>
        <v>4.5691166238495384</v>
      </c>
      <c r="C12" t="s">
        <v>84</v>
      </c>
      <c r="D12">
        <f>-2*LOG10((2.51/(C4*SQRT(D10))+C6/(3.71*C5)))</f>
        <v>4.5706326910744322</v>
      </c>
    </row>
    <row r="14" spans="2:18" x14ac:dyDescent="0.25">
      <c r="B14" t="s">
        <v>86</v>
      </c>
    </row>
    <row r="15" spans="2:18" x14ac:dyDescent="0.25">
      <c r="M15" t="s">
        <v>101</v>
      </c>
      <c r="Q15">
        <f>Q9/Q11</f>
        <v>6181.6326530612241</v>
      </c>
      <c r="R15" t="s">
        <v>58</v>
      </c>
    </row>
    <row r="16" spans="2:18" x14ac:dyDescent="0.25">
      <c r="B16" t="s">
        <v>87</v>
      </c>
      <c r="C16">
        <f>Fjordvarme!O16</f>
        <v>1026.75</v>
      </c>
      <c r="D16" t="s">
        <v>53</v>
      </c>
      <c r="M16" t="s">
        <v>102</v>
      </c>
      <c r="Q16">
        <f>'Pr. slange'!A236</f>
        <v>210</v>
      </c>
      <c r="R16" t="s">
        <v>4</v>
      </c>
    </row>
    <row r="17" spans="2:18" x14ac:dyDescent="0.25">
      <c r="M17" t="s">
        <v>108</v>
      </c>
      <c r="Q17">
        <f>'Pr. slange'!F236</f>
        <v>25.959872308650024</v>
      </c>
      <c r="R17" t="s">
        <v>58</v>
      </c>
    </row>
    <row r="18" spans="2:18" x14ac:dyDescent="0.25">
      <c r="B18" t="s">
        <v>96</v>
      </c>
      <c r="C18">
        <v>0.4</v>
      </c>
      <c r="D18" t="s">
        <v>88</v>
      </c>
      <c r="M18" t="s">
        <v>94</v>
      </c>
      <c r="Q18">
        <f>Q11*Q17</f>
        <v>77.879616925950074</v>
      </c>
      <c r="R18" t="s">
        <v>58</v>
      </c>
    </row>
    <row r="19" spans="2:18" x14ac:dyDescent="0.25">
      <c r="B19" t="s">
        <v>89</v>
      </c>
      <c r="C19">
        <f>D10*0.5*C16*C18^(2)*(1/C5)</f>
        <v>115.72076470588237</v>
      </c>
    </row>
    <row r="20" spans="2:18" x14ac:dyDescent="0.25">
      <c r="M20" t="s">
        <v>107</v>
      </c>
      <c r="Q20">
        <f>Q16*C19</f>
        <v>24301.360588235297</v>
      </c>
    </row>
    <row r="21" spans="2:18" x14ac:dyDescent="0.25">
      <c r="B21" t="s">
        <v>95</v>
      </c>
      <c r="E21">
        <f>Fjordvarme!D17</f>
        <v>9.6651484934177564E-4</v>
      </c>
      <c r="F21" t="s">
        <v>51</v>
      </c>
    </row>
    <row r="23" spans="2:18" x14ac:dyDescent="0.25">
      <c r="B23" t="s">
        <v>97</v>
      </c>
      <c r="E23">
        <f>(C5/2)^2*PI()</f>
        <v>9.0792027688745035E-4</v>
      </c>
      <c r="F23" t="s">
        <v>98</v>
      </c>
      <c r="M23" t="s">
        <v>137</v>
      </c>
    </row>
    <row r="24" spans="2:18" x14ac:dyDescent="0.25">
      <c r="B24" t="s">
        <v>99</v>
      </c>
      <c r="E24">
        <f>E23*C18</f>
        <v>3.6316811075498014E-4</v>
      </c>
      <c r="F24" t="s">
        <v>51</v>
      </c>
      <c r="M24" t="s">
        <v>138</v>
      </c>
      <c r="O24">
        <v>2.8</v>
      </c>
    </row>
    <row r="25" spans="2:18" x14ac:dyDescent="0.25">
      <c r="B25" t="s">
        <v>100</v>
      </c>
      <c r="E25">
        <f>E21/E24</f>
        <v>2.6613428346792749</v>
      </c>
      <c r="M25" t="s">
        <v>40</v>
      </c>
      <c r="O25">
        <v>11200</v>
      </c>
      <c r="P25" t="s">
        <v>58</v>
      </c>
    </row>
    <row r="26" spans="2:18" x14ac:dyDescent="0.25">
      <c r="B26" t="s">
        <v>44</v>
      </c>
      <c r="E26">
        <f>E25*Q16</f>
        <v>558.88199528264772</v>
      </c>
      <c r="M26" t="s">
        <v>139</v>
      </c>
      <c r="O26">
        <f>(O24-1)/O24*O25</f>
        <v>7199.9999999999991</v>
      </c>
      <c r="P26" t="s">
        <v>58</v>
      </c>
    </row>
    <row r="28" spans="2:18" x14ac:dyDescent="0.25">
      <c r="B28" t="s">
        <v>103</v>
      </c>
      <c r="M28" t="s">
        <v>100</v>
      </c>
      <c r="P28">
        <f>O26/Q15</f>
        <v>1.1647408385605811</v>
      </c>
    </row>
    <row r="30" spans="2:18" x14ac:dyDescent="0.25">
      <c r="B30" t="s">
        <v>104</v>
      </c>
      <c r="M30" t="s">
        <v>44</v>
      </c>
      <c r="P30">
        <f>P28*Q16</f>
        <v>244.59557609772202</v>
      </c>
    </row>
    <row r="32" spans="2:18" x14ac:dyDescent="0.25">
      <c r="B32" t="s">
        <v>105</v>
      </c>
      <c r="E32">
        <v>6.8000000000000005E-2</v>
      </c>
      <c r="F32" t="s">
        <v>4</v>
      </c>
    </row>
    <row r="33" spans="2:9" x14ac:dyDescent="0.25">
      <c r="B33" t="s">
        <v>110</v>
      </c>
      <c r="E33">
        <f>E21/((E32/2)^2*PI())</f>
        <v>0.26613428346792745</v>
      </c>
      <c r="F33" t="s">
        <v>88</v>
      </c>
    </row>
    <row r="34" spans="2:9" x14ac:dyDescent="0.25">
      <c r="B34" t="s">
        <v>68</v>
      </c>
      <c r="E34">
        <f>E33*E32/Fjordvarme!O17</f>
        <v>2966.3781134809769</v>
      </c>
    </row>
    <row r="38" spans="2:9" x14ac:dyDescent="0.25">
      <c r="B38" t="s">
        <v>106</v>
      </c>
      <c r="D38">
        <v>3.329E-2</v>
      </c>
    </row>
    <row r="40" spans="2:9" x14ac:dyDescent="0.25">
      <c r="B40">
        <f>1/SQRT(D38)</f>
        <v>5.4807892466318924</v>
      </c>
      <c r="C40" t="s">
        <v>84</v>
      </c>
      <c r="D40">
        <f>-2*LOG10((2.51/(E34*SQRT(D38))+C6/(3.71*E32)))</f>
        <v>4.6637152505159749</v>
      </c>
    </row>
    <row r="42" spans="2:9" x14ac:dyDescent="0.25">
      <c r="B42" t="s">
        <v>89</v>
      </c>
      <c r="D42">
        <f>D38*0.5*C16*E33^(2)*(1/E32)</f>
        <v>17.800870732518863</v>
      </c>
    </row>
    <row r="44" spans="2:9" x14ac:dyDescent="0.25">
      <c r="B44" t="s">
        <v>123</v>
      </c>
      <c r="E44">
        <v>115</v>
      </c>
      <c r="F44" t="s">
        <v>124</v>
      </c>
    </row>
    <row r="45" spans="2:9" x14ac:dyDescent="0.25">
      <c r="B45" t="s">
        <v>120</v>
      </c>
    </row>
    <row r="47" spans="2:9" x14ac:dyDescent="0.25">
      <c r="B47" t="s">
        <v>121</v>
      </c>
      <c r="C47" t="s">
        <v>125</v>
      </c>
      <c r="D47">
        <v>236</v>
      </c>
      <c r="E47" t="s">
        <v>4</v>
      </c>
      <c r="G47" t="s">
        <v>122</v>
      </c>
      <c r="H47">
        <f>D47*E44</f>
        <v>27140</v>
      </c>
      <c r="I47" t="s">
        <v>126</v>
      </c>
    </row>
    <row r="49" spans="2:11" x14ac:dyDescent="0.25">
      <c r="B49" t="s">
        <v>127</v>
      </c>
      <c r="H49">
        <v>15000</v>
      </c>
      <c r="I49" t="s">
        <v>126</v>
      </c>
    </row>
    <row r="50" spans="2:11" x14ac:dyDescent="0.25">
      <c r="B50" t="s">
        <v>129</v>
      </c>
      <c r="H50">
        <v>10000</v>
      </c>
      <c r="I50" t="s">
        <v>126</v>
      </c>
    </row>
    <row r="52" spans="2:11" x14ac:dyDescent="0.25">
      <c r="B52" t="s">
        <v>128</v>
      </c>
      <c r="H52">
        <f>H47+H49+H50</f>
        <v>52140</v>
      </c>
      <c r="I52" t="s">
        <v>126</v>
      </c>
    </row>
    <row r="54" spans="2:11" ht="33.75" x14ac:dyDescent="0.5">
      <c r="B54" s="5" t="s">
        <v>111</v>
      </c>
    </row>
    <row r="56" spans="2:11" x14ac:dyDescent="0.25">
      <c r="B56" t="s">
        <v>112</v>
      </c>
      <c r="E56" t="s">
        <v>113</v>
      </c>
      <c r="J56">
        <v>202.1</v>
      </c>
      <c r="K56" t="s">
        <v>4</v>
      </c>
    </row>
    <row r="57" spans="2:11" x14ac:dyDescent="0.25">
      <c r="B57" t="s">
        <v>116</v>
      </c>
      <c r="J57">
        <f>'Pr. slange'!F226</f>
        <v>25.959872308006556</v>
      </c>
      <c r="K57" t="s">
        <v>58</v>
      </c>
    </row>
    <row r="60" spans="2:11" x14ac:dyDescent="0.25">
      <c r="B60" t="s">
        <v>140</v>
      </c>
    </row>
    <row r="61" spans="2:11" x14ac:dyDescent="0.25">
      <c r="B61" t="s">
        <v>141</v>
      </c>
      <c r="E61" t="s">
        <v>143</v>
      </c>
      <c r="F61" t="s">
        <v>144</v>
      </c>
      <c r="J61" s="8">
        <f>'Pr. slange'!F246</f>
        <v>25.959872308843213</v>
      </c>
      <c r="K61" t="s">
        <v>58</v>
      </c>
    </row>
    <row r="63" spans="2:11" x14ac:dyDescent="0.25">
      <c r="B63" t="s">
        <v>114</v>
      </c>
      <c r="J63">
        <v>2.62</v>
      </c>
      <c r="K63" t="s">
        <v>4</v>
      </c>
    </row>
    <row r="64" spans="2:11" x14ac:dyDescent="0.25">
      <c r="B64" t="s">
        <v>116</v>
      </c>
      <c r="J64" s="8">
        <f>SUM('Pr. slange'!E27:E29)*-1*(2.62/3)</f>
        <v>6.8692728395626901</v>
      </c>
      <c r="K64" t="s">
        <v>58</v>
      </c>
    </row>
    <row r="66" spans="2:11" x14ac:dyDescent="0.25">
      <c r="B66" t="s">
        <v>115</v>
      </c>
      <c r="J66">
        <v>1.78</v>
      </c>
      <c r="K66" t="s">
        <v>4</v>
      </c>
    </row>
    <row r="67" spans="2:11" x14ac:dyDescent="0.25">
      <c r="B67" t="s">
        <v>116</v>
      </c>
      <c r="J67">
        <v>100</v>
      </c>
      <c r="K67" t="s">
        <v>58</v>
      </c>
    </row>
    <row r="69" spans="2:11" x14ac:dyDescent="0.25">
      <c r="B69" t="s">
        <v>117</v>
      </c>
      <c r="J69" s="8">
        <f>J61+J64+J67</f>
        <v>132.8291451484059</v>
      </c>
      <c r="K69" t="s">
        <v>58</v>
      </c>
    </row>
    <row r="72" spans="2:11" x14ac:dyDescent="0.25">
      <c r="B72" s="6" t="s">
        <v>118</v>
      </c>
      <c r="C72" s="6"/>
      <c r="D72" s="6"/>
      <c r="E72" s="6"/>
      <c r="F72" s="6"/>
      <c r="G72" s="6"/>
      <c r="H72" s="6"/>
      <c r="I72" s="6"/>
      <c r="J72" s="6">
        <f>J69/O26*100</f>
        <v>1.8448492381723043</v>
      </c>
      <c r="K72" s="6" t="s">
        <v>119</v>
      </c>
    </row>
    <row r="78" spans="2:11" x14ac:dyDescent="0.25">
      <c r="B78" t="s">
        <v>142</v>
      </c>
    </row>
    <row r="80" spans="2:11" x14ac:dyDescent="0.25">
      <c r="B80" t="s">
        <v>141</v>
      </c>
      <c r="J80">
        <f>J57*2+(4/5)*J57</f>
        <v>72.687642462418353</v>
      </c>
      <c r="K80" t="s">
        <v>58</v>
      </c>
    </row>
    <row r="82" spans="2:11" x14ac:dyDescent="0.25">
      <c r="B82" t="s">
        <v>114</v>
      </c>
      <c r="J82">
        <f>2.42+0.2</f>
        <v>2.62</v>
      </c>
      <c r="K82" t="s">
        <v>4</v>
      </c>
    </row>
    <row r="83" spans="2:11" x14ac:dyDescent="0.25">
      <c r="B83" t="s">
        <v>116</v>
      </c>
      <c r="J83" s="8">
        <f>SUM('Pr. slange'!E46:E48)*-1*(2.62/3)</f>
        <v>0.69837949446872494</v>
      </c>
      <c r="K83" t="s">
        <v>58</v>
      </c>
    </row>
    <row r="85" spans="2:11" x14ac:dyDescent="0.25">
      <c r="B85" t="s">
        <v>115</v>
      </c>
      <c r="J85">
        <v>0.94</v>
      </c>
      <c r="K85" t="s">
        <v>4</v>
      </c>
    </row>
    <row r="86" spans="2:11" x14ac:dyDescent="0.25">
      <c r="B86" t="s">
        <v>116</v>
      </c>
      <c r="J86">
        <v>100</v>
      </c>
      <c r="K86" t="s">
        <v>58</v>
      </c>
    </row>
    <row r="88" spans="2:11" x14ac:dyDescent="0.25">
      <c r="B88" t="s">
        <v>117</v>
      </c>
      <c r="J88" s="8">
        <f>J80+J83+J86</f>
        <v>173.38602195688708</v>
      </c>
      <c r="K88" t="s">
        <v>58</v>
      </c>
    </row>
    <row r="91" spans="2:11" x14ac:dyDescent="0.25">
      <c r="B91" s="6" t="s">
        <v>118</v>
      </c>
      <c r="C91" s="6"/>
      <c r="D91" s="6"/>
      <c r="E91" s="6"/>
      <c r="F91" s="6"/>
      <c r="G91" s="6"/>
      <c r="H91" s="6"/>
      <c r="I91" s="6"/>
      <c r="J91" s="6">
        <f>J88/Q9*100</f>
        <v>0.93495268800346287</v>
      </c>
      <c r="K91" s="6" t="s">
        <v>119</v>
      </c>
    </row>
    <row r="95" spans="2:11" x14ac:dyDescent="0.25">
      <c r="B95" t="s">
        <v>136</v>
      </c>
    </row>
  </sheetData>
  <pageMargins left="0.7" right="0.7" top="0.75" bottom="0.75" header="0.3" footer="0.3"/>
  <pageSetup paperSize="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91"/>
  <sheetViews>
    <sheetView tabSelected="1" topLeftCell="A17" zoomScale="85" zoomScaleNormal="85" workbookViewId="0">
      <selection activeCell="J24" sqref="J24"/>
    </sheetView>
  </sheetViews>
  <sheetFormatPr defaultRowHeight="15" x14ac:dyDescent="0.25"/>
  <cols>
    <col min="3" max="3" width="19.28515625" customWidth="1"/>
    <col min="4" max="4" width="12.7109375" bestFit="1" customWidth="1"/>
    <col min="5" max="5" width="13.28515625" customWidth="1"/>
    <col min="8" max="8" width="22.28515625" customWidth="1"/>
    <col min="9" max="9" width="21.28515625" customWidth="1"/>
    <col min="10" max="10" width="11.7109375" customWidth="1"/>
    <col min="11" max="11" width="22.5703125" customWidth="1"/>
    <col min="12" max="12" width="13.140625" customWidth="1"/>
    <col min="13" max="13" width="20.85546875" customWidth="1"/>
    <col min="14" max="14" width="24.28515625" customWidth="1"/>
    <col min="15" max="15" width="13.7109375" customWidth="1"/>
  </cols>
  <sheetData>
    <row r="2" spans="3:16" ht="23.25" x14ac:dyDescent="0.35">
      <c r="C2" s="1" t="s">
        <v>148</v>
      </c>
    </row>
    <row r="3" spans="3:16" x14ac:dyDescent="0.25">
      <c r="H3" t="s">
        <v>7</v>
      </c>
      <c r="K3" s="9" t="s">
        <v>145</v>
      </c>
      <c r="N3" t="s">
        <v>50</v>
      </c>
    </row>
    <row r="4" spans="3:16" x14ac:dyDescent="0.25">
      <c r="C4" t="s">
        <v>1</v>
      </c>
      <c r="D4">
        <v>0</v>
      </c>
      <c r="E4" t="s">
        <v>2</v>
      </c>
      <c r="H4" t="s">
        <v>17</v>
      </c>
      <c r="K4" t="s">
        <v>18</v>
      </c>
      <c r="L4">
        <v>1006</v>
      </c>
      <c r="M4" t="s">
        <v>19</v>
      </c>
      <c r="N4" t="s">
        <v>48</v>
      </c>
      <c r="O4">
        <v>4180</v>
      </c>
      <c r="P4" t="s">
        <v>19</v>
      </c>
    </row>
    <row r="5" spans="3:16" x14ac:dyDescent="0.25">
      <c r="H5" t="s">
        <v>8</v>
      </c>
      <c r="I5">
        <v>9.82</v>
      </c>
      <c r="J5" t="s">
        <v>9</v>
      </c>
      <c r="K5" t="s">
        <v>24</v>
      </c>
      <c r="L5">
        <v>2.4E-2</v>
      </c>
      <c r="M5" t="s">
        <v>45</v>
      </c>
      <c r="N5" t="s">
        <v>49</v>
      </c>
      <c r="O5">
        <v>2410</v>
      </c>
      <c r="P5" t="s">
        <v>19</v>
      </c>
    </row>
    <row r="6" spans="3:16" x14ac:dyDescent="0.25">
      <c r="C6" t="s">
        <v>3</v>
      </c>
      <c r="D6">
        <v>1</v>
      </c>
      <c r="E6" t="s">
        <v>4</v>
      </c>
      <c r="H6" t="s">
        <v>11</v>
      </c>
      <c r="I6">
        <v>20</v>
      </c>
      <c r="J6" t="s">
        <v>12</v>
      </c>
      <c r="K6" t="s">
        <v>20</v>
      </c>
      <c r="L6" s="10">
        <f>18.27*10^-6</f>
        <v>1.827E-5</v>
      </c>
      <c r="M6" t="s">
        <v>21</v>
      </c>
      <c r="N6" t="s">
        <v>18</v>
      </c>
      <c r="O6">
        <f>L4</f>
        <v>1006</v>
      </c>
      <c r="P6" t="s">
        <v>19</v>
      </c>
    </row>
    <row r="7" spans="3:16" x14ac:dyDescent="0.25">
      <c r="C7" t="s">
        <v>13</v>
      </c>
      <c r="D7">
        <v>4.0000000000000001E-3</v>
      </c>
      <c r="E7" t="s">
        <v>4</v>
      </c>
      <c r="H7" t="s">
        <v>3</v>
      </c>
      <c r="I7">
        <f>(PI()*D8)/2</f>
        <v>9.4247779607693795E-3</v>
      </c>
      <c r="J7" t="s">
        <v>4</v>
      </c>
      <c r="K7" t="s">
        <v>65</v>
      </c>
      <c r="L7">
        <v>2.5000000000000001E-4</v>
      </c>
      <c r="M7" t="s">
        <v>10</v>
      </c>
      <c r="N7" t="s">
        <v>61</v>
      </c>
      <c r="O7">
        <v>0.56000000000000005</v>
      </c>
      <c r="P7" t="s">
        <v>45</v>
      </c>
    </row>
    <row r="8" spans="3:16" x14ac:dyDescent="0.25">
      <c r="C8" t="s">
        <v>16</v>
      </c>
      <c r="D8">
        <v>6.0000000000000001E-3</v>
      </c>
      <c r="E8" t="s">
        <v>4</v>
      </c>
      <c r="K8" t="s">
        <v>23</v>
      </c>
      <c r="L8">
        <f>10*10^-6</f>
        <v>9.9999999999999991E-6</v>
      </c>
      <c r="M8" t="s">
        <v>14</v>
      </c>
      <c r="N8" t="s">
        <v>59</v>
      </c>
      <c r="O8">
        <v>1E-3</v>
      </c>
      <c r="P8" t="s">
        <v>21</v>
      </c>
    </row>
    <row r="9" spans="3:16" x14ac:dyDescent="0.25">
      <c r="C9" t="s">
        <v>6</v>
      </c>
      <c r="D9">
        <f>0.4*L5/D8*(D10*D11)^(1/4)</f>
        <v>6.7394588020386053</v>
      </c>
      <c r="E9" t="s">
        <v>43</v>
      </c>
      <c r="K9" t="s">
        <v>70</v>
      </c>
      <c r="L9">
        <v>1.2</v>
      </c>
      <c r="M9" t="s">
        <v>53</v>
      </c>
      <c r="N9" t="s">
        <v>60</v>
      </c>
      <c r="O9">
        <f>1.751*10^-6</f>
        <v>1.7509999999999998E-6</v>
      </c>
      <c r="P9" t="s">
        <v>14</v>
      </c>
    </row>
    <row r="10" spans="3:16" x14ac:dyDescent="0.25">
      <c r="C10" t="s">
        <v>15</v>
      </c>
      <c r="D10">
        <f>(I5*L7*I6*I7^3)/L8^2</f>
        <v>411.05020995073482</v>
      </c>
      <c r="H10" t="s">
        <v>67</v>
      </c>
      <c r="N10" t="s">
        <v>62</v>
      </c>
      <c r="O10">
        <f>0.21*10^-3</f>
        <v>2.1000000000000001E-4</v>
      </c>
      <c r="P10" t="s">
        <v>10</v>
      </c>
    </row>
    <row r="11" spans="3:16" x14ac:dyDescent="0.25">
      <c r="C11" t="s">
        <v>22</v>
      </c>
      <c r="D11">
        <f>L4*L6/L5</f>
        <v>0.76581749999999993</v>
      </c>
      <c r="E11" t="s">
        <v>42</v>
      </c>
      <c r="N11" t="s">
        <v>63</v>
      </c>
      <c r="O11">
        <v>6.3000000000000003E-4</v>
      </c>
      <c r="P11" t="s">
        <v>10</v>
      </c>
    </row>
    <row r="12" spans="3:16" x14ac:dyDescent="0.25">
      <c r="H12" t="s">
        <v>147</v>
      </c>
      <c r="I12">
        <f>D17/(PI()*(D7/2)^2)</f>
        <v>0.10000000000000009</v>
      </c>
      <c r="N12" t="s">
        <v>64</v>
      </c>
      <c r="O12">
        <f>19.15*10^-6</f>
        <v>1.9149999999999998E-5</v>
      </c>
      <c r="P12" t="s">
        <v>14</v>
      </c>
    </row>
    <row r="13" spans="3:16" x14ac:dyDescent="0.25">
      <c r="H13" t="s">
        <v>68</v>
      </c>
      <c r="I13">
        <f>I12*D7/O17</f>
        <v>40.000000000000036</v>
      </c>
      <c r="N13" t="s">
        <v>66</v>
      </c>
      <c r="O13">
        <v>0.14000000000000001</v>
      </c>
      <c r="P13" t="s">
        <v>45</v>
      </c>
    </row>
    <row r="14" spans="3:16" x14ac:dyDescent="0.25">
      <c r="H14" t="s">
        <v>22</v>
      </c>
      <c r="I14">
        <f>O6*O20/O21</f>
        <v>0.76581749999999993</v>
      </c>
      <c r="N14" t="s">
        <v>71</v>
      </c>
      <c r="O14">
        <v>998</v>
      </c>
      <c r="P14" t="s">
        <v>53</v>
      </c>
    </row>
    <row r="15" spans="3:16" x14ac:dyDescent="0.25">
      <c r="N15" t="s">
        <v>72</v>
      </c>
      <c r="O15">
        <v>1113</v>
      </c>
      <c r="P15" t="s">
        <v>53</v>
      </c>
    </row>
    <row r="16" spans="3:16" x14ac:dyDescent="0.25">
      <c r="C16" s="9" t="s">
        <v>146</v>
      </c>
      <c r="N16" t="s">
        <v>73</v>
      </c>
      <c r="O16">
        <f>O14*0.75+O15*0.25</f>
        <v>1026.75</v>
      </c>
      <c r="P16" t="s">
        <v>53</v>
      </c>
    </row>
    <row r="17" spans="1:16" x14ac:dyDescent="0.25">
      <c r="C17" t="s">
        <v>39</v>
      </c>
      <c r="D17">
        <v>1.2566370614359183E-6</v>
      </c>
      <c r="E17" t="s">
        <v>51</v>
      </c>
      <c r="N17" t="s">
        <v>74</v>
      </c>
      <c r="O17">
        <f>L8</f>
        <v>9.9999999999999991E-6</v>
      </c>
      <c r="P17" t="s">
        <v>14</v>
      </c>
    </row>
    <row r="18" spans="1:16" x14ac:dyDescent="0.25">
      <c r="C18" t="s">
        <v>56</v>
      </c>
      <c r="D18">
        <v>401</v>
      </c>
      <c r="E18" t="s">
        <v>45</v>
      </c>
      <c r="N18" t="s">
        <v>69</v>
      </c>
      <c r="O18">
        <f>O10*0.75+O11*0.25</f>
        <v>3.1500000000000001E-4</v>
      </c>
      <c r="P18" t="s">
        <v>10</v>
      </c>
    </row>
    <row r="19" spans="1:16" x14ac:dyDescent="0.25">
      <c r="C19" t="s">
        <v>5</v>
      </c>
      <c r="D19">
        <f>(0.116*(I13^(2/3)-125)*I14^(1/3)*(1+(D7/D6)^(2/3))*(1^0.14))/(D7)*O21</f>
        <v>-73.966868719283966</v>
      </c>
      <c r="E19" t="s">
        <v>43</v>
      </c>
      <c r="N19" t="s">
        <v>75</v>
      </c>
      <c r="O19">
        <v>2.0999999999999999E-3</v>
      </c>
      <c r="P19" t="s">
        <v>21</v>
      </c>
    </row>
    <row r="20" spans="1:16" x14ac:dyDescent="0.25">
      <c r="C20" t="s">
        <v>79</v>
      </c>
      <c r="D20">
        <f>D10*D11</f>
        <v>314.78944415894682</v>
      </c>
      <c r="N20" t="s">
        <v>76</v>
      </c>
      <c r="O20">
        <f>L6</f>
        <v>1.827E-5</v>
      </c>
      <c r="P20" t="s">
        <v>21</v>
      </c>
    </row>
    <row r="21" spans="1:16" x14ac:dyDescent="0.25">
      <c r="E21" t="s">
        <v>57</v>
      </c>
      <c r="N21" t="s">
        <v>77</v>
      </c>
      <c r="O21">
        <f>L5</f>
        <v>2.4E-2</v>
      </c>
      <c r="P21" t="s">
        <v>45</v>
      </c>
    </row>
    <row r="22" spans="1:16" x14ac:dyDescent="0.25">
      <c r="A22" t="s">
        <v>25</v>
      </c>
      <c r="E22">
        <v>20</v>
      </c>
    </row>
    <row r="23" spans="1:16" x14ac:dyDescent="0.25">
      <c r="E23" t="s">
        <v>26</v>
      </c>
      <c r="F23" t="s">
        <v>27</v>
      </c>
      <c r="G23" t="s">
        <v>28</v>
      </c>
      <c r="H23" t="s">
        <v>29</v>
      </c>
      <c r="I23" t="s">
        <v>30</v>
      </c>
      <c r="J23" t="s">
        <v>31</v>
      </c>
      <c r="K23" t="s">
        <v>32</v>
      </c>
      <c r="L23" t="s">
        <v>33</v>
      </c>
      <c r="M23" t="s">
        <v>34</v>
      </c>
      <c r="N23" t="s">
        <v>35</v>
      </c>
      <c r="O23" t="s">
        <v>36</v>
      </c>
      <c r="P23" t="s">
        <v>37</v>
      </c>
    </row>
    <row r="24" spans="1:16" x14ac:dyDescent="0.25">
      <c r="D24" t="s">
        <v>38</v>
      </c>
      <c r="E24">
        <v>40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</row>
    <row r="25" spans="1:16" x14ac:dyDescent="0.25">
      <c r="A25" t="s">
        <v>44</v>
      </c>
    </row>
    <row r="27" spans="1:16" x14ac:dyDescent="0.25">
      <c r="A27">
        <v>1</v>
      </c>
      <c r="E27">
        <f>(PI()*(E22-E24)*D6)/((1/(2*D18))*LN(D8/D7)+1/(D9*D8)+1/(D19*D7))</f>
        <v>-2.9428623701849168</v>
      </c>
      <c r="F27">
        <f>-SUM($E$27:E27)</f>
        <v>2.9428623701849168</v>
      </c>
    </row>
    <row r="28" spans="1:16" x14ac:dyDescent="0.25">
      <c r="A28">
        <v>2</v>
      </c>
      <c r="E28">
        <f>(PI()*($E$22-(SUM($E$27:E27)/($O$6*$D$17*$O$16))-$E$24)*$D$6)/((1/(2*$D$18))*LN($D$8/$D$7)+1/($D$9*$D$8)+1/($D$19*$D$7))</f>
        <v>-2.6092536826386166</v>
      </c>
      <c r="F28">
        <f>-SUM($E$27:E28)</f>
        <v>5.5521160528235338</v>
      </c>
    </row>
    <row r="29" spans="1:16" x14ac:dyDescent="0.25">
      <c r="A29">
        <v>3</v>
      </c>
      <c r="E29">
        <f>(PI()*($E$22-(SUM($E$27:E28)/($O$6*$D$17*$O$16))-$E$24)*$D$6)/((1/(2*$D$18))*LN($D$8/$D$7)+1/($D$9*$D$8)+1/($D$19*$D$7))</f>
        <v>-2.313463534461988</v>
      </c>
      <c r="F29">
        <f>-SUM($E$27:E29)</f>
        <v>7.8655795872855219</v>
      </c>
    </row>
    <row r="30" spans="1:16" x14ac:dyDescent="0.25">
      <c r="A30">
        <v>4</v>
      </c>
      <c r="E30">
        <f>(PI()*($E$22-(SUM($E$27:E29)/($O$6*$D$17*$O$16))-$E$24)*$D$6)/((1/(2*$D$18))*LN($D$8/$D$7)+1/($D$9*$D$8)+1/($D$19*$D$7))</f>
        <v>-2.0512047413776231</v>
      </c>
      <c r="F30">
        <f>-SUM($E$27:E30)</f>
        <v>9.9167843286631445</v>
      </c>
    </row>
    <row r="31" spans="1:16" x14ac:dyDescent="0.25">
      <c r="A31">
        <v>5</v>
      </c>
      <c r="E31">
        <f>(PI()*($E$22-(SUM($E$27:E30)/($O$6*$D$17*$O$16))-$E$24)*$D$6)/((1/(2*$D$18))*LN($D$8/$D$7)+1/($D$9*$D$8)+1/($D$19*$D$7))</f>
        <v>-1.8186761227807777</v>
      </c>
      <c r="F31">
        <f>-SUM($E$27:E31)</f>
        <v>11.735460451443922</v>
      </c>
    </row>
    <row r="32" spans="1:16" x14ac:dyDescent="0.25">
      <c r="A32">
        <v>6</v>
      </c>
      <c r="E32">
        <f>(PI()*($E$22-(SUM($E$27:E31)/($O$6*$D$17*$O$16))-$E$24)*$D$6)/((1/(2*$D$18))*LN($D$8/$D$7)+1/($D$9*$D$8)+1/($D$19*$D$7))</f>
        <v>-1.6125074074036578</v>
      </c>
      <c r="F32">
        <f>-SUM($E$27:E32)</f>
        <v>13.34796785884758</v>
      </c>
    </row>
    <row r="33" spans="1:6" x14ac:dyDescent="0.25">
      <c r="A33">
        <v>7</v>
      </c>
      <c r="E33">
        <f>(PI()*($E$22-(SUM($E$27:E32)/($O$6*$D$17*$O$16))-$E$24)*$D$6)/((1/(2*$D$18))*LN($D$8/$D$7)+1/($D$9*$D$8)+1/($D$19*$D$7))</f>
        <v>-1.4297103845823635</v>
      </c>
      <c r="F33">
        <f>-SUM($E$27:E33)</f>
        <v>14.777678243429945</v>
      </c>
    </row>
    <row r="34" spans="1:6" x14ac:dyDescent="0.25">
      <c r="A34">
        <v>8</v>
      </c>
      <c r="E34">
        <f>(PI()*($E$22-(SUM($E$27:E33)/($O$6*$D$17*$O$16))-$E$24)*$D$6)/((1/(2*$D$18))*LN($D$8/$D$7)+1/($D$9*$D$8)+1/($D$19*$D$7))</f>
        <v>-1.2676355931126322</v>
      </c>
      <c r="F34">
        <f>-SUM($E$27:E34)</f>
        <v>16.045313836542576</v>
      </c>
    </row>
    <row r="35" spans="1:6" x14ac:dyDescent="0.25">
      <c r="A35">
        <v>9</v>
      </c>
      <c r="E35">
        <f>(PI()*($E$22-(SUM($E$27:E34)/($O$6*$D$17*$O$16))-$E$24)*$D$6)/((1/(2*$D$18))*LN($D$8/$D$7)+1/($D$9*$D$8)+1/($D$19*$D$7))</f>
        <v>-1.1239339199424019</v>
      </c>
      <c r="F35">
        <f>-SUM($E$27:E35)</f>
        <v>17.169247756484978</v>
      </c>
    </row>
    <row r="36" spans="1:6" x14ac:dyDescent="0.25">
      <c r="A36">
        <v>10</v>
      </c>
      <c r="E36">
        <f>(PI()*($E$22-(SUM($E$27:E35)/($O$6*$D$17*$O$16))-$E$24)*$D$6)/((1/(2*$D$18))*LN($D$8/$D$7)+1/($D$9*$D$8)+1/($D$19*$D$7))</f>
        <v>-0.99652255211238217</v>
      </c>
      <c r="F36">
        <f>-SUM($E$27:E36)</f>
        <v>18.165770308597359</v>
      </c>
    </row>
    <row r="37" spans="1:6" x14ac:dyDescent="0.25">
      <c r="A37">
        <v>11</v>
      </c>
      <c r="E37">
        <f>(PI()*($E$22-(SUM($E$27:E36)/($O$6*$D$17*$O$16))-$E$24)*$D$6)/((1/(2*$D$18))*LN($D$8/$D$7)+1/($D$9*$D$8)+1/($D$19*$D$7))</f>
        <v>-0.88355478845185764</v>
      </c>
      <c r="F37">
        <f>-SUM($E$27:E37)</f>
        <v>19.049325097049216</v>
      </c>
    </row>
    <row r="38" spans="1:6" x14ac:dyDescent="0.25">
      <c r="A38">
        <v>12</v>
      </c>
      <c r="E38">
        <f>(PI()*($E$22-(SUM($E$27:E37)/($O$6*$D$17*$O$16))-$E$24)*$D$6)/((1/(2*$D$18))*LN($D$8/$D$7)+1/($D$9*$D$8)+1/($D$19*$D$7))</f>
        <v>-0.78339327348024412</v>
      </c>
      <c r="F38">
        <f>-SUM($E$27:E38)</f>
        <v>19.832718370529459</v>
      </c>
    </row>
    <row r="39" spans="1:6" x14ac:dyDescent="0.25">
      <c r="A39">
        <v>13</v>
      </c>
      <c r="E39">
        <f>(PI()*($E$22-(SUM($E$27:E38)/($O$6*$D$17*$O$16))-$E$24)*$D$6)/((1/(2*$D$18))*LN($D$8/$D$7)+1/($D$9*$D$8)+1/($D$19*$D$7))</f>
        <v>-0.69458626556640768</v>
      </c>
      <c r="F39">
        <f>-SUM($E$27:E39)</f>
        <v>20.527304636095867</v>
      </c>
    </row>
    <row r="40" spans="1:6" x14ac:dyDescent="0.25">
      <c r="A40">
        <v>14</v>
      </c>
      <c r="E40">
        <f>(PI()*($E$22-(SUM($E$27:E39)/($O$6*$D$17*$O$16))-$E$24)*$D$6)/((1/(2*$D$18))*LN($D$8/$D$7)+1/($D$9*$D$8)+1/($D$19*$D$7))</f>
        <v>-0.61584659537628106</v>
      </c>
      <c r="F40">
        <f>-SUM($E$27:E40)</f>
        <v>21.143151231472146</v>
      </c>
    </row>
    <row r="41" spans="1:6" x14ac:dyDescent="0.25">
      <c r="A41">
        <v>15</v>
      </c>
      <c r="E41">
        <f>(PI()*($E$22-(SUM($E$27:E40)/($O$6*$D$17*$O$16))-$E$24)*$D$6)/((1/(2*$D$18))*LN($D$8/$D$7)+1/($D$9*$D$8)+1/($D$19*$D$7))</f>
        <v>-0.5460330096324022</v>
      </c>
      <c r="F41">
        <f>-SUM($E$27:E41)</f>
        <v>21.689184241104549</v>
      </c>
    </row>
    <row r="42" spans="1:6" x14ac:dyDescent="0.25">
      <c r="A42">
        <v>16</v>
      </c>
      <c r="E42">
        <f>(PI()*($E$22-(SUM($E$27:E41)/($O$6*$D$17*$O$16))-$E$24)*$D$6)/((1/(2*$D$18))*LN($D$8/$D$7)+1/($D$9*$D$8)+1/($D$19*$D$7))</f>
        <v>-0.48413362978169788</v>
      </c>
      <c r="F42">
        <f>-SUM($E$27:E42)</f>
        <v>22.173317870886248</v>
      </c>
    </row>
    <row r="43" spans="1:6" x14ac:dyDescent="0.25">
      <c r="A43">
        <v>17</v>
      </c>
      <c r="E43">
        <f>(PI()*($E$22-(SUM($E$27:E42)/($O$6*$D$17*$O$16))-$E$24)*$D$6)/((1/(2*$D$18))*LN($D$8/$D$7)+1/($D$9*$D$8)+1/($D$19*$D$7))</f>
        <v>-0.42925128582133343</v>
      </c>
      <c r="F43">
        <f>-SUM($E$27:E43)</f>
        <v>22.602569156707581</v>
      </c>
    </row>
    <row r="44" spans="1:6" x14ac:dyDescent="0.25">
      <c r="A44">
        <v>18</v>
      </c>
      <c r="E44">
        <f>(PI()*($E$22-(SUM($E$27:E43)/($O$6*$D$17*$O$16))-$E$24)*$D$6)/((1/(2*$D$18))*LN($D$8/$D$7)+1/($D$9*$D$8)+1/($D$19*$D$7))</f>
        <v>-0.38059051271103117</v>
      </c>
      <c r="F44">
        <f>-SUM($E$27:E44)</f>
        <v>22.983159669418612</v>
      </c>
    </row>
    <row r="45" spans="1:6" x14ac:dyDescent="0.25">
      <c r="A45">
        <v>19</v>
      </c>
      <c r="E45">
        <f>(PI()*($E$22-(SUM($E$27:E44)/($O$6*$D$17*$O$16))-$E$24)*$D$6)/((1/(2*$D$18))*LN($D$8/$D$7)+1/($D$9*$D$8)+1/($D$19*$D$7))</f>
        <v>-0.3374460208977344</v>
      </c>
      <c r="F45">
        <f>-SUM($E$27:E45)</f>
        <v>23.320605690316345</v>
      </c>
    </row>
    <row r="46" spans="1:6" x14ac:dyDescent="0.25">
      <c r="A46">
        <v>20</v>
      </c>
      <c r="E46">
        <f>(PI()*($E$22-(SUM($E$27:E45)/($O$6*$D$17*$O$16))-$E$24)*$D$6)/((1/(2*$D$18))*LN($D$8/$D$7)+1/($D$9*$D$8)+1/($D$19*$D$7))</f>
        <v>-0.29919247384438097</v>
      </c>
      <c r="F46">
        <f>-SUM($E$27:E46)</f>
        <v>23.619798164160727</v>
      </c>
    </row>
    <row r="47" spans="1:6" x14ac:dyDescent="0.25">
      <c r="A47">
        <v>21</v>
      </c>
      <c r="E47">
        <f>(PI()*($E$22-(SUM($E$27:E46)/($O$6*$D$17*$O$16))-$E$24)*$D$6)/((1/(2*$D$18))*LN($D$8/$D$7)+1/($D$9*$D$8)+1/($D$19*$D$7))</f>
        <v>-0.2652754243981697</v>
      </c>
      <c r="F47">
        <f>-SUM($E$27:E47)</f>
        <v>23.885073588558896</v>
      </c>
    </row>
    <row r="48" spans="1:6" x14ac:dyDescent="0.25">
      <c r="A48">
        <v>22</v>
      </c>
      <c r="E48">
        <f>(PI()*($E$22-(SUM($E$27:E47)/($O$6*$D$17*$O$16))-$E$24)*$D$6)/((1/(2*$D$18))*LN($D$8/$D$7)+1/($D$9*$D$8)+1/($D$19*$D$7))</f>
        <v>-0.2352032786300351</v>
      </c>
      <c r="F48">
        <f>-SUM($E$27:E48)</f>
        <v>24.120276867188931</v>
      </c>
    </row>
    <row r="49" spans="1:10" x14ac:dyDescent="0.25">
      <c r="A49">
        <v>23</v>
      </c>
      <c r="E49">
        <f>(PI()*($E$22-(SUM($E$27:E48)/($O$6*$D$17*$O$16))-$E$24)*$D$6)/((1/(2*$D$18))*LN($D$8/$D$7)+1/($D$9*$D$8)+1/($D$19*$D$7))</f>
        <v>-0.20854017066912084</v>
      </c>
      <c r="F49">
        <f>-SUM($E$27:E49)</f>
        <v>24.328817037858052</v>
      </c>
    </row>
    <row r="50" spans="1:10" x14ac:dyDescent="0.25">
      <c r="A50">
        <v>24</v>
      </c>
      <c r="E50">
        <f>(PI()*($E$22-(SUM($E$27:E49)/($O$6*$D$17*$O$16))-$E$24)*$D$6)/((1/(2*$D$18))*LN($D$8/$D$7)+1/($D$9*$D$8)+1/($D$19*$D$7))</f>
        <v>-0.18489964526009936</v>
      </c>
      <c r="F50">
        <f>-SUM($E$27:E50)</f>
        <v>24.513716683118151</v>
      </c>
    </row>
    <row r="51" spans="1:10" x14ac:dyDescent="0.25">
      <c r="A51">
        <v>25</v>
      </c>
      <c r="E51">
        <f>(PI()*($E$22-(SUM($E$27:E50)/($O$6*$D$17*$O$16))-$E$24)*$D$6)/((1/(2*$D$18))*LN($D$8/$D$7)+1/($D$9*$D$8)+1/($D$19*$D$7))</f>
        <v>-0.16393905647825993</v>
      </c>
      <c r="F51">
        <f>-SUM($E$27:E51)</f>
        <v>24.67765573959641</v>
      </c>
      <c r="I51">
        <v>0</v>
      </c>
      <c r="J51">
        <v>6833</v>
      </c>
    </row>
    <row r="52" spans="1:10" x14ac:dyDescent="0.25">
      <c r="A52">
        <v>26</v>
      </c>
      <c r="E52">
        <f>(PI()*($E$22-(SUM($E$27:E51)/($O$6*$D$17*$O$16))-$E$24)*$D$6)/((1/(2*$D$18))*LN($D$8/$D$7)+1/($D$9*$D$8)+1/($D$19*$D$7))</f>
        <v>-0.14535460141730017</v>
      </c>
      <c r="F52">
        <f>-SUM($E$27:E52)</f>
        <v>24.82301034101371</v>
      </c>
      <c r="I52">
        <v>3050</v>
      </c>
      <c r="J52">
        <v>6833</v>
      </c>
    </row>
    <row r="53" spans="1:10" x14ac:dyDescent="0.25">
      <c r="A53">
        <v>27</v>
      </c>
      <c r="E53">
        <f>(PI()*($E$22-(SUM($E$27:E52)/($O$6*$D$17*$O$16))-$E$24)*$D$6)/((1/(2*$D$18))*LN($D$8/$D$7)+1/($D$9*$D$8)+1/($D$19*$D$7))</f>
        <v>-0.12887691686809091</v>
      </c>
      <c r="F53">
        <f>-SUM($E$27:E53)</f>
        <v>24.951887257881801</v>
      </c>
    </row>
    <row r="54" spans="1:10" x14ac:dyDescent="0.25">
      <c r="A54">
        <v>28</v>
      </c>
      <c r="E54">
        <f>(PI()*($E$22-(SUM($E$27:E53)/($O$6*$D$17*$O$16))-$E$24)*$D$6)/((1/(2*$D$18))*LN($D$8/$D$7)+1/($D$9*$D$8)+1/($D$19*$D$7))</f>
        <v>-0.11426717516662191</v>
      </c>
      <c r="F54">
        <f>-SUM($E$27:E54)</f>
        <v>25.066154433048421</v>
      </c>
    </row>
    <row r="55" spans="1:10" x14ac:dyDescent="0.25">
      <c r="A55">
        <v>29</v>
      </c>
      <c r="E55">
        <f>(PI()*($E$22-(SUM($E$27:E54)/($O$6*$D$17*$O$16))-$E$24)*$D$6)/((1/(2*$D$18))*LN($D$8/$D$7)+1/($D$9*$D$8)+1/($D$19*$D$7))</f>
        <v>-0.10131362262431802</v>
      </c>
      <c r="F55">
        <f>-SUM($E$27:E55)</f>
        <v>25.167468055672739</v>
      </c>
    </row>
    <row r="56" spans="1:10" x14ac:dyDescent="0.25">
      <c r="A56">
        <v>30</v>
      </c>
      <c r="E56">
        <f>(PI()*($E$22-(SUM($E$27:E55)/($O$6*$D$17*$O$16))-$E$24)*$D$6)/((1/(2*$D$18))*LN($D$8/$D$7)+1/($D$9*$D$8)+1/($D$19*$D$7))</f>
        <v>-8.9828510368750752E-2</v>
      </c>
      <c r="F56">
        <f>-SUM($E$27:E56)</f>
        <v>25.257296566041489</v>
      </c>
    </row>
    <row r="57" spans="1:10" x14ac:dyDescent="0.25">
      <c r="A57">
        <v>31</v>
      </c>
      <c r="E57">
        <f>(PI()*($E$22-(SUM($E$27:E56)/($O$6*$D$17*$O$16))-$E$24)*$D$6)/((1/(2*$D$18))*LN($D$8/$D$7)+1/($D$9*$D$8)+1/($D$19*$D$7))</f>
        <v>-7.9645373110286605E-2</v>
      </c>
      <c r="F57">
        <f>-SUM($E$27:E57)</f>
        <v>25.336941939151775</v>
      </c>
    </row>
    <row r="58" spans="1:10" x14ac:dyDescent="0.25">
      <c r="A58">
        <v>32</v>
      </c>
      <c r="E58">
        <f>(PI()*($E$22-(SUM($E$27:E57)/($O$6*$D$17*$O$16))-$E$24)*$D$6)/((1/(2*$D$18))*LN($D$8/$D$7)+1/($D$9*$D$8)+1/($D$19*$D$7))</f>
        <v>-7.0616616393136211E-2</v>
      </c>
      <c r="F58">
        <f>-SUM($E$27:E58)</f>
        <v>25.407558555544909</v>
      </c>
    </row>
    <row r="59" spans="1:10" x14ac:dyDescent="0.25">
      <c r="A59">
        <v>33</v>
      </c>
      <c r="E59">
        <f>(PI()*($E$22-(SUM($E$27:E58)/($O$6*$D$17*$O$16))-$E$24)*$D$6)/((1/(2*$D$18))*LN($D$8/$D$7)+1/($D$9*$D$8)+1/($D$19*$D$7))</f>
        <v>-6.2611377360366566E-2</v>
      </c>
      <c r="F59">
        <f>-SUM($E$27:E59)</f>
        <v>25.470169932905275</v>
      </c>
    </row>
    <row r="60" spans="1:10" x14ac:dyDescent="0.25">
      <c r="A60">
        <v>34</v>
      </c>
      <c r="E60">
        <f>(PI()*($E$22-(SUM($E$27:E59)/($O$6*$D$17*$O$16))-$E$24)*$D$6)/((1/(2*$D$18))*LN($D$8/$D$7)+1/($D$9*$D$8)+1/($D$19*$D$7))</f>
        <v>-5.5513628026833732E-2</v>
      </c>
      <c r="F60">
        <f>-SUM($E$27:E60)</f>
        <v>25.525683560932109</v>
      </c>
    </row>
    <row r="61" spans="1:10" x14ac:dyDescent="0.25">
      <c r="A61">
        <v>35</v>
      </c>
      <c r="E61">
        <f>(PI()*($E$22-(SUM($E$27:E60)/($O$6*$D$17*$O$16))-$E$24)*$D$6)/((1/(2*$D$18))*LN($D$8/$D$7)+1/($D$9*$D$8)+1/($D$19*$D$7))</f>
        <v>-4.9220493568832853E-2</v>
      </c>
      <c r="F61">
        <f>-SUM($E$27:E61)</f>
        <v>25.574904054500941</v>
      </c>
    </row>
    <row r="62" spans="1:10" x14ac:dyDescent="0.25">
      <c r="A62">
        <v>36</v>
      </c>
      <c r="E62">
        <f>(PI()*($E$22-(SUM($E$27:E61)/($O$6*$D$17*$O$16))-$E$24)*$D$6)/((1/(2*$D$18))*LN($D$8/$D$7)+1/($D$9*$D$8)+1/($D$19*$D$7))</f>
        <v>-4.3640761255749345E-2</v>
      </c>
      <c r="F62">
        <f>-SUM($E$27:E62)</f>
        <v>25.618544815756689</v>
      </c>
    </row>
    <row r="63" spans="1:10" x14ac:dyDescent="0.25">
      <c r="A63">
        <v>37</v>
      </c>
      <c r="E63">
        <f>(PI()*($E$22-(SUM($E$27:E62)/($O$6*$D$17*$O$16))-$E$24)*$D$6)/((1/(2*$D$18))*LN($D$8/$D$7)+1/($D$9*$D$8)+1/($D$19*$D$7))</f>
        <v>-3.8693558412166124E-2</v>
      </c>
      <c r="F63">
        <f>-SUM($E$27:E63)</f>
        <v>25.657238374168855</v>
      </c>
    </row>
    <row r="64" spans="1:10" x14ac:dyDescent="0.25">
      <c r="A64">
        <v>38</v>
      </c>
      <c r="E64">
        <f>(PI()*($E$22-(SUM($E$27:E63)/($O$6*$D$17*$O$16))-$E$24)*$D$6)/((1/(2*$D$18))*LN($D$8/$D$7)+1/($D$9*$D$8)+1/($D$19*$D$7))</f>
        <v>-3.4307180248798134E-2</v>
      </c>
      <c r="F64">
        <f>-SUM($E$27:E64)</f>
        <v>25.691545554417655</v>
      </c>
    </row>
    <row r="65" spans="1:6" x14ac:dyDescent="0.25">
      <c r="A65">
        <v>39</v>
      </c>
      <c r="E65">
        <f>(PI()*($E$22-(SUM($E$27:E64)/($O$6*$D$17*$O$16))-$E$24)*$D$6)/((1/(2*$D$18))*LN($D$8/$D$7)+1/($D$9*$D$8)+1/($D$19*$D$7))</f>
        <v>-3.0418050572816345E-2</v>
      </c>
      <c r="F65">
        <f>-SUM($E$27:E65)</f>
        <v>25.721963604990471</v>
      </c>
    </row>
    <row r="66" spans="1:6" x14ac:dyDescent="0.25">
      <c r="A66">
        <v>40</v>
      </c>
      <c r="E66">
        <f>(PI()*($E$22-(SUM($E$27:E65)/($O$6*$D$17*$O$16))-$E$24)*$D$6)/((1/(2*$D$18))*LN($D$8/$D$7)+1/($D$9*$D$8)+1/($D$19*$D$7))</f>
        <v>-2.6969800314114261E-2</v>
      </c>
      <c r="F66">
        <f>-SUM($E$27:E66)</f>
        <v>25.748933405304584</v>
      </c>
    </row>
    <row r="67" spans="1:6" x14ac:dyDescent="0.25">
      <c r="A67">
        <v>41</v>
      </c>
      <c r="E67">
        <f>(PI()*($E$22-(SUM($E$27:E66)/($O$6*$D$17*$O$16))-$E$24)*$D$6)/((1/(2*$D$18))*LN($D$8/$D$7)+1/($D$9*$D$8)+1/($D$19*$D$7))</f>
        <v>-2.3912450511645325E-2</v>
      </c>
      <c r="F67">
        <f>-SUM($E$27:E67)</f>
        <v>25.772845855816229</v>
      </c>
    </row>
    <row r="68" spans="1:6" x14ac:dyDescent="0.25">
      <c r="A68">
        <v>42</v>
      </c>
      <c r="E68">
        <f>(PI()*($E$22-(SUM($E$27:E67)/($O$6*$D$17*$O$16))-$E$24)*$D$6)/((1/(2*$D$18))*LN($D$8/$D$7)+1/($D$9*$D$8)+1/($D$19*$D$7))</f>
        <v>-2.1201687918046889E-2</v>
      </c>
      <c r="F68">
        <f>-SUM($E$27:E68)</f>
        <v>25.794047543734276</v>
      </c>
    </row>
    <row r="69" spans="1:6" x14ac:dyDescent="0.25">
      <c r="A69">
        <v>43</v>
      </c>
      <c r="E69">
        <f>(PI()*($E$22-(SUM($E$27:E68)/($O$6*$D$17*$O$16))-$E$24)*$D$6)/((1/(2*$D$18))*LN($D$8/$D$7)+1/($D$9*$D$8)+1/($D$19*$D$7))</f>
        <v>-1.879822272315089E-2</v>
      </c>
      <c r="F69">
        <f>-SUM($E$27:E69)</f>
        <v>25.812845766457428</v>
      </c>
    </row>
    <row r="70" spans="1:6" x14ac:dyDescent="0.25">
      <c r="A70">
        <v>44</v>
      </c>
      <c r="E70">
        <f>(PI()*($E$22-(SUM($E$27:E69)/($O$6*$D$17*$O$16))-$E$24)*$D$6)/((1/(2*$D$18))*LN($D$8/$D$7)+1/($D$9*$D$8)+1/($D$19*$D$7))</f>
        <v>-1.6667219087233023E-2</v>
      </c>
      <c r="F70">
        <f>-SUM($E$27:E70)</f>
        <v>25.82951298554466</v>
      </c>
    </row>
    <row r="71" spans="1:6" x14ac:dyDescent="0.25">
      <c r="A71">
        <v>45</v>
      </c>
      <c r="E71">
        <f>(PI()*($E$22-(SUM($E$27:E70)/($O$6*$D$17*$O$16))-$E$24)*$D$6)/((1/(2*$D$18))*LN($D$8/$D$7)+1/($D$9*$D$8)+1/($D$19*$D$7))</f>
        <v>-1.4777790230119457E-2</v>
      </c>
      <c r="F71">
        <f>-SUM($E$27:E71)</f>
        <v>25.84429077577478</v>
      </c>
    </row>
    <row r="72" spans="1:6" x14ac:dyDescent="0.25">
      <c r="A72">
        <v>46</v>
      </c>
      <c r="E72">
        <f>(PI()*($E$22-(SUM($E$27:E71)/($O$6*$D$17*$O$16))-$E$24)*$D$6)/((1/(2*$D$18))*LN($D$8/$D$7)+1/($D$9*$D$8)+1/($D$19*$D$7))</f>
        <v>-1.3102550758015244E-2</v>
      </c>
      <c r="F72">
        <f>-SUM($E$27:E72)</f>
        <v>25.857393326532797</v>
      </c>
    </row>
    <row r="73" spans="1:6" x14ac:dyDescent="0.25">
      <c r="A73">
        <v>47</v>
      </c>
      <c r="E73">
        <f>(PI()*($E$22-(SUM($E$27:E72)/($O$6*$D$17*$O$16))-$E$24)*$D$6)/((1/(2*$D$18))*LN($D$8/$D$7)+1/($D$9*$D$8)+1/($D$19*$D$7))</f>
        <v>-1.1617219739420617E-2</v>
      </c>
      <c r="F73">
        <f>-SUM($E$27:E73)</f>
        <v>25.869010546272218</v>
      </c>
    </row>
    <row r="74" spans="1:6" x14ac:dyDescent="0.25">
      <c r="A74">
        <v>48</v>
      </c>
      <c r="E74">
        <f>(PI()*($E$22-(SUM($E$27:E73)/($O$6*$D$17*$O$16))-$E$24)*$D$6)/((1/(2*$D$18))*LN($D$8/$D$7)+1/($D$9*$D$8)+1/($D$19*$D$7))</f>
        <v>-1.0300268777163113E-2</v>
      </c>
      <c r="F74">
        <f>-SUM($E$27:E74)</f>
        <v>25.879310815049379</v>
      </c>
    </row>
    <row r="75" spans="1:6" x14ac:dyDescent="0.25">
      <c r="A75">
        <v>49</v>
      </c>
      <c r="E75">
        <f>(PI()*($E$22-(SUM($E$27:E74)/($O$6*$D$17*$O$16))-$E$24)*$D$6)/((1/(2*$D$18))*LN($D$8/$D$7)+1/($D$9*$D$8)+1/($D$19*$D$7))</f>
        <v>-9.1326099756725062E-3</v>
      </c>
      <c r="F75">
        <f>-SUM($E$27:E75)</f>
        <v>25.888443425025052</v>
      </c>
    </row>
    <row r="76" spans="1:6" x14ac:dyDescent="0.25">
      <c r="A76">
        <v>50</v>
      </c>
      <c r="E76">
        <f>(PI()*($E$22-(SUM($E$27:E75)/($O$6*$D$17*$O$16))-$E$24)*$D$6)/((1/(2*$D$18))*LN($D$8/$D$7)+1/($D$9*$D$8)+1/($D$19*$D$7))</f>
        <v>-8.0973192808977065E-3</v>
      </c>
      <c r="F76">
        <f>-SUM($E$27:E76)</f>
        <v>25.896540744305948</v>
      </c>
    </row>
    <row r="77" spans="1:6" x14ac:dyDescent="0.25">
      <c r="A77">
        <v>51</v>
      </c>
      <c r="E77">
        <f>(PI()*($E$22-(SUM($E$27:E76)/($O$6*$D$17*$O$16))-$E$24)*$D$6)/((1/(2*$D$18))*LN($D$8/$D$7)+1/($D$9*$D$8)+1/($D$19*$D$7))</f>
        <v>-7.1793911829642369E-3</v>
      </c>
      <c r="F77">
        <f>-SUM($E$27:E77)</f>
        <v>25.903720135488914</v>
      </c>
    </row>
    <row r="78" spans="1:6" x14ac:dyDescent="0.25">
      <c r="A78">
        <v>52</v>
      </c>
      <c r="E78">
        <f>(PI()*($E$22-(SUM($E$27:E77)/($O$6*$D$17*$O$16))-$E$24)*$D$6)/((1/(2*$D$18))*LN($D$8/$D$7)+1/($D$9*$D$8)+1/($D$19*$D$7))</f>
        <v>-6.3655212262189046E-3</v>
      </c>
      <c r="F78">
        <f>-SUM($E$27:E78)</f>
        <v>25.910085656715133</v>
      </c>
    </row>
    <row r="79" spans="1:6" x14ac:dyDescent="0.25">
      <c r="A79">
        <v>53</v>
      </c>
      <c r="E79">
        <f>(PI()*($E$22-(SUM($E$27:E78)/($O$6*$D$17*$O$16))-$E$24)*$D$6)/((1/(2*$D$18))*LN($D$8/$D$7)+1/($D$9*$D$8)+1/($D$19*$D$7))</f>
        <v>-5.6439131743626211E-3</v>
      </c>
      <c r="F79">
        <f>-SUM($E$27:E79)</f>
        <v>25.915729569889496</v>
      </c>
    </row>
    <row r="80" spans="1:6" x14ac:dyDescent="0.25">
      <c r="A80">
        <v>54</v>
      </c>
      <c r="E80">
        <f>(PI()*($E$22-(SUM($E$27:E79)/($O$6*$D$17*$O$16))-$E$24)*$D$6)/((1/(2*$D$18))*LN($D$8/$D$7)+1/($D$9*$D$8)+1/($D$19*$D$7))</f>
        <v>-5.0041080357333522E-3</v>
      </c>
      <c r="F80">
        <f>-SUM($E$27:E80)</f>
        <v>25.920733677925231</v>
      </c>
    </row>
    <row r="81" spans="1:6" x14ac:dyDescent="0.25">
      <c r="A81">
        <v>55</v>
      </c>
      <c r="E81">
        <f>(PI()*($E$22-(SUM($E$27:E80)/($O$6*$D$17*$O$16))-$E$24)*$D$6)/((1/(2*$D$18))*LN($D$8/$D$7)+1/($D$9*$D$8)+1/($D$19*$D$7))</f>
        <v>-4.4368324706058615E-3</v>
      </c>
      <c r="F81">
        <f>-SUM($E$27:E81)</f>
        <v>25.925170510395837</v>
      </c>
    </row>
    <row r="82" spans="1:6" x14ac:dyDescent="0.25">
      <c r="A82">
        <v>56</v>
      </c>
      <c r="E82">
        <f>(PI()*($E$22-(SUM($E$27:E81)/($O$6*$D$17*$O$16))-$E$24)*$D$6)/((1/(2*$D$18))*LN($D$8/$D$7)+1/($D$9*$D$8)+1/($D$19*$D$7))</f>
        <v>-3.9338643833516426E-3</v>
      </c>
      <c r="F82">
        <f>-SUM($E$27:E82)</f>
        <v>25.92910437477919</v>
      </c>
    </row>
    <row r="83" spans="1:6" x14ac:dyDescent="0.25">
      <c r="A83">
        <v>57</v>
      </c>
      <c r="E83">
        <f>(PI()*($E$22-(SUM($E$27:E82)/($O$6*$D$17*$O$16))-$E$24)*$D$6)/((1/(2*$D$18))*LN($D$8/$D$7)+1/($D$9*$D$8)+1/($D$19*$D$7))</f>
        <v>-3.4879137513368387E-3</v>
      </c>
      <c r="F83">
        <f>-SUM($E$27:E83)</f>
        <v>25.932592288530525</v>
      </c>
    </row>
    <row r="84" spans="1:6" x14ac:dyDescent="0.25">
      <c r="A84">
        <v>58</v>
      </c>
      <c r="E84">
        <f>(PI()*($E$22-(SUM($E$27:E83)/($O$6*$D$17*$O$16))-$E$24)*$D$6)/((1/(2*$D$18))*LN($D$8/$D$7)+1/($D$9*$D$8)+1/($D$19*$D$7))</f>
        <v>-3.0925169632830718E-3</v>
      </c>
      <c r="F84">
        <f>-SUM($E$27:E84)</f>
        <v>25.935684805493807</v>
      </c>
    </row>
    <row r="85" spans="1:6" x14ac:dyDescent="0.25">
      <c r="A85">
        <v>59</v>
      </c>
      <c r="E85">
        <f>(PI()*($E$22-(SUM($E$27:E84)/($O$6*$D$17*$O$16))-$E$24)*$D$6)/((1/(2*$D$18))*LN($D$8/$D$7)+1/($D$9*$D$8)+1/($D$19*$D$7))</f>
        <v>-2.7419431356421322E-3</v>
      </c>
      <c r="F85">
        <f>-SUM($E$27:E85)</f>
        <v>25.93842674862945</v>
      </c>
    </row>
    <row r="86" spans="1:6" x14ac:dyDescent="0.25">
      <c r="A86">
        <v>60</v>
      </c>
      <c r="E86">
        <f>(PI()*($E$22-(SUM($E$27:E85)/($O$6*$D$17*$O$16))-$E$24)*$D$6)/((1/(2*$D$18))*LN($D$8/$D$7)+1/($D$9*$D$8)+1/($D$19*$D$7))</f>
        <v>-2.4311110491421024E-3</v>
      </c>
      <c r="F86">
        <f>-SUM($E$27:E86)</f>
        <v>25.940857859678591</v>
      </c>
    </row>
    <row r="87" spans="1:6" x14ac:dyDescent="0.25">
      <c r="A87">
        <v>61</v>
      </c>
      <c r="E87">
        <f>(PI()*($E$22-(SUM($E$27:E86)/($O$6*$D$17*$O$16))-$E$24)*$D$6)/((1/(2*$D$18))*LN($D$8/$D$7)+1/($D$9*$D$8)+1/($D$19*$D$7))</f>
        <v>-2.1555155015549805E-3</v>
      </c>
      <c r="F87">
        <f>-SUM($E$27:E87)</f>
        <v>25.943013375180147</v>
      </c>
    </row>
    <row r="88" spans="1:6" x14ac:dyDescent="0.25">
      <c r="A88">
        <v>62</v>
      </c>
      <c r="E88">
        <f>(PI()*($E$22-(SUM($E$27:E87)/($O$6*$D$17*$O$16))-$E$24)*$D$6)/((1/(2*$D$18))*LN($D$8/$D$7)+1/($D$9*$D$8)+1/($D$19*$D$7))</f>
        <v>-1.9111620092727444E-3</v>
      </c>
      <c r="F88">
        <f>-SUM($E$27:E88)</f>
        <v>25.944924537189419</v>
      </c>
    </row>
    <row r="89" spans="1:6" x14ac:dyDescent="0.25">
      <c r="A89">
        <v>63</v>
      </c>
      <c r="E89">
        <f>(PI()*($E$22-(SUM($E$27:E88)/($O$6*$D$17*$O$16))-$E$24)*$D$6)/((1/(2*$D$18))*LN($D$8/$D$7)+1/($D$9*$D$8)+1/($D$19*$D$7))</f>
        <v>-1.6945089112344158E-3</v>
      </c>
      <c r="F89">
        <f>-SUM($E$27:E89)</f>
        <v>25.946619046100654</v>
      </c>
    </row>
    <row r="90" spans="1:6" x14ac:dyDescent="0.25">
      <c r="A90">
        <v>64</v>
      </c>
      <c r="E90">
        <f>(PI()*($E$22-(SUM($E$27:E89)/($O$6*$D$17*$O$16))-$E$24)*$D$6)/((1/(2*$D$18))*LN($D$8/$D$7)+1/($D$9*$D$8)+1/($D$19*$D$7))</f>
        <v>-1.5024160360666773E-3</v>
      </c>
      <c r="F90">
        <f>-SUM($E$27:E90)</f>
        <v>25.948121462136722</v>
      </c>
    </row>
    <row r="91" spans="1:6" x14ac:dyDescent="0.25">
      <c r="A91">
        <v>65</v>
      </c>
      <c r="E91">
        <f>(PI()*($E$22-(SUM($E$27:E90)/($O$6*$D$17*$O$16))-$E$24)*$D$6)/((1/(2*$D$18))*LN($D$8/$D$7)+1/($D$9*$D$8)+1/($D$19*$D$7))</f>
        <v>-1.3320991884215238E-3</v>
      </c>
      <c r="F91">
        <f>-SUM($E$27:E91)</f>
        <v>25.949453561325143</v>
      </c>
    </row>
    <row r="92" spans="1:6" x14ac:dyDescent="0.25">
      <c r="A92">
        <v>66</v>
      </c>
      <c r="E92">
        <f>(PI()*($E$22-(SUM($E$27:E91)/($O$6*$D$17*$O$16))-$E$24)*$D$6)/((1/(2*$D$18))*LN($D$8/$D$7)+1/($D$9*$D$8)+1/($D$19*$D$7))</f>
        <v>-1.1810897948350539E-3</v>
      </c>
      <c r="F92">
        <f>-SUM($E$27:E92)</f>
        <v>25.950634651119977</v>
      </c>
    </row>
    <row r="93" spans="1:6" x14ac:dyDescent="0.25">
      <c r="A93">
        <v>67</v>
      </c>
      <c r="E93">
        <f>(PI()*($E$22-(SUM($E$27:E92)/($O$6*$D$17*$O$16))-$E$24)*$D$6)/((1/(2*$D$18))*LN($D$8/$D$7)+1/($D$9*$D$8)+1/($D$19*$D$7))</f>
        <v>-1.0471991242015073E-3</v>
      </c>
      <c r="F93">
        <f>-SUM($E$27:E93)</f>
        <v>25.951681850244178</v>
      </c>
    </row>
    <row r="94" spans="1:6" x14ac:dyDescent="0.25">
      <c r="A94">
        <v>68</v>
      </c>
      <c r="E94">
        <f>(PI()*($E$22-(SUM($E$27:E93)/($O$6*$D$17*$O$16))-$E$24)*$D$6)/((1/(2*$D$18))*LN($D$8/$D$7)+1/($D$9*$D$8)+1/($D$19*$D$7))</f>
        <v>-9.2848656429245821E-4</v>
      </c>
      <c r="F94">
        <f>-SUM($E$27:E94)</f>
        <v>25.952610336808469</v>
      </c>
    </row>
    <row r="95" spans="1:6" x14ac:dyDescent="0.25">
      <c r="A95">
        <v>69</v>
      </c>
      <c r="E95">
        <f>(PI()*($E$22-(SUM($E$27:E94)/($O$6*$D$17*$O$16))-$E$24)*$D$6)/((1/(2*$D$18))*LN($D$8/$D$7)+1/($D$9*$D$8)+1/($D$19*$D$7))</f>
        <v>-8.2323149451528734E-4</v>
      </c>
      <c r="F95">
        <f>-SUM($E$27:E95)</f>
        <v>25.953433568302984</v>
      </c>
    </row>
    <row r="96" spans="1:6" x14ac:dyDescent="0.25">
      <c r="A96">
        <v>70</v>
      </c>
      <c r="E96">
        <f>(PI()*($E$22-(SUM($E$27:E95)/($O$6*$D$17*$O$16))-$E$24)*$D$6)/((1/(2*$D$18))*LN($D$8/$D$7)+1/($D$9*$D$8)+1/($D$19*$D$7))</f>
        <v>-7.2990834722395535E-4</v>
      </c>
      <c r="F96">
        <f>-SUM($E$27:E96)</f>
        <v>25.954163476650209</v>
      </c>
    </row>
    <row r="97" spans="1:6" x14ac:dyDescent="0.25">
      <c r="A97">
        <v>71</v>
      </c>
      <c r="E97">
        <f>(PI()*($E$22-(SUM($E$27:E96)/($O$6*$D$17*$O$16))-$E$24)*$D$6)/((1/(2*$D$18))*LN($D$8/$D$7)+1/($D$9*$D$8)+1/($D$19*$D$7))</f>
        <v>-6.4716449612986428E-4</v>
      </c>
      <c r="F97">
        <f>-SUM($E$27:E97)</f>
        <v>25.954810641146338</v>
      </c>
    </row>
    <row r="98" spans="1:6" x14ac:dyDescent="0.25">
      <c r="A98">
        <v>72</v>
      </c>
      <c r="E98">
        <f>(PI()*($E$22-(SUM($E$27:E97)/($O$6*$D$17*$O$16))-$E$24)*$D$6)/((1/(2*$D$18))*LN($D$8/$D$7)+1/($D$9*$D$8)+1/($D$19*$D$7))</f>
        <v>-5.7380065133535172E-4</v>
      </c>
      <c r="F98">
        <f>-SUM($E$27:E98)</f>
        <v>25.955384441797673</v>
      </c>
    </row>
    <row r="99" spans="1:6" x14ac:dyDescent="0.25">
      <c r="A99">
        <v>73</v>
      </c>
      <c r="E99">
        <f>(PI()*($E$22-(SUM($E$27:E98)/($O$6*$D$17*$O$16))-$E$24)*$D$6)/((1/(2*$D$18))*LN($D$8/$D$7)+1/($D$9*$D$8)+1/($D$19*$D$7))</f>
        <v>-5.0875347680741205E-4</v>
      </c>
      <c r="F99">
        <f>-SUM($E$27:E99)</f>
        <v>25.955893195274481</v>
      </c>
    </row>
    <row r="100" spans="1:6" x14ac:dyDescent="0.25">
      <c r="A100">
        <v>74</v>
      </c>
      <c r="E100">
        <f>(PI()*($E$22-(SUM($E$27:E99)/($O$6*$D$17*$O$16))-$E$24)*$D$6)/((1/(2*$D$18))*LN($D$8/$D$7)+1/($D$9*$D$8)+1/($D$19*$D$7))</f>
        <v>-4.5108017838846017E-4</v>
      </c>
      <c r="F100">
        <f>-SUM($E$27:E100)</f>
        <v>25.956344275452871</v>
      </c>
    </row>
    <row r="101" spans="1:6" x14ac:dyDescent="0.25">
      <c r="A101">
        <v>75</v>
      </c>
      <c r="E101">
        <f>(PI()*($E$22-(SUM($E$27:E100)/($O$6*$D$17*$O$16))-$E$24)*$D$6)/((1/(2*$D$18))*LN($D$8/$D$7)+1/($D$9*$D$8)+1/($D$19*$D$7))</f>
        <v>-3.9994483892495636E-4</v>
      </c>
      <c r="F101">
        <f>-SUM($E$27:E101)</f>
        <v>25.956744220291796</v>
      </c>
    </row>
    <row r="102" spans="1:6" x14ac:dyDescent="0.25">
      <c r="A102">
        <v>76</v>
      </c>
      <c r="E102">
        <f>(PI()*($E$22-(SUM($E$27:E101)/($O$6*$D$17*$O$16))-$E$24)*$D$6)/((1/(2*$D$18))*LN($D$8/$D$7)+1/($D$9*$D$8)+1/($D$19*$D$7))</f>
        <v>-3.5460630248712718E-4</v>
      </c>
      <c r="F102">
        <f>-SUM($E$27:E102)</f>
        <v>25.957098826594283</v>
      </c>
    </row>
    <row r="103" spans="1:6" x14ac:dyDescent="0.25">
      <c r="A103">
        <v>77</v>
      </c>
      <c r="E103">
        <f>(PI()*($E$22-(SUM($E$27:E102)/($O$6*$D$17*$O$16))-$E$24)*$D$6)/((1/(2*$D$18))*LN($D$8/$D$7)+1/($D$9*$D$8)+1/($D$19*$D$7))</f>
        <v>-3.144074320374882E-4</v>
      </c>
      <c r="F103">
        <f>-SUM($E$27:E103)</f>
        <v>25.957413234026319</v>
      </c>
    </row>
    <row r="104" spans="1:6" x14ac:dyDescent="0.25">
      <c r="A104">
        <v>78</v>
      </c>
      <c r="E104">
        <f>(PI()*($E$22-(SUM($E$27:E103)/($O$6*$D$17*$O$16))-$E$24)*$D$6)/((1/(2*$D$18))*LN($D$8/$D$7)+1/($D$9*$D$8)+1/($D$19*$D$7))</f>
        <v>-2.787655848961165E-4</v>
      </c>
      <c r="F104">
        <f>-SUM($E$27:E104)</f>
        <v>25.957691999611214</v>
      </c>
    </row>
    <row r="105" spans="1:6" x14ac:dyDescent="0.25">
      <c r="A105">
        <v>79</v>
      </c>
      <c r="E105">
        <f>(PI()*($E$22-(SUM($E$27:E104)/($O$6*$D$17*$O$16))-$E$24)*$D$6)/((1/(2*$D$18))*LN($D$8/$D$7)+1/($D$9*$D$8)+1/($D$19*$D$7))</f>
        <v>-2.4716416790481301E-4</v>
      </c>
      <c r="F105">
        <f>-SUM($E$27:E105)</f>
        <v>25.95793916377912</v>
      </c>
    </row>
    <row r="106" spans="1:6" x14ac:dyDescent="0.25">
      <c r="A106">
        <v>80</v>
      </c>
      <c r="E106">
        <f>(PI()*($E$22-(SUM($E$27:E105)/($O$6*$D$17*$O$16))-$E$24)*$D$6)/((1/(2*$D$18))*LN($D$8/$D$7)+1/($D$9*$D$8)+1/($D$19*$D$7))</f>
        <v>-2.1914514992415427E-4</v>
      </c>
      <c r="F106">
        <f>-SUM($E$27:E106)</f>
        <v>25.958158308929043</v>
      </c>
    </row>
    <row r="107" spans="1:6" x14ac:dyDescent="0.25">
      <c r="A107">
        <v>81</v>
      </c>
      <c r="E107">
        <f>(PI()*($E$22-(SUM($E$27:E106)/($O$6*$D$17*$O$16))-$E$24)*$D$6)/((1/(2*$D$18))*LN($D$8/$D$7)+1/($D$9*$D$8)+1/($D$19*$D$7))</f>
        <v>-1.9430242313273204E-4</v>
      </c>
      <c r="F107">
        <f>-SUM($E$27:E107)</f>
        <v>25.958352611352176</v>
      </c>
    </row>
    <row r="108" spans="1:6" x14ac:dyDescent="0.25">
      <c r="A108">
        <v>82</v>
      </c>
      <c r="E108">
        <f>(PI()*($E$22-(SUM($E$27:E107)/($O$6*$D$17*$O$16))-$E$24)*$D$6)/((1/(2*$D$18))*LN($D$8/$D$7)+1/($D$9*$D$8)+1/($D$19*$D$7))</f>
        <v>-1.7227591688999278E-4</v>
      </c>
      <c r="F108">
        <f>-SUM($E$27:E108)</f>
        <v>25.958524887269064</v>
      </c>
    </row>
    <row r="109" spans="1:6" x14ac:dyDescent="0.25">
      <c r="A109">
        <v>83</v>
      </c>
      <c r="E109">
        <f>(PI()*($E$22-(SUM($E$27:E108)/($O$6*$D$17*$O$16))-$E$24)*$D$6)/((1/(2*$D$18))*LN($D$8/$D$7)+1/($D$9*$D$8)+1/($D$19*$D$7))</f>
        <v>-1.5274637887585887E-4</v>
      </c>
      <c r="F109">
        <f>-SUM($E$27:E109)</f>
        <v>25.958677633647941</v>
      </c>
    </row>
    <row r="110" spans="1:6" x14ac:dyDescent="0.25">
      <c r="A110">
        <v>84</v>
      </c>
      <c r="E110">
        <f>(PI()*($E$22-(SUM($E$27:E109)/($O$6*$D$17*$O$16))-$E$24)*$D$6)/((1/(2*$D$18))*LN($D$8/$D$7)+1/($D$9*$D$8)+1/($D$19*$D$7))</f>
        <v>-1.3543074784218404E-4</v>
      </c>
      <c r="F110">
        <f>-SUM($E$27:E110)</f>
        <v>25.958813064395784</v>
      </c>
    </row>
    <row r="111" spans="1:6" x14ac:dyDescent="0.25">
      <c r="A111">
        <v>85</v>
      </c>
      <c r="E111">
        <f>(PI()*($E$22-(SUM($E$27:E110)/($O$6*$D$17*$O$16))-$E$24)*$D$6)/((1/(2*$D$18))*LN($D$8/$D$7)+1/($D$9*$D$8)+1/($D$19*$D$7))</f>
        <v>-1.2007805092404566E-4</v>
      </c>
      <c r="F111">
        <f>-SUM($E$27:E111)</f>
        <v>25.958933142446707</v>
      </c>
    </row>
    <row r="112" spans="1:6" x14ac:dyDescent="0.25">
      <c r="A112">
        <v>86</v>
      </c>
      <c r="E112">
        <f>(PI()*($E$22-(SUM($E$27:E111)/($O$6*$D$17*$O$16))-$E$24)*$D$6)/((1/(2*$D$18))*LN($D$8/$D$7)+1/($D$9*$D$8)+1/($D$19*$D$7))</f>
        <v>-1.064657660346776E-4</v>
      </c>
      <c r="F112">
        <f>-SUM($E$27:E112)</f>
        <v>25.959039608212741</v>
      </c>
    </row>
    <row r="113" spans="1:6" x14ac:dyDescent="0.25">
      <c r="A113">
        <v>87</v>
      </c>
      <c r="E113">
        <f>(PI()*($E$22-(SUM($E$27:E112)/($O$6*$D$17*$O$16))-$E$24)*$D$6)/((1/(2*$D$18))*LN($D$8/$D$7)+1/($D$9*$D$8)+1/($D$19*$D$7))</f>
        <v>-9.439659663232675E-5</v>
      </c>
      <c r="F113">
        <f>-SUM($E$27:E113)</f>
        <v>25.959134004809375</v>
      </c>
    </row>
    <row r="114" spans="1:6" x14ac:dyDescent="0.25">
      <c r="A114">
        <v>88</v>
      </c>
      <c r="E114">
        <f>(PI()*($E$22-(SUM($E$27:E113)/($O$6*$D$17*$O$16))-$E$24)*$D$6)/((1/(2*$D$18))*LN($D$8/$D$7)+1/($D$9*$D$8)+1/($D$19*$D$7))</f>
        <v>-8.3695612097340753E-5</v>
      </c>
      <c r="F114">
        <f>-SUM($E$27:E114)</f>
        <v>25.959217700421473</v>
      </c>
    </row>
    <row r="115" spans="1:6" x14ac:dyDescent="0.25">
      <c r="A115">
        <v>89</v>
      </c>
      <c r="E115">
        <f>(PI()*($E$22-(SUM($E$27:E114)/($O$6*$D$17*$O$16))-$E$24)*$D$6)/((1/(2*$D$18))*LN($D$8/$D$7)+1/($D$9*$D$8)+1/($D$19*$D$7))</f>
        <v>-7.4207712293056761E-5</v>
      </c>
      <c r="F115">
        <f>-SUM($E$27:E115)</f>
        <v>25.959291908133764</v>
      </c>
    </row>
    <row r="116" spans="1:6" x14ac:dyDescent="0.25">
      <c r="A116">
        <v>90</v>
      </c>
      <c r="E116">
        <f>(PI()*($E$22-(SUM($E$27:E115)/($O$6*$D$17*$O$16))-$E$24)*$D$6)/((1/(2*$D$18))*LN($D$8/$D$7)+1/($D$9*$D$8)+1/($D$19*$D$7))</f>
        <v>-6.579537954078315E-5</v>
      </c>
      <c r="F116">
        <f>-SUM($E$27:E116)</f>
        <v>25.959357703513305</v>
      </c>
    </row>
    <row r="117" spans="1:6" x14ac:dyDescent="0.25">
      <c r="A117">
        <v>91</v>
      </c>
      <c r="E117">
        <f>(PI()*($E$22-(SUM($E$27:E116)/($O$6*$D$17*$O$16))-$E$24)*$D$6)/((1/(2*$D$18))*LN($D$8/$D$7)+1/($D$9*$D$8)+1/($D$19*$D$7))</f>
        <v>-5.8336685434816922E-5</v>
      </c>
      <c r="F117">
        <f>-SUM($E$27:E117)</f>
        <v>25.959416040198739</v>
      </c>
    </row>
    <row r="118" spans="1:6" x14ac:dyDescent="0.25">
      <c r="A118">
        <v>92</v>
      </c>
      <c r="E118">
        <f>(PI()*($E$22-(SUM($E$27:E117)/($O$6*$D$17*$O$16))-$E$24)*$D$6)/((1/(2*$D$18))*LN($D$8/$D$7)+1/($D$9*$D$8)+1/($D$19*$D$7))</f>
        <v>-5.1723523616197709E-5</v>
      </c>
      <c r="F118">
        <f>-SUM($E$27:E118)</f>
        <v>25.959467763722355</v>
      </c>
    </row>
    <row r="119" spans="1:6" x14ac:dyDescent="0.25">
      <c r="A119">
        <v>93</v>
      </c>
      <c r="E119">
        <f>(PI()*($E$22-(SUM($E$27:E118)/($O$6*$D$17*$O$16))-$E$24)*$D$6)/((1/(2*$D$18))*LN($D$8/$D$7)+1/($D$9*$D$8)+1/($D$19*$D$7))</f>
        <v>-4.5860042876495639E-5</v>
      </c>
      <c r="F119">
        <f>-SUM($E$27:E119)</f>
        <v>25.959513623765233</v>
      </c>
    </row>
    <row r="120" spans="1:6" x14ac:dyDescent="0.25">
      <c r="A120">
        <v>94</v>
      </c>
      <c r="E120">
        <f>(PI()*($E$22-(SUM($E$27:E119)/($O$6*$D$17*$O$16))-$E$24)*$D$6)/((1/(2*$D$18))*LN($D$8/$D$7)+1/($D$9*$D$8)+1/($D$19*$D$7))</f>
        <v>-4.0661257886189212E-5</v>
      </c>
      <c r="F120">
        <f>-SUM($E$27:E120)</f>
        <v>25.95955428502312</v>
      </c>
    </row>
    <row r="121" spans="1:6" x14ac:dyDescent="0.25">
      <c r="A121">
        <v>95</v>
      </c>
      <c r="E121">
        <f>(PI()*($E$22-(SUM($E$27:E120)/($O$6*$D$17*$O$16))-$E$24)*$D$6)/((1/(2*$D$18))*LN($D$8/$D$7)+1/($D$9*$D$8)+1/($D$19*$D$7))</f>
        <v>-3.6051817426702292E-5</v>
      </c>
      <c r="F121">
        <f>-SUM($E$27:E121)</f>
        <v>25.959590336840549</v>
      </c>
    </row>
    <row r="122" spans="1:6" x14ac:dyDescent="0.25">
      <c r="A122">
        <v>96</v>
      </c>
      <c r="E122">
        <f>(PI()*($E$22-(SUM($E$27:E121)/($O$6*$D$17*$O$16))-$E$24)*$D$6)/((1/(2*$D$18))*LN($D$8/$D$7)+1/($D$9*$D$8)+1/($D$19*$D$7))</f>
        <v>-3.1964912236297346E-5</v>
      </c>
      <c r="F122">
        <f>-SUM($E$27:E122)</f>
        <v>25.959622301752784</v>
      </c>
    </row>
    <row r="123" spans="1:6" x14ac:dyDescent="0.25">
      <c r="A123">
        <v>97</v>
      </c>
      <c r="E123">
        <f>(PI()*($E$22-(SUM($E$27:E122)/($O$6*$D$17*$O$16))-$E$24)*$D$6)/((1/(2*$D$18))*LN($D$8/$D$7)+1/($D$9*$D$8)+1/($D$19*$D$7))</f>
        <v>-2.8341306685688911E-5</v>
      </c>
      <c r="F123">
        <f>-SUM($E$27:E123)</f>
        <v>25.959650643059469</v>
      </c>
    </row>
    <row r="124" spans="1:6" x14ac:dyDescent="0.25">
      <c r="A124">
        <v>98</v>
      </c>
      <c r="E124">
        <f>(PI()*($E$22-(SUM($E$27:E123)/($O$6*$D$17*$O$16))-$E$24)*$D$6)/((1/(2*$D$18))*LN($D$8/$D$7)+1/($D$9*$D$8)+1/($D$19*$D$7))</f>
        <v>-2.5128480212840013E-5</v>
      </c>
      <c r="F124">
        <f>-SUM($E$27:E124)</f>
        <v>25.959675771539683</v>
      </c>
    </row>
    <row r="125" spans="1:6" x14ac:dyDescent="0.25">
      <c r="A125">
        <v>99</v>
      </c>
      <c r="E125">
        <f>(PI()*($E$22-(SUM($E$27:E124)/($O$6*$D$17*$O$16))-$E$24)*$D$6)/((1/(2*$D$18))*LN($D$8/$D$7)+1/($D$9*$D$8)+1/($D$19*$D$7))</f>
        <v>-2.2279866092044275E-5</v>
      </c>
      <c r="F125">
        <f>-SUM($E$27:E125)</f>
        <v>25.959698051405773</v>
      </c>
    </row>
    <row r="126" spans="1:6" x14ac:dyDescent="0.25">
      <c r="A126">
        <v>100</v>
      </c>
      <c r="E126">
        <f>(PI()*($E$22-(SUM($E$27:E125)/($O$6*$D$17*$O$16))-$E$24)*$D$6)/((1/(2*$D$18))*LN($D$8/$D$7)+1/($D$9*$D$8)+1/($D$19*$D$7))</f>
        <v>-1.975417649143051E-5</v>
      </c>
      <c r="F126">
        <f>-SUM($E$27:E126)</f>
        <v>25.959717805582265</v>
      </c>
    </row>
    <row r="127" spans="1:6" x14ac:dyDescent="0.25">
      <c r="A127">
        <v>101</v>
      </c>
      <c r="E127">
        <f>(PI()*($E$22-(SUM($E$27:E126)/($O$6*$D$17*$O$16))-$E$24)*$D$6)/((1/(2*$D$18))*LN($D$8/$D$7)+1/($D$9*$D$8)+1/($D$19*$D$7))</f>
        <v>-1.7514804049600133E-5</v>
      </c>
      <c r="F127">
        <f>-SUM($E$27:E127)</f>
        <v>25.959735320386315</v>
      </c>
    </row>
    <row r="128" spans="1:6" x14ac:dyDescent="0.25">
      <c r="A128">
        <v>102</v>
      </c>
      <c r="E128">
        <f>(PI()*($E$22-(SUM($E$27:E127)/($O$6*$D$17*$O$16))-$E$24)*$D$6)/((1/(2*$D$18))*LN($D$8/$D$7)+1/($D$9*$D$8)+1/($D$19*$D$7))</f>
        <v>-1.5529291287351888E-5</v>
      </c>
      <c r="F128">
        <f>-SUM($E$27:E128)</f>
        <v>25.959750849677601</v>
      </c>
    </row>
    <row r="129" spans="1:6" x14ac:dyDescent="0.25">
      <c r="A129">
        <v>103</v>
      </c>
      <c r="E129">
        <f>(PI()*($E$22-(SUM($E$27:E128)/($O$6*$D$17*$O$16))-$E$24)*$D$6)/((1/(2*$D$18))*LN($D$8/$D$7)+1/($D$9*$D$8)+1/($D$19*$D$7))</f>
        <v>-1.3768860172051597E-5</v>
      </c>
      <c r="F129">
        <f>-SUM($E$27:E129)</f>
        <v>25.959764618537772</v>
      </c>
    </row>
    <row r="130" spans="1:6" x14ac:dyDescent="0.25">
      <c r="A130">
        <v>104</v>
      </c>
      <c r="E130">
        <f>(PI()*($E$22-(SUM($E$27:E129)/($O$6*$D$17*$O$16))-$E$24)*$D$6)/((1/(2*$D$18))*LN($D$8/$D$7)+1/($D$9*$D$8)+1/($D$19*$D$7))</f>
        <v>-1.2207995003253674E-5</v>
      </c>
      <c r="F130">
        <f>-SUM($E$27:E130)</f>
        <v>25.959776826532774</v>
      </c>
    </row>
    <row r="131" spans="1:6" x14ac:dyDescent="0.25">
      <c r="A131">
        <v>105</v>
      </c>
      <c r="E131">
        <f>(PI()*($E$22-(SUM($E$27:E130)/($O$6*$D$17*$O$16))-$E$24)*$D$6)/((1/(2*$D$18))*LN($D$8/$D$7)+1/($D$9*$D$8)+1/($D$19*$D$7))</f>
        <v>-1.0824072591136337E-5</v>
      </c>
      <c r="F131">
        <f>-SUM($E$27:E131)</f>
        <v>25.959787650605367</v>
      </c>
    </row>
    <row r="132" spans="1:6" x14ac:dyDescent="0.25">
      <c r="A132">
        <v>106</v>
      </c>
      <c r="E132">
        <f>(PI()*($E$22-(SUM($E$27:E131)/($O$6*$D$17*$O$16))-$E$24)*$D$6)/((1/(2*$D$18))*LN($D$8/$D$7)+1/($D$9*$D$8)+1/($D$19*$D$7))</f>
        <v>-9.5970343558958576E-6</v>
      </c>
      <c r="F132">
        <f>-SUM($E$27:E132)</f>
        <v>25.959797247639724</v>
      </c>
    </row>
    <row r="133" spans="1:6" x14ac:dyDescent="0.25">
      <c r="A133">
        <v>107</v>
      </c>
      <c r="E133">
        <f>(PI()*($E$22-(SUM($E$27:E132)/($O$6*$D$17*$O$16))-$E$24)*$D$6)/((1/(2*$D$18))*LN($D$8/$D$7)+1/($D$9*$D$8)+1/($D$19*$D$7))</f>
        <v>-8.5090955951897868E-6</v>
      </c>
      <c r="F133">
        <f>-SUM($E$27:E133)</f>
        <v>25.959805756735317</v>
      </c>
    </row>
    <row r="134" spans="1:6" x14ac:dyDescent="0.25">
      <c r="A134">
        <v>108</v>
      </c>
      <c r="E134">
        <f>(PI()*($E$22-(SUM($E$27:E133)/($O$6*$D$17*$O$16))-$E$24)*$D$6)/((1/(2*$D$18))*LN($D$8/$D$7)+1/($D$9*$D$8)+1/($D$19*$D$7))</f>
        <v>-7.5444877229330175E-6</v>
      </c>
      <c r="F134">
        <f>-SUM($E$27:E134)</f>
        <v>25.95981330122304</v>
      </c>
    </row>
    <row r="135" spans="1:6" x14ac:dyDescent="0.25">
      <c r="A135">
        <v>109</v>
      </c>
      <c r="E135">
        <f>(PI()*($E$22-(SUM($E$27:E134)/($O$6*$D$17*$O$16))-$E$24)*$D$6)/((1/(2*$D$18))*LN($D$8/$D$7)+1/($D$9*$D$8)+1/($D$19*$D$7))</f>
        <v>-6.6892297009564171E-6</v>
      </c>
      <c r="F135">
        <f>-SUM($E$27:E135)</f>
        <v>25.95981999045274</v>
      </c>
    </row>
    <row r="136" spans="1:6" x14ac:dyDescent="0.25">
      <c r="A136">
        <v>110</v>
      </c>
      <c r="E136">
        <f>(PI()*($E$22-(SUM($E$27:E135)/($O$6*$D$17*$O$16))-$E$24)*$D$6)/((1/(2*$D$18))*LN($D$8/$D$7)+1/($D$9*$D$8)+1/($D$19*$D$7))</f>
        <v>-5.9309254182502651E-6</v>
      </c>
      <c r="F136">
        <f>-SUM($E$27:E136)</f>
        <v>25.959825921378158</v>
      </c>
    </row>
    <row r="137" spans="1:6" x14ac:dyDescent="0.25">
      <c r="A137">
        <v>111</v>
      </c>
      <c r="E137">
        <f>(PI()*($E$22-(SUM($E$27:E136)/($O$6*$D$17*$O$16))-$E$24)*$D$6)/((1/(2*$D$18))*LN($D$8/$D$7)+1/($D$9*$D$8)+1/($D$19*$D$7))</f>
        <v>-5.2585840046190235E-6</v>
      </c>
      <c r="F137">
        <f>-SUM($E$27:E137)</f>
        <v>25.959831179962162</v>
      </c>
    </row>
    <row r="138" spans="1:6" x14ac:dyDescent="0.25">
      <c r="A138">
        <v>112</v>
      </c>
      <c r="E138">
        <f>(PI()*($E$22-(SUM($E$27:E137)/($O$6*$D$17*$O$16))-$E$24)*$D$6)/((1/(2*$D$18))*LN($D$8/$D$7)+1/($D$9*$D$8)+1/($D$19*$D$7))</f>
        <v>-4.6624605412831578E-6</v>
      </c>
      <c r="F138">
        <f>-SUM($E$27:E138)</f>
        <v>25.959835842422702</v>
      </c>
    </row>
    <row r="139" spans="1:6" x14ac:dyDescent="0.25">
      <c r="A139">
        <v>113</v>
      </c>
      <c r="E139">
        <f>(PI()*($E$22-(SUM($E$27:E138)/($O$6*$D$17*$O$16))-$E$24)*$D$6)/((1/(2*$D$18))*LN($D$8/$D$7)+1/($D$9*$D$8)+1/($D$19*$D$7))</f>
        <v>-4.1339148107922931E-6</v>
      </c>
      <c r="F139">
        <f>-SUM($E$27:E139)</f>
        <v>25.959839976337513</v>
      </c>
    </row>
    <row r="140" spans="1:6" x14ac:dyDescent="0.25">
      <c r="A140">
        <v>114</v>
      </c>
      <c r="E140">
        <f>(PI()*($E$22-(SUM($E$27:E139)/($O$6*$D$17*$O$16))-$E$24)*$D$6)/((1/(2*$D$18))*LN($D$8/$D$7)+1/($D$9*$D$8)+1/($D$19*$D$7))</f>
        <v>-3.6652860673607105E-6</v>
      </c>
      <c r="F140">
        <f>-SUM($E$27:E140)</f>
        <v>25.959843641623578</v>
      </c>
    </row>
    <row r="141" spans="1:6" x14ac:dyDescent="0.25">
      <c r="A141">
        <v>115</v>
      </c>
      <c r="E141">
        <f>(PI()*($E$22-(SUM($E$27:E140)/($O$6*$D$17*$O$16))-$E$24)*$D$6)/((1/(2*$D$18))*LN($D$8/$D$7)+1/($D$9*$D$8)+1/($D$19*$D$7))</f>
        <v>-3.2497820032019905E-6</v>
      </c>
      <c r="F141">
        <f>-SUM($E$27:E141)</f>
        <v>25.959846891405583</v>
      </c>
    </row>
    <row r="142" spans="1:6" x14ac:dyDescent="0.25">
      <c r="A142">
        <v>116</v>
      </c>
      <c r="E142">
        <f>(PI()*($E$22-(SUM($E$27:E141)/($O$6*$D$17*$O$16))-$E$24)*$D$6)/((1/(2*$D$18))*LN($D$8/$D$7)+1/($D$9*$D$8)+1/($D$19*$D$7))</f>
        <v>-2.8813802997245734E-6</v>
      </c>
      <c r="F142">
        <f>-SUM($E$27:E142)</f>
        <v>25.959849772785883</v>
      </c>
    </row>
    <row r="143" spans="1:6" x14ac:dyDescent="0.25">
      <c r="A143">
        <v>117</v>
      </c>
      <c r="E143">
        <f>(PI()*($E$22-(SUM($E$27:E142)/($O$6*$D$17*$O$16))-$E$24)*$D$6)/((1/(2*$D$18))*LN($D$8/$D$7)+1/($D$9*$D$8)+1/($D$19*$D$7))</f>
        <v>-2.5547413416881984E-6</v>
      </c>
      <c r="F143">
        <f>-SUM($E$27:E143)</f>
        <v>25.959852327527226</v>
      </c>
    </row>
    <row r="144" spans="1:6" x14ac:dyDescent="0.25">
      <c r="A144">
        <v>118</v>
      </c>
      <c r="E144">
        <f>(PI()*($E$22-(SUM($E$27:E143)/($O$6*$D$17*$O$16))-$E$24)*$D$6)/((1/(2*$D$18))*LN($D$8/$D$7)+1/($D$9*$D$8)+1/($D$19*$D$7))</f>
        <v>-2.26513081983875E-6</v>
      </c>
      <c r="F144">
        <f>-SUM($E$27:E144)</f>
        <v>25.959854592658047</v>
      </c>
    </row>
    <row r="145" spans="1:6" x14ac:dyDescent="0.25">
      <c r="A145">
        <v>119</v>
      </c>
      <c r="E145">
        <f>(PI()*($E$22-(SUM($E$27:E144)/($O$6*$D$17*$O$16))-$E$24)*$D$6)/((1/(2*$D$18))*LN($D$8/$D$7)+1/($D$9*$D$8)+1/($D$19*$D$7))</f>
        <v>-2.0083511190034618E-6</v>
      </c>
      <c r="F145">
        <f>-SUM($E$27:E145)</f>
        <v>25.959856601009164</v>
      </c>
    </row>
    <row r="146" spans="1:6" x14ac:dyDescent="0.25">
      <c r="A146">
        <v>120</v>
      </c>
      <c r="E146">
        <f>(PI()*($E$22-(SUM($E$27:E145)/($O$6*$D$17*$O$16))-$E$24)*$D$6)/((1/(2*$D$18))*LN($D$8/$D$7)+1/($D$9*$D$8)+1/($D$19*$D$7))</f>
        <v>-1.780680471224095E-6</v>
      </c>
      <c r="F146">
        <f>-SUM($E$27:E146)</f>
        <v>25.959858381689635</v>
      </c>
    </row>
    <row r="147" spans="1:6" x14ac:dyDescent="0.25">
      <c r="A147">
        <v>121</v>
      </c>
      <c r="E147">
        <f>(PI()*($E$22-(SUM($E$27:E146)/($O$6*$D$17*$O$16))-$E$24)*$D$6)/((1/(2*$D$18))*LN($D$8/$D$7)+1/($D$9*$D$8)+1/($D$19*$D$7))</f>
        <v>-1.5788190176515137E-6</v>
      </c>
      <c r="F147">
        <f>-SUM($E$27:E147)</f>
        <v>25.959859960508652</v>
      </c>
    </row>
    <row r="148" spans="1:6" x14ac:dyDescent="0.25">
      <c r="A148">
        <v>122</v>
      </c>
      <c r="E148">
        <f>(PI()*($E$22-(SUM($E$27:E147)/($O$6*$D$17*$O$16))-$E$24)*$D$6)/((1/(2*$D$18))*LN($D$8/$D$7)+1/($D$9*$D$8)+1/($D$19*$D$7))</f>
        <v>-1.3998409772918573E-6</v>
      </c>
      <c r="F148">
        <f>-SUM($E$27:E148)</f>
        <v>25.959861360349628</v>
      </c>
    </row>
    <row r="149" spans="1:6" x14ac:dyDescent="0.25">
      <c r="A149">
        <v>123</v>
      </c>
      <c r="E149">
        <f>(PI()*($E$22-(SUM($E$27:E148)/($O$6*$D$17*$O$16))-$E$24)*$D$6)/((1/(2*$D$18))*LN($D$8/$D$7)+1/($D$9*$D$8)+1/($D$19*$D$7))</f>
        <v>-1.2411522419742113E-6</v>
      </c>
      <c r="F149">
        <f>-SUM($E$27:E149)</f>
        <v>25.959862601501868</v>
      </c>
    </row>
    <row r="150" spans="1:6" x14ac:dyDescent="0.25">
      <c r="A150">
        <v>124</v>
      </c>
      <c r="E150">
        <f>(PI()*($E$22-(SUM($E$27:E149)/($O$6*$D$17*$O$16))-$E$24)*$D$6)/((1/(2*$D$18))*LN($D$8/$D$7)+1/($D$9*$D$8)+1/($D$19*$D$7))</f>
        <v>-1.100452773367478E-6</v>
      </c>
      <c r="F150">
        <f>-SUM($E$27:E150)</f>
        <v>25.959863701954642</v>
      </c>
    </row>
    <row r="151" spans="1:6" x14ac:dyDescent="0.25">
      <c r="A151">
        <v>125</v>
      </c>
      <c r="E151">
        <f>(PI()*($E$22-(SUM($E$27:E150)/($O$6*$D$17*$O$16))-$E$24)*$D$6)/((1/(2*$D$18))*LN($D$8/$D$7)+1/($D$9*$D$8)+1/($D$19*$D$7))</f>
        <v>-9.7570327406150312E-7</v>
      </c>
      <c r="F151">
        <f>-SUM($E$27:E151)</f>
        <v>25.959864677657915</v>
      </c>
    </row>
    <row r="152" spans="1:6" x14ac:dyDescent="0.25">
      <c r="A152">
        <v>126</v>
      </c>
      <c r="E152">
        <f>(PI()*($E$22-(SUM($E$27:E151)/($O$6*$D$17*$O$16))-$E$24)*$D$6)/((1/(2*$D$18))*LN($D$8/$D$7)+1/($D$9*$D$8)+1/($D$19*$D$7))</f>
        <v>-8.6509562563780913E-7</v>
      </c>
      <c r="F152">
        <f>-SUM($E$27:E152)</f>
        <v>25.959865542753541</v>
      </c>
    </row>
    <row r="153" spans="1:6" x14ac:dyDescent="0.25">
      <c r="A153">
        <v>127</v>
      </c>
      <c r="E153">
        <f>(PI()*($E$22-(SUM($E$27:E152)/($O$6*$D$17*$O$16))-$E$24)*$D$6)/((1/(2*$D$18))*LN($D$8/$D$7)+1/($D$9*$D$8)+1/($D$19*$D$7))</f>
        <v>-7.6702667761507141E-7</v>
      </c>
      <c r="F153">
        <f>-SUM($E$27:E153)</f>
        <v>25.959866309780217</v>
      </c>
    </row>
    <row r="154" spans="1:6" x14ac:dyDescent="0.25">
      <c r="A154">
        <v>128</v>
      </c>
      <c r="E154">
        <f>(PI()*($E$22-(SUM($E$27:E153)/($O$6*$D$17*$O$16))-$E$24)*$D$6)/((1/(2*$D$18))*LN($D$8/$D$7)+1/($D$9*$D$8)+1/($D$19*$D$7))</f>
        <v>-6.8007501924814357E-7</v>
      </c>
      <c r="F154">
        <f>-SUM($E$27:E154)</f>
        <v>25.959866989855236</v>
      </c>
    </row>
    <row r="155" spans="1:6" x14ac:dyDescent="0.25">
      <c r="A155">
        <v>129</v>
      </c>
      <c r="E155">
        <f>(PI()*($E$22-(SUM($E$27:E154)/($O$6*$D$17*$O$16))-$E$24)*$D$6)/((1/(2*$D$18))*LN($D$8/$D$7)+1/($D$9*$D$8)+1/($D$19*$D$7))</f>
        <v>-6.029803724325389E-7</v>
      </c>
      <c r="F155">
        <f>-SUM($E$27:E155)</f>
        <v>25.959867592835607</v>
      </c>
    </row>
    <row r="156" spans="1:6" x14ac:dyDescent="0.25">
      <c r="A156">
        <v>130</v>
      </c>
      <c r="E156">
        <f>(PI()*($E$22-(SUM($E$27:E155)/($O$6*$D$17*$O$16))-$E$24)*$D$6)/((1/(2*$D$18))*LN($D$8/$D$7)+1/($D$9*$D$8)+1/($D$19*$D$7))</f>
        <v>-5.34625327607441E-7</v>
      </c>
      <c r="F156">
        <f>-SUM($E$27:E156)</f>
        <v>25.959868127460936</v>
      </c>
    </row>
    <row r="157" spans="1:6" x14ac:dyDescent="0.25">
      <c r="A157">
        <v>131</v>
      </c>
      <c r="E157">
        <f>(PI()*($E$22-(SUM($E$27:E156)/($O$6*$D$17*$O$16))-$E$24)*$D$6)/((1/(2*$D$18))*LN($D$8/$D$7)+1/($D$9*$D$8)+1/($D$19*$D$7))</f>
        <v>-4.7401914455032628E-7</v>
      </c>
      <c r="F157">
        <f>-SUM($E$27:E157)</f>
        <v>25.959868601480082</v>
      </c>
    </row>
    <row r="158" spans="1:6" x14ac:dyDescent="0.25">
      <c r="A158">
        <v>132</v>
      </c>
      <c r="E158">
        <f>(PI()*($E$22-(SUM($E$27:E157)/($O$6*$D$17*$O$16))-$E$24)*$D$6)/((1/(2*$D$18))*LN($D$8/$D$7)+1/($D$9*$D$8)+1/($D$19*$D$7))</f>
        <v>-4.2028339850510263E-7</v>
      </c>
      <c r="F158">
        <f>-SUM($E$27:E158)</f>
        <v>25.959869021763481</v>
      </c>
    </row>
    <row r="159" spans="1:6" x14ac:dyDescent="0.25">
      <c r="A159">
        <v>133</v>
      </c>
      <c r="E159">
        <f>(PI()*($E$22-(SUM($E$27:E158)/($O$6*$D$17*$O$16))-$E$24)*$D$6)/((1/(2*$D$18))*LN($D$8/$D$7)+1/($D$9*$D$8)+1/($D$19*$D$7))</f>
        <v>-3.7263924372154924E-7</v>
      </c>
      <c r="F159">
        <f>-SUM($E$27:E159)</f>
        <v>25.959869394402723</v>
      </c>
    </row>
    <row r="160" spans="1:6" x14ac:dyDescent="0.25">
      <c r="A160">
        <v>134</v>
      </c>
      <c r="E160">
        <f>(PI()*($E$22-(SUM($E$27:E159)/($O$6*$D$17*$O$16))-$E$24)*$D$6)/((1/(2*$D$18))*LN($D$8/$D$7)+1/($D$9*$D$8)+1/($D$19*$D$7))</f>
        <v>-3.3039612398715751E-7</v>
      </c>
      <c r="F160">
        <f>-SUM($E$27:E160)</f>
        <v>25.959869724798846</v>
      </c>
    </row>
    <row r="161" spans="1:6" x14ac:dyDescent="0.25">
      <c r="A161">
        <v>135</v>
      </c>
      <c r="E161">
        <f>(PI()*($E$22-(SUM($E$27:E160)/($O$6*$D$17*$O$16))-$E$24)*$D$6)/((1/(2*$D$18))*LN($D$8/$D$7)+1/($D$9*$D$8)+1/($D$19*$D$7))</f>
        <v>-2.9294176705107125E-7</v>
      </c>
      <c r="F161">
        <f>-SUM($E$27:E161)</f>
        <v>25.959870017740613</v>
      </c>
    </row>
    <row r="162" spans="1:6" x14ac:dyDescent="0.25">
      <c r="A162">
        <v>136</v>
      </c>
      <c r="E162">
        <f>(PI()*($E$22-(SUM($E$27:E161)/($O$6*$D$17*$O$16))-$E$24)*$D$6)/((1/(2*$D$18))*LN($D$8/$D$7)+1/($D$9*$D$8)+1/($D$19*$D$7))</f>
        <v>-2.5973331029497621E-7</v>
      </c>
      <c r="F162">
        <f>-SUM($E$27:E162)</f>
        <v>25.959870277473922</v>
      </c>
    </row>
    <row r="163" spans="1:6" x14ac:dyDescent="0.25">
      <c r="A163">
        <v>137</v>
      </c>
      <c r="E163">
        <f>(PI()*($E$22-(SUM($E$27:E162)/($O$6*$D$17*$O$16))-$E$24)*$D$6)/((1/(2*$D$18))*LN($D$8/$D$7)+1/($D$9*$D$8)+1/($D$19*$D$7))</f>
        <v>-2.3028942905262428E-7</v>
      </c>
      <c r="F163">
        <f>-SUM($E$27:E163)</f>
        <v>25.959870507763352</v>
      </c>
    </row>
    <row r="164" spans="1:6" x14ac:dyDescent="0.25">
      <c r="A164">
        <v>138</v>
      </c>
      <c r="E164">
        <f>(PI()*($E$22-(SUM($E$27:E163)/($O$6*$D$17*$O$16))-$E$24)*$D$6)/((1/(2*$D$18))*LN($D$8/$D$7)+1/($D$9*$D$8)+1/($D$19*$D$7))</f>
        <v>-2.0418336407203432E-7</v>
      </c>
      <c r="F164">
        <f>-SUM($E$27:E164)</f>
        <v>25.959870711946717</v>
      </c>
    </row>
    <row r="165" spans="1:6" x14ac:dyDescent="0.25">
      <c r="A165">
        <v>139</v>
      </c>
      <c r="E165">
        <f>(PI()*($E$22-(SUM($E$27:E164)/($O$6*$D$17*$O$16))-$E$24)*$D$6)/((1/(2*$D$18))*LN($D$8/$D$7)+1/($D$9*$D$8)+1/($D$19*$D$7))</f>
        <v>-1.8103673520477718E-7</v>
      </c>
      <c r="F165">
        <f>-SUM($E$27:E165)</f>
        <v>25.959870892983453</v>
      </c>
    </row>
    <row r="166" spans="1:6" x14ac:dyDescent="0.25">
      <c r="A166">
        <v>140</v>
      </c>
      <c r="E166">
        <f>(PI()*($E$22-(SUM($E$27:E165)/($O$6*$D$17*$O$16))-$E$24)*$D$6)/((1/(2*$D$18))*LN($D$8/$D$7)+1/($D$9*$D$8)+1/($D$19*$D$7))</f>
        <v>-1.6051405349910658E-7</v>
      </c>
      <c r="F166">
        <f>-SUM($E$27:E166)</f>
        <v>25.959871053497505</v>
      </c>
    </row>
    <row r="167" spans="1:6" x14ac:dyDescent="0.25">
      <c r="A167">
        <v>141</v>
      </c>
      <c r="E167">
        <f>(PI()*($E$22-(SUM($E$27:E166)/($O$6*$D$17*$O$16))-$E$24)*$D$6)/((1/(2*$D$18))*LN($D$8/$D$7)+1/($D$9*$D$8)+1/($D$19*$D$7))</f>
        <v>-1.4231786373847858E-7</v>
      </c>
      <c r="F167">
        <f>-SUM($E$27:E167)</f>
        <v>25.959871195815367</v>
      </c>
    </row>
    <row r="168" spans="1:6" x14ac:dyDescent="0.25">
      <c r="A168">
        <v>142</v>
      </c>
      <c r="E168">
        <f>(PI()*($E$22-(SUM($E$27:E167)/($O$6*$D$17*$O$16))-$E$24)*$D$6)/((1/(2*$D$18))*LN($D$8/$D$7)+1/($D$9*$D$8)+1/($D$19*$D$7))</f>
        <v>-1.2618443064773524E-7</v>
      </c>
      <c r="F168">
        <f>-SUM($E$27:E168)</f>
        <v>25.959871321999799</v>
      </c>
    </row>
    <row r="169" spans="1:6" x14ac:dyDescent="0.25">
      <c r="A169">
        <v>143</v>
      </c>
      <c r="E169">
        <f>(PI()*($E$22-(SUM($E$27:E168)/($O$6*$D$17*$O$16))-$E$24)*$D$6)/((1/(2*$D$18))*LN($D$8/$D$7)+1/($D$9*$D$8)+1/($D$19*$D$7))</f>
        <v>-1.1187991335467189E-7</v>
      </c>
      <c r="F169">
        <f>-SUM($E$27:E169)</f>
        <v>25.959871433879712</v>
      </c>
    </row>
    <row r="170" spans="1:6" x14ac:dyDescent="0.25">
      <c r="A170">
        <v>144</v>
      </c>
      <c r="E170">
        <f>(PI()*($E$22-(SUM($E$27:E169)/($O$6*$D$17*$O$16))-$E$24)*$D$6)/((1/(2*$D$18))*LN($D$8/$D$7)+1/($D$9*$D$8)+1/($D$19*$D$7))</f>
        <v>-9.9196985240883739E-8</v>
      </c>
      <c r="F170">
        <f>-SUM($E$27:E170)</f>
        <v>25.959871533076697</v>
      </c>
    </row>
    <row r="171" spans="1:6" x14ac:dyDescent="0.25">
      <c r="A171">
        <v>145</v>
      </c>
      <c r="E171">
        <f>(PI()*($E$22-(SUM($E$27:E170)/($O$6*$D$17*$O$16))-$E$24)*$D$6)/((1/(2*$D$18))*LN($D$8/$D$7)+1/($D$9*$D$8)+1/($D$19*$D$7))</f>
        <v>-8.7951819722771014E-8</v>
      </c>
      <c r="F171">
        <f>-SUM($E$27:E171)</f>
        <v>25.959871621028515</v>
      </c>
    </row>
    <row r="172" spans="1:6" x14ac:dyDescent="0.25">
      <c r="A172">
        <v>146</v>
      </c>
      <c r="E172">
        <f>(PI()*($E$22-(SUM($E$27:E171)/($O$6*$D$17*$O$16))-$E$24)*$D$6)/((1/(2*$D$18))*LN($D$8/$D$7)+1/($D$9*$D$8)+1/($D$19*$D$7))</f>
        <v>-7.7981427325496937E-8</v>
      </c>
      <c r="F172">
        <f>-SUM($E$27:E172)</f>
        <v>25.959871699009941</v>
      </c>
    </row>
    <row r="173" spans="1:6" x14ac:dyDescent="0.25">
      <c r="A173">
        <v>147</v>
      </c>
      <c r="E173">
        <f>(PI()*($E$22-(SUM($E$27:E172)/($O$6*$D$17*$O$16))-$E$24)*$D$6)/((1/(2*$D$18))*LN($D$8/$D$7)+1/($D$9*$D$8)+1/($D$19*$D$7))</f>
        <v>-6.9141299092764398E-8</v>
      </c>
      <c r="F173">
        <f>-SUM($E$27:E173)</f>
        <v>25.959871768151242</v>
      </c>
    </row>
    <row r="174" spans="1:6" x14ac:dyDescent="0.25">
      <c r="A174">
        <v>148</v>
      </c>
      <c r="E174">
        <f>(PI()*($E$22-(SUM($E$27:E173)/($O$6*$D$17*$O$16))-$E$24)*$D$6)/((1/(2*$D$18))*LN($D$8/$D$7)+1/($D$9*$D$8)+1/($D$19*$D$7))</f>
        <v>-6.1303305102188938E-8</v>
      </c>
      <c r="F174">
        <f>-SUM($E$27:E174)</f>
        <v>25.959871829454546</v>
      </c>
    </row>
    <row r="175" spans="1:6" x14ac:dyDescent="0.25">
      <c r="A175">
        <v>149</v>
      </c>
      <c r="E175">
        <f>(PI()*($E$22-(SUM($E$27:E174)/($O$6*$D$17*$O$16))-$E$24)*$D$6)/((1/(2*$D$18))*LN($D$8/$D$7)+1/($D$9*$D$8)+1/($D$19*$D$7))</f>
        <v>-5.4353841813180088E-8</v>
      </c>
      <c r="F175">
        <f>-SUM($E$27:E175)</f>
        <v>25.959871883808386</v>
      </c>
    </row>
    <row r="176" spans="1:6" x14ac:dyDescent="0.25">
      <c r="A176">
        <v>150</v>
      </c>
      <c r="E176">
        <f>(PI()*($E$22-(SUM($E$27:E175)/($O$6*$D$17*$O$16))-$E$24)*$D$6)/((1/(2*$D$18))*LN($D$8/$D$7)+1/($D$9*$D$8)+1/($D$19*$D$7))</f>
        <v>-4.8192183290196725E-8</v>
      </c>
      <c r="F176">
        <f>-SUM($E$27:E176)</f>
        <v>25.959871932000571</v>
      </c>
    </row>
    <row r="177" spans="1:6" x14ac:dyDescent="0.25">
      <c r="A177">
        <v>151</v>
      </c>
      <c r="E177">
        <f>(PI()*($E$22-(SUM($E$27:E176)/($O$6*$D$17*$O$16))-$E$24)*$D$6)/((1/(2*$D$18))*LN($D$8/$D$7)+1/($D$9*$D$8)+1/($D$19*$D$7))</f>
        <v>-4.2729022709685144E-8</v>
      </c>
      <c r="F177">
        <f>-SUM($E$27:E177)</f>
        <v>25.959871974729595</v>
      </c>
    </row>
    <row r="178" spans="1:6" x14ac:dyDescent="0.25">
      <c r="A178">
        <v>152</v>
      </c>
      <c r="E178">
        <f>(PI()*($E$22-(SUM($E$27:E177)/($O$6*$D$17*$O$16))-$E$24)*$D$6)/((1/(2*$D$18))*LN($D$8/$D$7)+1/($D$9*$D$8)+1/($D$19*$D$7))</f>
        <v>-3.7885175921801774E-8</v>
      </c>
      <c r="F178">
        <f>-SUM($E$27:E178)</f>
        <v>25.95987201261477</v>
      </c>
    </row>
    <row r="179" spans="1:6" x14ac:dyDescent="0.25">
      <c r="A179">
        <v>153</v>
      </c>
      <c r="E179">
        <f>(PI()*($E$22-(SUM($E$27:E178)/($O$6*$D$17*$O$16))-$E$24)*$D$6)/((1/(2*$D$18))*LN($D$8/$D$7)+1/($D$9*$D$8)+1/($D$19*$D$7))</f>
        <v>-3.3590437657287927E-8</v>
      </c>
      <c r="F179">
        <f>-SUM($E$27:E179)</f>
        <v>25.959872046205209</v>
      </c>
    </row>
    <row r="180" spans="1:6" x14ac:dyDescent="0.25">
      <c r="A180">
        <v>154</v>
      </c>
      <c r="E180">
        <f>(PI()*($E$22-(SUM($E$27:E179)/($O$6*$D$17*$O$16))-$E$24)*$D$6)/((1/(2*$D$18))*LN($D$8/$D$7)+1/($D$9*$D$8)+1/($D$19*$D$7))</f>
        <v>-2.9782557968539586E-8</v>
      </c>
      <c r="F180">
        <f>-SUM($E$27:E180)</f>
        <v>25.959872075987768</v>
      </c>
    </row>
    <row r="181" spans="1:6" x14ac:dyDescent="0.25">
      <c r="A181">
        <v>155</v>
      </c>
      <c r="E181">
        <f>(PI()*($E$22-(SUM($E$27:E180)/($O$6*$D$17*$O$16))-$E$24)*$D$6)/((1/(2*$D$18))*LN($D$8/$D$7)+1/($D$9*$D$8)+1/($D$19*$D$7))</f>
        <v>-2.6406349360019668E-8</v>
      </c>
      <c r="F181">
        <f>-SUM($E$27:E181)</f>
        <v>25.959872102394119</v>
      </c>
    </row>
    <row r="182" spans="1:6" x14ac:dyDescent="0.25">
      <c r="A182">
        <v>156</v>
      </c>
      <c r="E182">
        <f>(PI()*($E$22-(SUM($E$27:E181)/($O$6*$D$17*$O$16))-$E$24)*$D$6)/((1/(2*$D$18))*LN($D$8/$D$7)+1/($D$9*$D$8)+1/($D$19*$D$7))</f>
        <v>-2.3412872332275757E-8</v>
      </c>
      <c r="F182">
        <f>-SUM($E$27:E182)</f>
        <v>25.959872125806992</v>
      </c>
    </row>
    <row r="183" spans="1:6" x14ac:dyDescent="0.25">
      <c r="A183">
        <v>157</v>
      </c>
      <c r="E183">
        <f>(PI()*($E$22-(SUM($E$27:E182)/($O$6*$D$17*$O$16))-$E$24)*$D$6)/((1/(2*$D$18))*LN($D$8/$D$7)+1/($D$9*$D$8)+1/($D$19*$D$7))</f>
        <v>-2.0758743251182408E-8</v>
      </c>
      <c r="F183">
        <f>-SUM($E$27:E183)</f>
        <v>25.959872146565736</v>
      </c>
    </row>
    <row r="184" spans="1:6" x14ac:dyDescent="0.25">
      <c r="A184">
        <v>158</v>
      </c>
      <c r="E184">
        <f>(PI()*($E$22-(SUM($E$27:E183)/($O$6*$D$17*$O$16))-$E$24)*$D$6)/((1/(2*$D$18))*LN($D$8/$D$7)+1/($D$9*$D$8)+1/($D$19*$D$7))</f>
        <v>-1.8405491356376215E-8</v>
      </c>
      <c r="F184">
        <f>-SUM($E$27:E184)</f>
        <v>25.959872164971227</v>
      </c>
    </row>
    <row r="185" spans="1:6" x14ac:dyDescent="0.25">
      <c r="A185">
        <v>159</v>
      </c>
      <c r="E185">
        <f>(PI()*($E$22-(SUM($E$27:E184)/($O$6*$D$17*$O$16))-$E$24)*$D$6)/((1/(2*$D$18))*LN($D$8/$D$7)+1/($D$9*$D$8)+1/($D$19*$D$7))</f>
        <v>-1.6319008820502692E-8</v>
      </c>
      <c r="F185">
        <f>-SUM($E$27:E185)</f>
        <v>25.959872181290237</v>
      </c>
    </row>
    <row r="186" spans="1:6" x14ac:dyDescent="0.25">
      <c r="A186">
        <v>160</v>
      </c>
      <c r="E186">
        <f>(PI()*($E$22-(SUM($E$27:E185)/($O$6*$D$17*$O$16))-$E$24)*$D$6)/((1/(2*$D$18))*LN($D$8/$D$7)+1/($D$9*$D$8)+1/($D$19*$D$7))</f>
        <v>-1.4469054129714911E-8</v>
      </c>
      <c r="F186">
        <f>-SUM($E$27:E186)</f>
        <v>25.959872195759292</v>
      </c>
    </row>
    <row r="187" spans="1:6" x14ac:dyDescent="0.25">
      <c r="A187">
        <v>161</v>
      </c>
      <c r="E187">
        <f>(PI()*($E$22-(SUM($E$27:E186)/($O$6*$D$17*$O$16))-$E$24)*$D$6)/((1/(2*$D$18))*LN($D$8/$D$7)+1/($D$9*$D$8)+1/($D$19*$D$7))</f>
        <v>-1.2828812967482802E-8</v>
      </c>
      <c r="F187">
        <f>-SUM($E$27:E187)</f>
        <v>25.959872208588106</v>
      </c>
    </row>
    <row r="188" spans="1:6" x14ac:dyDescent="0.25">
      <c r="A188">
        <v>162</v>
      </c>
      <c r="E188">
        <f>(PI()*($E$22-(SUM($E$27:E187)/($O$6*$D$17*$O$16))-$E$24)*$D$6)/((1/(2*$D$18))*LN($D$8/$D$7)+1/($D$9*$D$8)+1/($D$19*$D$7))</f>
        <v>-1.1374512419654193E-8</v>
      </c>
      <c r="F188">
        <f>-SUM($E$27:E188)</f>
        <v>25.95987221996262</v>
      </c>
    </row>
    <row r="189" spans="1:6" x14ac:dyDescent="0.25">
      <c r="A189">
        <v>163</v>
      </c>
      <c r="E189">
        <f>(PI()*($E$22-(SUM($E$27:E188)/($O$6*$D$17*$O$16))-$E$24)*$D$6)/((1/(2*$D$18))*LN($D$8/$D$7)+1/($D$9*$D$8)+1/($D$19*$D$7))</f>
        <v>-1.0085075954590703E-8</v>
      </c>
      <c r="F189">
        <f>-SUM($E$27:E189)</f>
        <v>25.959872230047697</v>
      </c>
    </row>
    <row r="190" spans="1:6" x14ac:dyDescent="0.25">
      <c r="A190">
        <v>164</v>
      </c>
      <c r="E190">
        <f>(PI()*($E$22-(SUM($E$27:E189)/($O$6*$D$17*$O$16))-$E$24)*$D$6)/((1/(2*$D$18))*LN($D$8/$D$7)+1/($D$9*$D$8)+1/($D$19*$D$7))</f>
        <v>-8.9418108142605466E-9</v>
      </c>
      <c r="F190">
        <f>-SUM($E$27:E190)</f>
        <v>25.959872238989508</v>
      </c>
    </row>
    <row r="191" spans="1:6" x14ac:dyDescent="0.25">
      <c r="A191">
        <v>165</v>
      </c>
      <c r="E191">
        <f>(PI()*($E$22-(SUM($E$27:E190)/($O$6*$D$17*$O$16))-$E$24)*$D$6)/((1/(2*$D$18))*LN($D$8/$D$7)+1/($D$9*$D$8)+1/($D$19*$D$7))</f>
        <v>-7.9281508176125712E-9</v>
      </c>
      <c r="F191">
        <f>-SUM($E$27:E191)</f>
        <v>25.959872246917659</v>
      </c>
    </row>
    <row r="192" spans="1:6" x14ac:dyDescent="0.25">
      <c r="A192">
        <v>166</v>
      </c>
      <c r="E192">
        <f>(PI()*($E$22-(SUM($E$27:E191)/($O$6*$D$17*$O$16))-$E$24)*$D$6)/((1/(2*$D$18))*LN($D$8/$D$7)+1/($D$9*$D$8)+1/($D$19*$D$7))</f>
        <v>-7.0293991639502764E-9</v>
      </c>
      <c r="F192">
        <f>-SUM($E$27:E192)</f>
        <v>25.959872253947058</v>
      </c>
    </row>
    <row r="193" spans="1:6" x14ac:dyDescent="0.25">
      <c r="A193">
        <v>167</v>
      </c>
      <c r="E193">
        <f>(PI()*($E$22-(SUM($E$27:E192)/($O$6*$D$17*$O$16))-$E$24)*$D$6)/((1/(2*$D$18))*LN($D$8/$D$7)+1/($D$9*$D$8)+1/($D$19*$D$7))</f>
        <v>-6.2325329216754808E-9</v>
      </c>
      <c r="F193">
        <f>-SUM($E$27:E193)</f>
        <v>25.959872260179591</v>
      </c>
    </row>
    <row r="194" spans="1:6" x14ac:dyDescent="0.25">
      <c r="A194">
        <v>168</v>
      </c>
      <c r="E194">
        <f>(PI()*($E$22-(SUM($E$27:E193)/($O$6*$D$17*$O$16))-$E$24)*$D$6)/((1/(2*$D$18))*LN($D$8/$D$7)+1/($D$9*$D$8)+1/($D$19*$D$7))</f>
        <v>-5.526001243943557E-9</v>
      </c>
      <c r="F194">
        <f>-SUM($E$27:E194)</f>
        <v>25.959872265705592</v>
      </c>
    </row>
    <row r="195" spans="1:6" x14ac:dyDescent="0.25">
      <c r="A195">
        <v>169</v>
      </c>
      <c r="E195">
        <f>(PI()*($E$22-(SUM($E$27:E194)/($O$6*$D$17*$O$16))-$E$24)*$D$6)/((1/(2*$D$18))*LN($D$8/$D$7)+1/($D$9*$D$8)+1/($D$19*$D$7))</f>
        <v>-4.8995622683640261E-9</v>
      </c>
      <c r="F195">
        <f>-SUM($E$27:E195)</f>
        <v>25.959872270605153</v>
      </c>
    </row>
    <row r="196" spans="1:6" x14ac:dyDescent="0.25">
      <c r="A196">
        <v>170</v>
      </c>
      <c r="E196">
        <f>(PI()*($E$22-(SUM($E$27:E195)/($O$6*$D$17*$O$16))-$E$24)*$D$6)/((1/(2*$D$18))*LN($D$8/$D$7)+1/($D$9*$D$8)+1/($D$19*$D$7))</f>
        <v>-4.3441388359664809E-9</v>
      </c>
      <c r="F196">
        <f>-SUM($E$27:E196)</f>
        <v>25.959872274949291</v>
      </c>
    </row>
    <row r="197" spans="1:6" x14ac:dyDescent="0.25">
      <c r="A197">
        <v>171</v>
      </c>
      <c r="E197">
        <f>(PI()*($E$22-(SUM($E$27:E196)/($O$6*$D$17*$O$16))-$E$24)*$D$6)/((1/(2*$D$18))*LN($D$8/$D$7)+1/($D$9*$D$8)+1/($D$19*$D$7))</f>
        <v>-3.8516783922254572E-9</v>
      </c>
      <c r="F197">
        <f>-SUM($E$27:E197)</f>
        <v>25.959872278800969</v>
      </c>
    </row>
    <row r="198" spans="1:6" x14ac:dyDescent="0.25">
      <c r="A198">
        <v>172</v>
      </c>
      <c r="E198">
        <f>(PI()*($E$22-(SUM($E$27:E197)/($O$6*$D$17*$O$16))-$E$24)*$D$6)/((1/(2*$D$18))*LN($D$8/$D$7)+1/($D$9*$D$8)+1/($D$19*$D$7))</f>
        <v>-3.4150442535275009E-9</v>
      </c>
      <c r="F198">
        <f>-SUM($E$27:E198)</f>
        <v>25.959872282216015</v>
      </c>
    </row>
    <row r="199" spans="1:6" x14ac:dyDescent="0.25">
      <c r="A199">
        <v>173</v>
      </c>
      <c r="E199">
        <f>(PI()*($E$22-(SUM($E$27:E198)/($O$6*$D$17*$O$16))-$E$24)*$D$6)/((1/(2*$D$18))*LN($D$8/$D$7)+1/($D$9*$D$8)+1/($D$19*$D$7))</f>
        <v>-3.0279079191529757E-9</v>
      </c>
      <c r="F199">
        <f>-SUM($E$27:E199)</f>
        <v>25.959872285243922</v>
      </c>
    </row>
    <row r="200" spans="1:6" x14ac:dyDescent="0.25">
      <c r="A200">
        <v>174</v>
      </c>
      <c r="E200">
        <f>(PI()*($E$22-(SUM($E$27:E199)/($O$6*$D$17*$O$16))-$E$24)*$D$6)/((1/(2*$D$18))*LN($D$8/$D$7)+1/($D$9*$D$8)+1/($D$19*$D$7))</f>
        <v>-2.6846581114937064E-9</v>
      </c>
      <c r="F200">
        <f>-SUM($E$27:E200)</f>
        <v>25.959872287928579</v>
      </c>
    </row>
    <row r="201" spans="1:6" x14ac:dyDescent="0.25">
      <c r="A201">
        <v>175</v>
      </c>
      <c r="E201">
        <f>(PI()*($E$22-(SUM($E$27:E200)/($O$6*$D$17*$O$16))-$E$24)*$D$6)/((1/(2*$D$18))*LN($D$8/$D$7)+1/($D$9*$D$8)+1/($D$19*$D$7))</f>
        <v>-2.380320271418018E-9</v>
      </c>
      <c r="F201">
        <f>-SUM($E$27:E201)</f>
        <v>25.959872290308901</v>
      </c>
    </row>
    <row r="202" spans="1:6" x14ac:dyDescent="0.25">
      <c r="A202">
        <v>176</v>
      </c>
      <c r="E202">
        <f>(PI()*($E$22-(SUM($E$27:E201)/($O$6*$D$17*$O$16))-$E$24)*$D$6)/((1/(2*$D$18))*LN($D$8/$D$7)+1/($D$9*$D$8)+1/($D$19*$D$7))</f>
        <v>-2.1104823267242148E-9</v>
      </c>
      <c r="F202">
        <f>-SUM($E$27:E202)</f>
        <v>25.959872292419384</v>
      </c>
    </row>
    <row r="203" spans="1:6" x14ac:dyDescent="0.25">
      <c r="A203">
        <v>177</v>
      </c>
      <c r="E203">
        <f>(PI()*($E$22-(SUM($E$27:E202)/($O$6*$D$17*$O$16))-$E$24)*$D$6)/((1/(2*$D$18))*LN($D$8/$D$7)+1/($D$9*$D$8)+1/($D$19*$D$7))</f>
        <v>-1.8712340522856754E-9</v>
      </c>
      <c r="F203">
        <f>-SUM($E$27:E203)</f>
        <v>25.959872294290619</v>
      </c>
    </row>
    <row r="204" spans="1:6" x14ac:dyDescent="0.25">
      <c r="A204">
        <v>178</v>
      </c>
      <c r="E204">
        <f>(PI()*($E$22-(SUM($E$27:E203)/($O$6*$D$17*$O$16))-$E$24)*$D$6)/((1/(2*$D$18))*LN($D$8/$D$7)+1/($D$9*$D$8)+1/($D$19*$D$7))</f>
        <v>-1.659106430195948E-9</v>
      </c>
      <c r="F204">
        <f>-SUM($E$27:E204)</f>
        <v>25.959872295949726</v>
      </c>
    </row>
    <row r="205" spans="1:6" x14ac:dyDescent="0.25">
      <c r="A205">
        <v>179</v>
      </c>
      <c r="E205">
        <f>(PI()*($E$22-(SUM($E$27:E204)/($O$6*$D$17*$O$16))-$E$24)*$D$6)/((1/(2*$D$18))*LN($D$8/$D$7)+1/($D$9*$D$8)+1/($D$19*$D$7))</f>
        <v>-1.4710266926349418E-9</v>
      </c>
      <c r="F205">
        <f>-SUM($E$27:E205)</f>
        <v>25.959872297420752</v>
      </c>
    </row>
    <row r="206" spans="1:6" x14ac:dyDescent="0.25">
      <c r="A206">
        <v>180</v>
      </c>
      <c r="E206">
        <f>(PI()*($E$22-(SUM($E$27:E205)/($O$6*$D$17*$O$16))-$E$24)*$D$6)/((1/(2*$D$18))*LN($D$8/$D$7)+1/($D$9*$D$8)+1/($D$19*$D$7))</f>
        <v>-1.304269182676159E-9</v>
      </c>
      <c r="F206">
        <f>-SUM($E$27:E206)</f>
        <v>25.959872298725021</v>
      </c>
    </row>
    <row r="207" spans="1:6" x14ac:dyDescent="0.25">
      <c r="A207">
        <v>181</v>
      </c>
      <c r="E207">
        <f>(PI()*($E$22-(SUM($E$27:E206)/($O$6*$D$17*$O$16))-$E$24)*$D$6)/((1/(2*$D$18))*LN($D$8/$D$7)+1/($D$9*$D$8)+1/($D$19*$D$7))</f>
        <v>-1.156414579211845E-9</v>
      </c>
      <c r="F207">
        <f>-SUM($E$27:E207)</f>
        <v>25.959872299881436</v>
      </c>
    </row>
    <row r="208" spans="1:6" x14ac:dyDescent="0.25">
      <c r="A208">
        <v>182</v>
      </c>
      <c r="E208">
        <f>(PI()*($E$22-(SUM($E$27:E207)/($O$6*$D$17*$O$16))-$E$24)*$D$6)/((1/(2*$D$18))*LN($D$8/$D$7)+1/($D$9*$D$8)+1/($D$19*$D$7))</f>
        <v>-1.0253216680550158E-9</v>
      </c>
      <c r="F208">
        <f>-SUM($E$27:E208)</f>
        <v>25.959872300906756</v>
      </c>
    </row>
    <row r="209" spans="1:6" x14ac:dyDescent="0.25">
      <c r="A209">
        <v>183</v>
      </c>
      <c r="E209">
        <f>(PI()*($E$22-(SUM($E$27:E208)/($O$6*$D$17*$O$16))-$E$24)*$D$6)/((1/(2*$D$18))*LN($D$8/$D$7)+1/($D$9*$D$8)+1/($D$19*$D$7))</f>
        <v>-9.0908865789408743E-10</v>
      </c>
      <c r="F209">
        <f>-SUM($E$27:E209)</f>
        <v>25.959872301815846</v>
      </c>
    </row>
    <row r="210" spans="1:6" x14ac:dyDescent="0.25">
      <c r="A210">
        <v>184</v>
      </c>
      <c r="E210">
        <f>(PI()*($E$22-(SUM($E$27:E209)/($O$6*$D$17*$O$16))-$E$24)*$D$6)/((1/(2*$D$18))*LN($D$8/$D$7)+1/($D$9*$D$8)+1/($D$19*$D$7))</f>
        <v>-8.0603226999808098E-10</v>
      </c>
      <c r="F210">
        <f>-SUM($E$27:E210)</f>
        <v>25.959872302621879</v>
      </c>
    </row>
    <row r="211" spans="1:6" x14ac:dyDescent="0.25">
      <c r="A211">
        <v>185</v>
      </c>
      <c r="E211">
        <f>(PI()*($E$22-(SUM($E$27:E210)/($O$6*$D$17*$O$16))-$E$24)*$D$6)/((1/(2*$D$18))*LN($D$8/$D$7)+1/($D$9*$D$8)+1/($D$19*$D$7))</f>
        <v>-7.1465950931865038E-10</v>
      </c>
      <c r="F211">
        <f>-SUM($E$27:E211)</f>
        <v>25.959872303336539</v>
      </c>
    </row>
    <row r="212" spans="1:6" x14ac:dyDescent="0.25">
      <c r="A212">
        <v>186</v>
      </c>
      <c r="E212">
        <f>(PI()*($E$22-(SUM($E$27:E211)/($O$6*$D$17*$O$16))-$E$24)*$D$6)/((1/(2*$D$18))*LN($D$8/$D$7)+1/($D$9*$D$8)+1/($D$19*$D$7))</f>
        <v>-6.3364361765106761E-10</v>
      </c>
      <c r="F212">
        <f>-SUM($E$27:E212)</f>
        <v>25.959872303970183</v>
      </c>
    </row>
    <row r="213" spans="1:6" x14ac:dyDescent="0.25">
      <c r="A213">
        <v>187</v>
      </c>
      <c r="E213">
        <f>(PI()*($E$22-(SUM($E$27:E212)/($O$6*$D$17*$O$16))-$E$24)*$D$6)/((1/(2*$D$18))*LN($D$8/$D$7)+1/($D$9*$D$8)+1/($D$19*$D$7))</f>
        <v>-5.6181257297208591E-10</v>
      </c>
      <c r="F213">
        <f>-SUM($E$27:E213)</f>
        <v>25.959872304531995</v>
      </c>
    </row>
    <row r="214" spans="1:6" x14ac:dyDescent="0.25">
      <c r="A214">
        <v>188</v>
      </c>
      <c r="E214">
        <f>(PI()*($E$22-(SUM($E$27:E213)/($O$6*$D$17*$O$16))-$E$24)*$D$6)/((1/(2*$D$18))*LN($D$8/$D$7)+1/($D$9*$D$8)+1/($D$19*$D$7))</f>
        <v>-4.9812504260092597E-10</v>
      </c>
      <c r="F214">
        <f>-SUM($E$27:E214)</f>
        <v>25.959872305030121</v>
      </c>
    </row>
    <row r="215" spans="1:6" x14ac:dyDescent="0.25">
      <c r="A215">
        <v>189</v>
      </c>
      <c r="E215">
        <f>(PI()*($E$22-(SUM($E$27:E214)/($O$6*$D$17*$O$16))-$E$24)*$D$6)/((1/(2*$D$18))*LN($D$8/$D$7)+1/($D$9*$D$8)+1/($D$19*$D$7))</f>
        <v>-4.4165574599291956E-10</v>
      </c>
      <c r="F215">
        <f>-SUM($E$27:E215)</f>
        <v>25.959872305471777</v>
      </c>
    </row>
    <row r="216" spans="1:6" x14ac:dyDescent="0.25">
      <c r="A216">
        <v>190</v>
      </c>
      <c r="E216">
        <f>(PI()*($E$22-(SUM($E$27:E215)/($O$6*$D$17*$O$16))-$E$24)*$D$6)/((1/(2*$D$18))*LN($D$8/$D$7)+1/($D$9*$D$8)+1/($D$19*$D$7))</f>
        <v>-3.9158918165107055E-10</v>
      </c>
      <c r="F216">
        <f>-SUM($E$27:E216)</f>
        <v>25.959872305863367</v>
      </c>
    </row>
    <row r="217" spans="1:6" x14ac:dyDescent="0.25">
      <c r="A217">
        <v>191</v>
      </c>
      <c r="E217">
        <f>(PI()*($E$22-(SUM($E$27:E216)/($O$6*$D$17*$O$16))-$E$24)*$D$6)/((1/(2*$D$18))*LN($D$8/$D$7)+1/($D$9*$D$8)+1/($D$19*$D$7))</f>
        <v>-3.4719662580178137E-10</v>
      </c>
      <c r="F217">
        <f>-SUM($E$27:E217)</f>
        <v>25.959872306210563</v>
      </c>
    </row>
    <row r="218" spans="1:6" x14ac:dyDescent="0.25">
      <c r="A218">
        <v>192</v>
      </c>
      <c r="E218">
        <f>(PI()*($E$22-(SUM($E$27:E217)/($O$6*$D$17*$O$16))-$E$24)*$D$6)/((1/(2*$D$18))*LN($D$8/$D$7)+1/($D$9*$D$8)+1/($D$19*$D$7))</f>
        <v>-3.07839268939072E-10</v>
      </c>
      <c r="F218">
        <f>-SUM($E$27:E218)</f>
        <v>25.959872306518402</v>
      </c>
    </row>
    <row r="219" spans="1:6" x14ac:dyDescent="0.25">
      <c r="A219">
        <v>193</v>
      </c>
      <c r="E219">
        <f>(PI()*($E$22-(SUM($E$27:E218)/($O$6*$D$17*$O$16))-$E$24)*$D$6)/((1/(2*$D$18))*LN($D$8/$D$7)+1/($D$9*$D$8)+1/($D$19*$D$7))</f>
        <v>-2.7294207795608629E-10</v>
      </c>
      <c r="F219">
        <f>-SUM($E$27:E219)</f>
        <v>25.959872306791343</v>
      </c>
    </row>
    <row r="220" spans="1:6" x14ac:dyDescent="0.25">
      <c r="A220">
        <v>194</v>
      </c>
      <c r="E220">
        <f>(PI()*($E$22-(SUM($E$27:E219)/($O$6*$D$17*$O$16))-$E$24)*$D$6)/((1/(2*$D$18))*LN($D$8/$D$7)+1/($D$9*$D$8)+1/($D$19*$D$7))</f>
        <v>-2.4200006923353066E-10</v>
      </c>
      <c r="F220">
        <f>-SUM($E$27:E220)</f>
        <v>25.959872307033343</v>
      </c>
    </row>
    <row r="221" spans="1:6" x14ac:dyDescent="0.25">
      <c r="A221">
        <v>195</v>
      </c>
      <c r="E221">
        <f>(PI()*($E$22-(SUM($E$27:E220)/($O$6*$D$17*$O$16))-$E$24)*$D$6)/((1/(2*$D$18))*LN($D$8/$D$7)+1/($D$9*$D$8)+1/($D$19*$D$7))</f>
        <v>-2.1456680797753686E-10</v>
      </c>
      <c r="F221">
        <f>-SUM($E$27:E221)</f>
        <v>25.95987230724791</v>
      </c>
    </row>
    <row r="222" spans="1:6" x14ac:dyDescent="0.25">
      <c r="A222">
        <v>196</v>
      </c>
      <c r="E222">
        <f>(PI()*($E$22-(SUM($E$27:E221)/($O$6*$D$17*$O$16))-$E$24)*$D$6)/((1/(2*$D$18))*LN($D$8/$D$7)+1/($D$9*$D$8)+1/($D$19*$D$7))</f>
        <v>-1.9024290755752478E-10</v>
      </c>
      <c r="F222">
        <f>-SUM($E$27:E222)</f>
        <v>25.959872307438154</v>
      </c>
    </row>
    <row r="223" spans="1:6" x14ac:dyDescent="0.25">
      <c r="A223">
        <v>197</v>
      </c>
      <c r="E223">
        <f>(PI()*($E$22-(SUM($E$27:E222)/($O$6*$D$17*$O$16))-$E$24)*$D$6)/((1/(2*$D$18))*LN($D$8/$D$7)+1/($D$9*$D$8)+1/($D$19*$D$7))</f>
        <v>-1.6867707502094241E-10</v>
      </c>
      <c r="F223">
        <f>-SUM($E$27:E223)</f>
        <v>25.95987230760683</v>
      </c>
    </row>
    <row r="224" spans="1:6" x14ac:dyDescent="0.25">
      <c r="A224">
        <v>198</v>
      </c>
      <c r="E224">
        <f>(PI()*($E$22-(SUM($E$27:E223)/($O$6*$D$17*$O$16))-$E$24)*$D$6)/((1/(2*$D$18))*LN($D$8/$D$7)+1/($D$9*$D$8)+1/($D$19*$D$7))</f>
        <v>-1.495546104311285E-10</v>
      </c>
      <c r="F224">
        <f>-SUM($E$27:E224)</f>
        <v>25.959872307756385</v>
      </c>
    </row>
    <row r="225" spans="1:7" x14ac:dyDescent="0.25">
      <c r="A225">
        <v>199</v>
      </c>
      <c r="E225">
        <f>(PI()*($E$22-(SUM($E$27:E224)/($O$6*$D$17*$O$16))-$E$24)*$D$6)/((1/(2*$D$18))*LN($D$8/$D$7)+1/($D$9*$D$8)+1/($D$19*$D$7))</f>
        <v>-1.3260054341153186E-10</v>
      </c>
      <c r="F225">
        <f>-SUM($E$27:E225)</f>
        <v>25.959872307888986</v>
      </c>
    </row>
    <row r="226" spans="1:7" x14ac:dyDescent="0.25">
      <c r="A226">
        <v>200</v>
      </c>
      <c r="E226">
        <f>(PI()*($E$22-(SUM($E$27:E225)/($O$6*$D$17*$O$16))-$E$24)*$D$6)/((1/(2*$D$18))*LN($D$8/$D$7)+1/($D$9*$D$8)+1/($D$19*$D$7))</f>
        <v>-1.1756917799831402E-10</v>
      </c>
      <c r="F226">
        <f>-SUM($E$27:E226)</f>
        <v>25.959872308006556</v>
      </c>
    </row>
    <row r="227" spans="1:7" x14ac:dyDescent="0.25">
      <c r="A227">
        <v>201</v>
      </c>
      <c r="E227">
        <f>(PI()*($E$22-(SUM($E$27:E226)/($O$6*$D$17*$O$16))-$E$24)*$D$6)/((1/(2*$D$18))*LN($D$8/$D$7)+1/($D$9*$D$8)+1/($D$19*$D$7))</f>
        <v>-1.0424200161086963E-10</v>
      </c>
      <c r="F227">
        <f>-SUM($E$27:E227)</f>
        <v>25.9598723081108</v>
      </c>
    </row>
    <row r="228" spans="1:7" x14ac:dyDescent="0.25">
      <c r="A228">
        <v>202</v>
      </c>
      <c r="E228">
        <f>(PI()*($E$22-(SUM($E$27:E227)/($O$6*$D$17*$O$16))-$E$24)*$D$6)/((1/(2*$D$18))*LN($D$8/$D$7)+1/($D$9*$D$8)+1/($D$19*$D$7))</f>
        <v>-9.242350299286765E-11</v>
      </c>
      <c r="F228">
        <f>-SUM($E$27:E228)</f>
        <v>25.959872308203224</v>
      </c>
    </row>
    <row r="229" spans="1:7" x14ac:dyDescent="0.25">
      <c r="A229">
        <v>203</v>
      </c>
      <c r="E229">
        <f>(PI()*($E$22-(SUM($E$27:E228)/($O$6*$D$17*$O$16))-$E$24)*$D$6)/((1/(2*$D$18))*LN($D$8/$D$7)+1/($D$9*$D$8)+1/($D$19*$D$7))</f>
        <v>-8.1946399785949919E-11</v>
      </c>
      <c r="F229">
        <f>-SUM($E$27:E229)</f>
        <v>25.959872308285171</v>
      </c>
    </row>
    <row r="230" spans="1:7" x14ac:dyDescent="0.25">
      <c r="A230">
        <v>204</v>
      </c>
      <c r="E230">
        <f>(PI()*($E$22-(SUM($E$27:E229)/($O$6*$D$17*$O$16))-$E$24)*$D$6)/((1/(2*$D$18))*LN($D$8/$D$7)+1/($D$9*$D$8)+1/($D$19*$D$7))</f>
        <v>-7.265700132337493E-11</v>
      </c>
      <c r="F230">
        <f>-SUM($E$27:E230)</f>
        <v>25.959872308357827</v>
      </c>
    </row>
    <row r="231" spans="1:7" x14ac:dyDescent="0.25">
      <c r="A231">
        <v>205</v>
      </c>
      <c r="E231">
        <f>(PI()*($E$22-(SUM($E$27:E230)/($O$6*$D$17*$O$16))-$E$24)*$D$6)/((1/(2*$D$18))*LN($D$8/$D$7)+1/($D$9*$D$8)+1/($D$19*$D$7))</f>
        <v>-6.442043620371644E-11</v>
      </c>
      <c r="F231">
        <f>-SUM($E$27:E231)</f>
        <v>25.959872308422248</v>
      </c>
    </row>
    <row r="232" spans="1:7" x14ac:dyDescent="0.25">
      <c r="A232">
        <v>206</v>
      </c>
      <c r="E232">
        <f>(PI()*($E$22-(SUM($E$27:E231)/($O$6*$D$17*$O$16))-$E$24)*$D$6)/((1/(2*$D$18))*LN($D$8/$D$7)+1/($D$9*$D$8)+1/($D$19*$D$7))</f>
        <v>-5.7117515746644259E-11</v>
      </c>
      <c r="F232">
        <f>-SUM($E$27:E232)</f>
        <v>25.959872308479365</v>
      </c>
    </row>
    <row r="233" spans="1:7" x14ac:dyDescent="0.25">
      <c r="A233">
        <v>207</v>
      </c>
      <c r="E233">
        <f>(PI()*($E$22-(SUM($E$27:E232)/($O$6*$D$17*$O$16))-$E$24)*$D$6)/((1/(2*$D$18))*LN($D$8/$D$7)+1/($D$9*$D$8)+1/($D$19*$D$7))</f>
        <v>-5.0642642963444827E-11</v>
      </c>
      <c r="F233">
        <f>-SUM($E$27:E233)</f>
        <v>25.959872308530009</v>
      </c>
    </row>
    <row r="234" spans="1:7" x14ac:dyDescent="0.25">
      <c r="A234">
        <v>208</v>
      </c>
      <c r="E234">
        <f>(PI()*($E$22-(SUM($E$27:E233)/($O$6*$D$17*$O$16))-$E$24)*$D$6)/((1/(2*$D$18))*LN($D$8/$D$7)+1/($D$9*$D$8)+1/($D$19*$D$7))</f>
        <v>-4.4901721527541705E-11</v>
      </c>
      <c r="F234">
        <f>-SUM($E$27:E234)</f>
        <v>25.959872308574912</v>
      </c>
    </row>
    <row r="235" spans="1:7" x14ac:dyDescent="0.25">
      <c r="A235">
        <v>209</v>
      </c>
      <c r="E235">
        <f>(PI()*($E$22-(SUM($E$27:E234)/($O$6*$D$17*$O$16))-$E$24)*$D$6)/((1/(2*$D$18))*LN($D$8/$D$7)+1/($D$9*$D$8)+1/($D$19*$D$7))</f>
        <v>-3.9811110259755822E-11</v>
      </c>
      <c r="F235">
        <f>-SUM($E$27:E235)</f>
        <v>25.959872308614724</v>
      </c>
    </row>
    <row r="236" spans="1:7" x14ac:dyDescent="0.25">
      <c r="A236" s="2">
        <v>210</v>
      </c>
      <c r="B236" s="2"/>
      <c r="C236" s="2"/>
      <c r="D236" s="2"/>
      <c r="E236" s="2">
        <f>(PI()*($E$22-(SUM($E$27:E235)/($O$6*$D$17*$O$16))-$E$24)*$D$6)/((1/(2*$D$18))*LN($D$8/$D$7)+1/($D$9*$D$8)+1/($D$19*$D$7))</f>
        <v>-3.5298668643045223E-11</v>
      </c>
      <c r="F236" s="2">
        <f>-SUM($E$27:E236)</f>
        <v>25.959872308650024</v>
      </c>
      <c r="G236" s="2"/>
    </row>
    <row r="237" spans="1:7" x14ac:dyDescent="0.25">
      <c r="A237">
        <v>211</v>
      </c>
      <c r="E237">
        <f>(PI()*($E$22-(SUM($E$27:E236)/($O$6*$D$17*$O$16))-$E$24)*$D$6)/((1/(2*$D$18))*LN($D$8/$D$7)+1/($D$9*$D$8)+1/($D$19*$D$7))</f>
        <v>-3.129643821932693E-11</v>
      </c>
      <c r="F237">
        <f>-SUM($E$27:E237)</f>
        <v>25.959872308681319</v>
      </c>
    </row>
    <row r="238" spans="1:7" x14ac:dyDescent="0.25">
      <c r="A238">
        <v>212</v>
      </c>
      <c r="E238">
        <f>(PI()*($E$22-(SUM($E$27:E237)/($O$6*$D$17*$O$16))-$E$24)*$D$6)/((1/(2*$D$18))*LN($D$8/$D$7)+1/($D$9*$D$8)+1/($D$19*$D$7))</f>
        <v>-2.7749006707394797E-11</v>
      </c>
      <c r="F238">
        <f>-SUM($E$27:E238)</f>
        <v>25.95987230870907</v>
      </c>
    </row>
    <row r="239" spans="1:7" x14ac:dyDescent="0.25">
      <c r="A239">
        <v>213</v>
      </c>
      <c r="E239">
        <f>(PI()*($E$22-(SUM($E$27:E238)/($O$6*$D$17*$O$16))-$E$24)*$D$6)/((1/(2*$D$18))*LN($D$8/$D$7)+1/($D$9*$D$8)+1/($D$19*$D$7))</f>
        <v>-2.4603052855522187E-11</v>
      </c>
      <c r="F239">
        <f>-SUM($E$27:E239)</f>
        <v>25.959872308733672</v>
      </c>
    </row>
    <row r="240" spans="1:7" x14ac:dyDescent="0.25">
      <c r="A240">
        <v>214</v>
      </c>
      <c r="E240">
        <f>(PI()*($E$22-(SUM($E$27:E239)/($O$6*$D$17*$O$16))-$E$24)*$D$6)/((1/(2*$D$18))*LN($D$8/$D$7)+1/($D$9*$D$8)+1/($D$19*$D$7))</f>
        <v>-2.1813619529900345E-11</v>
      </c>
      <c r="F240">
        <f>-SUM($E$27:E240)</f>
        <v>25.959872308755486</v>
      </c>
    </row>
    <row r="241" spans="1:6" x14ac:dyDescent="0.25">
      <c r="A241">
        <v>215</v>
      </c>
      <c r="E241">
        <f>(PI()*($E$22-(SUM($E$27:E240)/($O$6*$D$17*$O$16))-$E$24)*$D$6)/((1/(2*$D$18))*LN($D$8/$D$7)+1/($D$9*$D$8)+1/($D$19*$D$7))</f>
        <v>-1.9340977170419213E-11</v>
      </c>
      <c r="F241">
        <f>-SUM($E$27:E241)</f>
        <v>25.959872308774827</v>
      </c>
    </row>
    <row r="242" spans="1:6" x14ac:dyDescent="0.25">
      <c r="A242">
        <v>216</v>
      </c>
      <c r="E242">
        <f>(PI()*($E$22-(SUM($E$27:E241)/($O$6*$D$17*$O$16))-$E$24)*$D$6)/((1/(2*$D$18))*LN($D$8/$D$7)+1/($D$9*$D$8)+1/($D$19*$D$7))</f>
        <v>-1.7148532761187955E-11</v>
      </c>
      <c r="F242">
        <f>-SUM($E$27:E242)</f>
        <v>25.959872308791976</v>
      </c>
    </row>
    <row r="243" spans="1:6" x14ac:dyDescent="0.25">
      <c r="A243">
        <v>217</v>
      </c>
      <c r="E243">
        <f>(PI()*($E$22-(SUM($E$27:E242)/($O$6*$D$17*$O$16))-$E$24)*$D$6)/((1/(2*$D$18))*LN($D$8/$D$7)+1/($D$9*$D$8)+1/($D$19*$D$7))</f>
        <v>-1.5203875345274675E-11</v>
      </c>
      <c r="F243">
        <f>-SUM($E$27:E243)</f>
        <v>25.959872308807181</v>
      </c>
    </row>
    <row r="244" spans="1:6" x14ac:dyDescent="0.25">
      <c r="A244">
        <v>218</v>
      </c>
      <c r="E244">
        <f>(PI()*($E$22-(SUM($E$27:E243)/($O$6*$D$17*$O$16))-$E$24)*$D$6)/((1/(2*$D$18))*LN($D$8/$D$7)+1/($D$9*$D$8)+1/($D$19*$D$7))</f>
        <v>-1.3480867054185921E-11</v>
      </c>
      <c r="F244">
        <f>-SUM($E$27:E244)</f>
        <v>25.959872308820664</v>
      </c>
    </row>
    <row r="245" spans="1:6" x14ac:dyDescent="0.25">
      <c r="A245">
        <v>219</v>
      </c>
      <c r="E245">
        <f>(PI()*($E$22-(SUM($E$27:E244)/($O$6*$D$17*$O$16))-$E$24)*$D$6)/((1/(2*$D$18))*LN($D$8/$D$7)+1/($D$9*$D$8)+1/($D$19*$D$7))</f>
        <v>-1.1952324504688496E-11</v>
      </c>
      <c r="F245">
        <f>-SUM($E$27:E245)</f>
        <v>25.959872308832615</v>
      </c>
    </row>
    <row r="246" spans="1:6" x14ac:dyDescent="0.25">
      <c r="A246">
        <v>220</v>
      </c>
      <c r="E246">
        <f>(PI()*($E$22-(SUM($E$27:E245)/($O$6*$D$17*$O$16))-$E$24)*$D$6)/((1/(2*$D$18))*LN($D$8/$D$7)+1/($D$9*$D$8)+1/($D$19*$D$7))</f>
        <v>-1.059733740198763E-11</v>
      </c>
      <c r="F246">
        <f>-SUM($E$27:E246)</f>
        <v>25.959872308843213</v>
      </c>
    </row>
    <row r="247" spans="1:6" x14ac:dyDescent="0.25">
      <c r="A247">
        <v>221</v>
      </c>
      <c r="E247">
        <f>(PI()*($E$22-(SUM($E$27:E246)/($O$6*$D$17*$O$16))-$E$24)*$D$6)/((1/(2*$D$18))*LN($D$8/$D$7)+1/($D$9*$D$8)+1/($D$19*$D$7))</f>
        <v>-9.3960409660282983E-12</v>
      </c>
      <c r="F247">
        <f>-SUM($E$27:E247)</f>
        <v>25.95987230885261</v>
      </c>
    </row>
    <row r="248" spans="1:6" x14ac:dyDescent="0.25">
      <c r="A248">
        <v>222</v>
      </c>
      <c r="E248">
        <f>(PI()*($E$22-(SUM($E$27:E247)/($O$6*$D$17*$O$16))-$E$24)*$D$6)/((1/(2*$D$18))*LN($D$8/$D$7)+1/($D$9*$D$8)+1/($D$19*$D$7))</f>
        <v>-8.3306614462349477E-12</v>
      </c>
      <c r="F248">
        <f>-SUM($E$27:E248)</f>
        <v>25.959872308860941</v>
      </c>
    </row>
    <row r="249" spans="1:6" x14ac:dyDescent="0.25">
      <c r="A249">
        <v>223</v>
      </c>
      <c r="E249">
        <f>(PI()*($E$22-(SUM($E$27:E248)/($O$6*$D$17*$O$16))-$E$24)*$D$6)/((1/(2*$D$18))*LN($D$8/$D$7)+1/($D$9*$D$8)+1/($D$19*$D$7))</f>
        <v>-7.3865616362512442E-12</v>
      </c>
      <c r="F249">
        <f>-SUM($E$27:E249)</f>
        <v>25.959872308868327</v>
      </c>
    </row>
    <row r="250" spans="1:6" x14ac:dyDescent="0.25">
      <c r="A250">
        <v>224</v>
      </c>
      <c r="E250">
        <f>(PI()*($E$22-(SUM($E$27:E249)/($O$6*$D$17*$O$16))-$E$24)*$D$6)/((1/(2*$D$18))*LN($D$8/$D$7)+1/($D$9*$D$8)+1/($D$19*$D$7))</f>
        <v>-6.5491043297208475E-12</v>
      </c>
      <c r="F250">
        <f>-SUM($E$27:E250)</f>
        <v>25.959872308874875</v>
      </c>
    </row>
    <row r="251" spans="1:6" x14ac:dyDescent="0.25">
      <c r="A251">
        <v>225</v>
      </c>
      <c r="E251">
        <f>(PI()*($E$22-(SUM($E$27:E250)/($O$6*$D$17*$O$16))-$E$24)*$D$6)/((1/(2*$D$18))*LN($D$8/$D$7)+1/($D$9*$D$8)+1/($D$19*$D$7))</f>
        <v>-5.8067888645066395E-12</v>
      </c>
      <c r="F251">
        <f>-SUM($E$27:E251)</f>
        <v>25.95987230888068</v>
      </c>
    </row>
    <row r="252" spans="1:6" x14ac:dyDescent="0.25">
      <c r="A252">
        <v>226</v>
      </c>
      <c r="E252">
        <f>(PI()*($E$22-(SUM($E$27:E251)/($O$6*$D$17*$O$16))-$E$24)*$D$6)/((1/(2*$D$18))*LN($D$8/$D$7)+1/($D$9*$D$8)+1/($D$19*$D$7))</f>
        <v>-5.1481145784714971E-12</v>
      </c>
      <c r="F252">
        <f>-SUM($E$27:E252)</f>
        <v>25.959872308885828</v>
      </c>
    </row>
    <row r="253" spans="1:6" x14ac:dyDescent="0.25">
      <c r="A253">
        <v>227</v>
      </c>
      <c r="E253">
        <f>(PI()*($E$22-(SUM($E$27:E252)/($O$6*$D$17*$O$16))-$E$24)*$D$6)/((1/(2*$D$18))*LN($D$8/$D$7)+1/($D$9*$D$8)+1/($D$19*$D$7))</f>
        <v>-4.5647173536975127E-12</v>
      </c>
      <c r="F253">
        <f>-SUM($E$27:E253)</f>
        <v>25.959872308890393</v>
      </c>
    </row>
    <row r="254" spans="1:6" x14ac:dyDescent="0.25">
      <c r="A254">
        <v>228</v>
      </c>
      <c r="E254">
        <f>(PI()*($E$22-(SUM($E$27:E253)/($O$6*$D$17*$O$16))-$E$24)*$D$6)/((1/(2*$D$18))*LN($D$8/$D$7)+1/($D$9*$D$8)+1/($D$19*$D$7))</f>
        <v>-4.0482330722667822E-12</v>
      </c>
      <c r="F254">
        <f>-SUM($E$27:E254)</f>
        <v>25.95987230889444</v>
      </c>
    </row>
    <row r="255" spans="1:6" x14ac:dyDescent="0.25">
      <c r="A255">
        <v>229</v>
      </c>
      <c r="E255">
        <f>(PI()*($E$22-(SUM($E$27:E254)/($O$6*$D$17*$O$16))-$E$24)*$D$6)/((1/(2*$D$18))*LN($D$8/$D$7)+1/($D$9*$D$8)+1/($D$19*$D$7))</f>
        <v>-3.5892521015216584E-12</v>
      </c>
      <c r="F255">
        <f>-SUM($E$27:E255)</f>
        <v>25.959872308898028</v>
      </c>
    </row>
    <row r="256" spans="1:6" x14ac:dyDescent="0.25">
      <c r="A256">
        <v>230</v>
      </c>
      <c r="E256">
        <f>(PI()*($E$22-(SUM($E$27:E255)/($O$6*$D$17*$O$16))-$E$24)*$D$6)/((1/(2*$D$18))*LN($D$8/$D$7)+1/($D$9*$D$8)+1/($D$19*$D$7))</f>
        <v>-3.1825468677634514E-12</v>
      </c>
      <c r="F256">
        <f>-SUM($E$27:E256)</f>
        <v>25.959872308901211</v>
      </c>
    </row>
    <row r="257" spans="1:6" x14ac:dyDescent="0.25">
      <c r="A257">
        <v>231</v>
      </c>
      <c r="E257">
        <f>(PI()*($E$22-(SUM($E$27:E256)/($O$6*$D$17*$O$16))-$E$24)*$D$6)/((1/(2*$D$18))*LN($D$8/$D$7)+1/($D$9*$D$8)+1/($D$19*$D$7))</f>
        <v>-2.8207987678139924E-12</v>
      </c>
      <c r="F257">
        <f>-SUM($E$27:E257)</f>
        <v>25.959872308904032</v>
      </c>
    </row>
    <row r="258" spans="1:6" x14ac:dyDescent="0.25">
      <c r="A258">
        <v>232</v>
      </c>
      <c r="E258">
        <f>(PI()*($E$22-(SUM($E$27:E257)/($O$6*$D$17*$O$16))-$E$24)*$D$6)/((1/(2*$D$18))*LN($D$8/$D$7)+1/($D$9*$D$8)+1/($D$19*$D$7))</f>
        <v>-2.5008712574540657E-12</v>
      </c>
      <c r="F258">
        <f>-SUM($E$27:E258)</f>
        <v>25.959872308906533</v>
      </c>
    </row>
    <row r="259" spans="1:6" x14ac:dyDescent="0.25">
      <c r="A259">
        <v>233</v>
      </c>
      <c r="E259">
        <f>(PI()*($E$22-(SUM($E$27:E258)/($O$6*$D$17*$O$16))-$E$24)*$D$6)/((1/(2*$D$18))*LN($D$8/$D$7)+1/($D$9*$D$8)+1/($D$19*$D$7))</f>
        <v>-2.2185822777247189E-12</v>
      </c>
      <c r="F259">
        <f>-SUM($E$27:E259)</f>
        <v>25.95987230890875</v>
      </c>
    </row>
    <row r="260" spans="1:6" x14ac:dyDescent="0.25">
      <c r="A260">
        <v>234</v>
      </c>
      <c r="E260">
        <f>(PI()*($E$22-(SUM($E$27:E259)/($O$6*$D$17*$O$16))-$E$24)*$D$6)/((1/(2*$D$18))*LN($D$8/$D$7)+1/($D$9*$D$8)+1/($D$19*$D$7))</f>
        <v>-1.9666132254477835E-12</v>
      </c>
      <c r="F260">
        <f>-SUM($E$27:E260)</f>
        <v>25.959872308910718</v>
      </c>
    </row>
    <row r="261" spans="1:6" x14ac:dyDescent="0.25">
      <c r="A261">
        <v>235</v>
      </c>
      <c r="E261">
        <f>(PI()*($E$22-(SUM($E$27:E260)/($O$6*$D$17*$O$16))-$E$24)*$D$6)/((1/(2*$D$18))*LN($D$8/$D$7)+1/($D$9*$D$8)+1/($D$19*$D$7))</f>
        <v>-1.7439185858835208E-12</v>
      </c>
      <c r="F261">
        <f>-SUM($E$27:E261)</f>
        <v>25.959872308912463</v>
      </c>
    </row>
    <row r="262" spans="1:6" x14ac:dyDescent="0.25">
      <c r="A262">
        <v>236</v>
      </c>
      <c r="E262">
        <f>(PI()*($E$22-(SUM($E$27:E261)/($O$6*$D$17*$O$16))-$E$24)*$D$6)/((1/(2*$D$18))*LN($D$8/$D$7)+1/($D$9*$D$8)+1/($D$19*$D$7))</f>
        <v>-1.5452707853332396E-12</v>
      </c>
      <c r="F262">
        <f>-SUM($E$27:E262)</f>
        <v>25.959872308914008</v>
      </c>
    </row>
    <row r="263" spans="1:6" x14ac:dyDescent="0.25">
      <c r="A263">
        <v>237</v>
      </c>
      <c r="E263">
        <f>(PI()*($E$22-(SUM($E$27:E262)/($O$6*$D$17*$O$16))-$E$24)*$D$6)/((1/(2*$D$18))*LN($D$8/$D$7)+1/($D$9*$D$8)+1/($D$19*$D$7))</f>
        <v>-1.3706698237969399E-12</v>
      </c>
      <c r="F263">
        <f>-SUM($E$27:E263)</f>
        <v>25.959872308915379</v>
      </c>
    </row>
    <row r="264" spans="1:6" x14ac:dyDescent="0.25">
      <c r="A264">
        <v>238</v>
      </c>
      <c r="E264">
        <f>(PI()*($E$22-(SUM($E$27:E263)/($O$6*$D$17*$O$16))-$E$24)*$D$6)/((1/(2*$D$18))*LN($D$8/$D$7)+1/($D$9*$D$8)+1/($D$19*$D$7))</f>
        <v>-1.2148881275759299E-12</v>
      </c>
      <c r="F264">
        <f>-SUM($E$27:E264)</f>
        <v>25.959872308916594</v>
      </c>
    </row>
    <row r="265" spans="1:6" x14ac:dyDescent="0.25">
      <c r="A265">
        <v>239</v>
      </c>
      <c r="E265">
        <f>(PI()*($E$22-(SUM($E$27:E264)/($O$6*$D$17*$O$16))-$E$24)*$D$6)/((1/(2*$D$18))*LN($D$8/$D$7)+1/($D$9*$D$8)+1/($D$19*$D$7))</f>
        <v>-1.0768801819304714E-12</v>
      </c>
      <c r="F265">
        <f>-SUM($E$27:E265)</f>
        <v>25.959872308917671</v>
      </c>
    </row>
    <row r="266" spans="1:6" x14ac:dyDescent="0.25">
      <c r="A266">
        <v>240</v>
      </c>
      <c r="E266">
        <f>(PI()*($E$22-(SUM($E$27:E265)/($O$6*$D$17*$O$16))-$E$24)*$D$6)/((1/(2*$D$18))*LN($D$8/$D$7)+1/($D$9*$D$8)+1/($D$19*$D$7))</f>
        <v>-9.5560047212082618E-13</v>
      </c>
      <c r="F266">
        <f>-SUM($E$27:E266)</f>
        <v>25.959872308918627</v>
      </c>
    </row>
    <row r="267" spans="1:6" x14ac:dyDescent="0.25">
      <c r="A267">
        <v>241</v>
      </c>
      <c r="E267">
        <f>(PI()*($E$22-(SUM($E$27:E266)/($O$6*$D$17*$O$16))-$E$24)*$D$6)/((1/(2*$D$18))*LN($D$8/$D$7)+1/($D$9*$D$8)+1/($D$19*$D$7))</f>
        <v>-8.4686693918804062E-13</v>
      </c>
      <c r="F267">
        <f>-SUM($E$27:E267)</f>
        <v>25.959872308919472</v>
      </c>
    </row>
    <row r="268" spans="1:6" x14ac:dyDescent="0.25">
      <c r="A268">
        <v>242</v>
      </c>
      <c r="E268">
        <f>(PI()*($E$22-(SUM($E$27:E267)/($O$6*$D$17*$O$16))-$E$24)*$D$6)/((1/(2*$D$18))*LN($D$8/$D$7)+1/($D$9*$D$8)+1/($D$19*$D$7))</f>
        <v>-7.5067958313211504E-13</v>
      </c>
      <c r="F268">
        <f>-SUM($E$27:E268)</f>
        <v>25.959872308920222</v>
      </c>
    </row>
    <row r="269" spans="1:6" x14ac:dyDescent="0.25">
      <c r="A269">
        <v>243</v>
      </c>
      <c r="E269">
        <f>(PI()*($E$22-(SUM($E$27:E268)/($O$6*$D$17*$O$16))-$E$24)*$D$6)/((1/(2*$D$18))*LN($D$8/$D$7)+1/($D$9*$D$8)+1/($D$19*$D$7))</f>
        <v>-6.6703840395304933E-13</v>
      </c>
      <c r="F269">
        <f>-SUM($E$27:E269)</f>
        <v>25.95987230892089</v>
      </c>
    </row>
    <row r="270" spans="1:6" x14ac:dyDescent="0.25">
      <c r="A270">
        <v>244</v>
      </c>
      <c r="E270">
        <f>(PI()*($E$22-(SUM($E$27:E269)/($O$6*$D$17*$O$16))-$E$24)*$D$6)/((1/(2*$D$18))*LN($D$8/$D$7)+1/($D$9*$D$8)+1/($D$19*$D$7))</f>
        <v>-5.9071582795215181E-13</v>
      </c>
      <c r="F270">
        <f>-SUM($E$27:E270)</f>
        <v>25.959872308921479</v>
      </c>
    </row>
    <row r="271" spans="1:6" x14ac:dyDescent="0.25">
      <c r="A271">
        <v>245</v>
      </c>
      <c r="E271">
        <f>(PI()*($E$22-(SUM($E$27:E270)/($O$6*$D$17*$O$16))-$E$24)*$D$6)/((1/(2*$D$18))*LN($D$8/$D$7)+1/($D$9*$D$8)+1/($D$19*$D$7))</f>
        <v>-5.2380288460889925E-13</v>
      </c>
      <c r="F271">
        <f>-SUM($E$27:E271)</f>
        <v>25.959872308922002</v>
      </c>
    </row>
    <row r="272" spans="1:6" x14ac:dyDescent="0.25">
      <c r="A272">
        <v>246</v>
      </c>
      <c r="E272">
        <f>(PI()*($E$22-(SUM($E$27:E271)/($O$6*$D$17*$O$16))-$E$24)*$D$6)/((1/(2*$D$18))*LN($D$8/$D$7)+1/($D$9*$D$8)+1/($D$19*$D$7))</f>
        <v>-4.6420854444381487E-13</v>
      </c>
      <c r="F272">
        <f>-SUM($E$27:E272)</f>
        <v>25.959872308922467</v>
      </c>
    </row>
    <row r="273" spans="1:6" x14ac:dyDescent="0.25">
      <c r="A273">
        <v>247</v>
      </c>
      <c r="E273">
        <f>(PI()*($E$22-(SUM($E$27:E272)/($O$6*$D$17*$O$16))-$E$24)*$D$6)/((1/(2*$D$18))*LN($D$8/$D$7)+1/($D$9*$D$8)+1/($D$19*$D$7))</f>
        <v>-4.1193280745689877E-13</v>
      </c>
      <c r="F273">
        <f>-SUM($E$27:E273)</f>
        <v>25.959872308922879</v>
      </c>
    </row>
    <row r="274" spans="1:6" x14ac:dyDescent="0.25">
      <c r="A274">
        <v>248</v>
      </c>
      <c r="E274">
        <f>(PI()*($E$22-(SUM($E$27:E273)/($O$6*$D$17*$O$16))-$E$24)*$D$6)/((1/(2*$D$18))*LN($D$8/$D$7)+1/($D$9*$D$8)+1/($D$19*$D$7))</f>
        <v>-3.6488464416867432E-13</v>
      </c>
      <c r="F274">
        <f>-SUM($E$27:E274)</f>
        <v>25.959872308923245</v>
      </c>
    </row>
    <row r="275" spans="1:6" x14ac:dyDescent="0.25">
      <c r="A275">
        <v>249</v>
      </c>
      <c r="E275">
        <f>(PI()*($E$22-(SUM($E$27:E274)/($O$6*$D$17*$O$16))-$E$24)*$D$6)/((1/(2*$D$18))*LN($D$8/$D$7)+1/($D$9*$D$8)+1/($D$19*$D$7))</f>
        <v>-3.2410956931887976E-13</v>
      </c>
      <c r="F275">
        <f>-SUM($E$27:E275)</f>
        <v>25.959872308923568</v>
      </c>
    </row>
    <row r="276" spans="1:6" x14ac:dyDescent="0.25">
      <c r="A276">
        <v>250</v>
      </c>
      <c r="E276">
        <f>(PI()*($E$22-(SUM($E$27:E275)/($O$6*$D$17*$O$16))-$E$24)*$D$6)/((1/(2*$D$18))*LN($D$8/$D$7)+1/($D$9*$D$8)+1/($D$19*$D$7))</f>
        <v>-2.8647103868830017E-13</v>
      </c>
      <c r="F276">
        <f>-SUM($E$27:E276)</f>
        <v>25.959872308923856</v>
      </c>
    </row>
    <row r="277" spans="1:6" x14ac:dyDescent="0.25">
      <c r="A277">
        <v>251</v>
      </c>
      <c r="E277">
        <f>(PI()*($E$22-(SUM($E$27:E276)/($O$6*$D$17*$O$16))-$E$24)*$D$6)/((1/(2*$D$18))*LN($D$8/$D$7)+1/($D$9*$D$8)+1/($D$19*$D$7))</f>
        <v>-2.5510559649615052E-13</v>
      </c>
      <c r="F277">
        <f>-SUM($E$27:E277)</f>
        <v>25.959872308924112</v>
      </c>
    </row>
    <row r="278" spans="1:6" x14ac:dyDescent="0.25">
      <c r="A278">
        <v>252</v>
      </c>
      <c r="E278">
        <f>(PI()*($E$22-(SUM($E$27:E277)/($O$6*$D$17*$O$16))-$E$24)*$D$6)/((1/(2*$D$18))*LN($D$8/$D$7)+1/($D$9*$D$8)+1/($D$19*$D$7))</f>
        <v>-2.2583118378347749E-13</v>
      </c>
      <c r="F278">
        <f>-SUM($E$27:E278)</f>
        <v>25.959872308924339</v>
      </c>
    </row>
    <row r="279" spans="1:6" x14ac:dyDescent="0.25">
      <c r="A279">
        <v>253</v>
      </c>
      <c r="E279">
        <f>(PI()*($E$22-(SUM($E$27:E278)/($O$6*$D$17*$O$16))-$E$24)*$D$6)/((1/(2*$D$18))*LN($D$8/$D$7)+1/($D$9*$D$8)+1/($D$19*$D$7))</f>
        <v>-1.9969331529001947E-13</v>
      </c>
      <c r="F279">
        <f>-SUM($E$27:E279)</f>
        <v>25.959872308924538</v>
      </c>
    </row>
    <row r="280" spans="1:6" x14ac:dyDescent="0.25">
      <c r="A280">
        <v>254</v>
      </c>
      <c r="E280">
        <f>(PI()*($E$22-(SUM($E$27:E279)/($O$6*$D$17*$O$16))-$E$24)*$D$6)/((1/(2*$D$18))*LN($D$8/$D$7)+1/($D$9*$D$8)+1/($D$19*$D$7))</f>
        <v>-1.777375057555147E-13</v>
      </c>
      <c r="F280">
        <f>-SUM($E$27:E280)</f>
        <v>25.959872308924716</v>
      </c>
    </row>
    <row r="281" spans="1:6" x14ac:dyDescent="0.25">
      <c r="A281">
        <v>255</v>
      </c>
      <c r="E281">
        <f>(PI()*($E$22-(SUM($E$27:E280)/($O$6*$D$17*$O$16))-$E$24)*$D$6)/((1/(2*$D$18))*LN($D$8/$D$7)+1/($D$9*$D$8)+1/($D$19*$D$7))</f>
        <v>-1.5682721096074828E-13</v>
      </c>
      <c r="F281">
        <f>-SUM($E$27:E281)</f>
        <v>25.959872308924872</v>
      </c>
    </row>
    <row r="282" spans="1:6" x14ac:dyDescent="0.25">
      <c r="A282">
        <v>256</v>
      </c>
      <c r="E282">
        <f>(PI()*($E$22-(SUM($E$27:E281)/($O$6*$D$17*$O$16))-$E$24)*$D$6)/((1/(2*$D$18))*LN($D$8/$D$7)+1/($D$9*$D$8)+1/($D$19*$D$7))</f>
        <v>-1.390534603851968E-13</v>
      </c>
      <c r="F282">
        <f>-SUM($E$27:E282)</f>
        <v>25.959872308925011</v>
      </c>
    </row>
    <row r="283" spans="1:6" x14ac:dyDescent="0.25">
      <c r="A283">
        <v>257</v>
      </c>
      <c r="E283">
        <f>(PI()*($E$22-(SUM($E$27:E282)/($O$6*$D$17*$O$16))-$E$24)*$D$6)/((1/(2*$D$18))*LN($D$8/$D$7)+1/($D$9*$D$8)+1/($D$19*$D$7))</f>
        <v>-1.2337073928912197E-13</v>
      </c>
      <c r="F283">
        <f>-SUM($E$27:E283)</f>
        <v>25.959872308925135</v>
      </c>
    </row>
    <row r="284" spans="1:6" x14ac:dyDescent="0.25">
      <c r="A284">
        <v>258</v>
      </c>
      <c r="E284">
        <f>(PI()*($E$22-(SUM($E$27:E283)/($O$6*$D$17*$O$16))-$E$24)*$D$6)/((1/(2*$D$18))*LN($D$8/$D$7)+1/($D$9*$D$8)+1/($D$19*$D$7))</f>
        <v>-1.0873353293278547E-13</v>
      </c>
      <c r="F284">
        <f>-SUM($E$27:E284)</f>
        <v>25.959872308925245</v>
      </c>
    </row>
    <row r="285" spans="1:6" x14ac:dyDescent="0.25">
      <c r="A285">
        <v>259</v>
      </c>
      <c r="E285">
        <f>(PI()*($E$22-(SUM($E$27:E284)/($O$6*$D$17*$O$16))-$E$24)*$D$6)/((1/(2*$D$18))*LN($D$8/$D$7)+1/($D$9*$D$8)+1/($D$19*$D$7))</f>
        <v>-9.6187356055925607E-14</v>
      </c>
      <c r="F285">
        <f>-SUM($E$27:E285)</f>
        <v>25.959872308925341</v>
      </c>
    </row>
    <row r="286" spans="1:6" x14ac:dyDescent="0.25">
      <c r="A286">
        <v>260</v>
      </c>
      <c r="E286">
        <f>(PI()*($E$22-(SUM($E$27:E285)/($O$6*$D$17*$O$16))-$E$24)*$D$6)/((1/(2*$D$18))*LN($D$8/$D$7)+1/($D$9*$D$8)+1/($D$19*$D$7))</f>
        <v>-8.5732208658542382E-14</v>
      </c>
      <c r="F286">
        <f>-SUM($E$27:E286)</f>
        <v>25.959872308925426</v>
      </c>
    </row>
    <row r="287" spans="1:6" x14ac:dyDescent="0.25">
      <c r="A287">
        <v>261</v>
      </c>
      <c r="E287">
        <f>(PI()*($E$22-(SUM($E$27:E286)/($O$6*$D$17*$O$16))-$E$24)*$D$6)/((1/(2*$D$18))*LN($D$8/$D$7)+1/($D$9*$D$8)+1/($D$19*$D$7))</f>
        <v>-7.6322576000897484E-14</v>
      </c>
      <c r="F287">
        <f>-SUM($E$27:E287)</f>
        <v>25.959872308925501</v>
      </c>
    </row>
    <row r="288" spans="1:6" x14ac:dyDescent="0.25">
      <c r="A288">
        <v>262</v>
      </c>
      <c r="E288">
        <f>(PI()*($E$22-(SUM($E$27:E287)/($O$6*$D$17*$O$16))-$E$24)*$D$6)/((1/(2*$D$18))*LN($D$8/$D$7)+1/($D$9*$D$8)+1/($D$19*$D$7))</f>
        <v>-6.7958458082990914E-14</v>
      </c>
      <c r="F288">
        <f>-SUM($E$27:E288)</f>
        <v>25.959872308925569</v>
      </c>
    </row>
    <row r="289" spans="1:6" x14ac:dyDescent="0.25">
      <c r="A289">
        <v>263</v>
      </c>
      <c r="E289">
        <f>(PI()*($E$22-(SUM($E$27:E288)/($O$6*$D$17*$O$16))-$E$24)*$D$6)/((1/(2*$D$18))*LN($D$8/$D$7)+1/($D$9*$D$8)+1/($D$19*$D$7))</f>
        <v>-6.0639854904822671E-14</v>
      </c>
      <c r="F289">
        <f>-SUM($E$27:E289)</f>
        <v>25.959872308925629</v>
      </c>
    </row>
    <row r="290" spans="1:6" x14ac:dyDescent="0.25">
      <c r="A290">
        <v>264</v>
      </c>
      <c r="E290">
        <f>(PI()*($E$22-(SUM($E$27:E289)/($O$6*$D$17*$O$16))-$E$24)*$D$6)/((1/(2*$D$18))*LN($D$8/$D$7)+1/($D$9*$D$8)+1/($D$19*$D$7))</f>
        <v>-5.332125172665441E-14</v>
      </c>
      <c r="F290">
        <f>-SUM($E$27:E290)</f>
        <v>25.959872308925682</v>
      </c>
    </row>
    <row r="291" spans="1:6" x14ac:dyDescent="0.25">
      <c r="A291">
        <v>265</v>
      </c>
      <c r="E291">
        <f>(PI()*($E$22-(SUM($E$27:E290)/($O$6*$D$17*$O$16))-$E$24)*$D$6)/((1/(2*$D$18))*LN($D$8/$D$7)+1/($D$9*$D$8)+1/($D$19*$D$7))</f>
        <v>-4.8093678027962804E-14</v>
      </c>
      <c r="F291">
        <f>-SUM($E$27:E291)</f>
        <v>25.959872308925732</v>
      </c>
    </row>
    <row r="292" spans="1:6" x14ac:dyDescent="0.25">
      <c r="A292">
        <v>266</v>
      </c>
      <c r="E292">
        <f>(PI()*($E$22-(SUM($E$27:E291)/($O$6*$D$17*$O$16))-$E$24)*$D$6)/((1/(2*$D$18))*LN($D$8/$D$7)+1/($D$9*$D$8)+1/($D$19*$D$7))</f>
        <v>-4.182058958953287E-14</v>
      </c>
      <c r="F292">
        <f>-SUM($E$27:E292)</f>
        <v>25.959872308925775</v>
      </c>
    </row>
    <row r="293" spans="1:6" x14ac:dyDescent="0.25">
      <c r="A293">
        <v>267</v>
      </c>
      <c r="E293">
        <f>(PI()*($E$22-(SUM($E$27:E292)/($O$6*$D$17*$O$16))-$E$24)*$D$6)/((1/(2*$D$18))*LN($D$8/$D$7)+1/($D$9*$D$8)+1/($D$19*$D$7))</f>
        <v>-3.6593015890841263E-14</v>
      </c>
      <c r="F293">
        <f>-SUM($E$27:E293)</f>
        <v>25.95987230892581</v>
      </c>
    </row>
    <row r="294" spans="1:6" x14ac:dyDescent="0.25">
      <c r="A294">
        <v>268</v>
      </c>
      <c r="E294">
        <f>(PI()*($E$22-(SUM($E$27:E293)/($O$6*$D$17*$O$16))-$E$24)*$D$6)/((1/(2*$D$18))*LN($D$8/$D$7)+1/($D$9*$D$8)+1/($D$19*$D$7))</f>
        <v>-3.3456471671626299E-14</v>
      </c>
      <c r="F294">
        <f>-SUM($E$27:E294)</f>
        <v>25.959872308925842</v>
      </c>
    </row>
    <row r="295" spans="1:6" x14ac:dyDescent="0.25">
      <c r="A295">
        <v>269</v>
      </c>
      <c r="E295">
        <f>(PI()*($E$22-(SUM($E$27:E294)/($O$6*$D$17*$O$16))-$E$24)*$D$6)/((1/(2*$D$18))*LN($D$8/$D$7)+1/($D$9*$D$8)+1/($D$19*$D$7))</f>
        <v>-2.9274412712673008E-14</v>
      </c>
      <c r="F295">
        <f>-SUM($E$27:E295)</f>
        <v>25.95987230892587</v>
      </c>
    </row>
    <row r="296" spans="1:6" x14ac:dyDescent="0.25">
      <c r="A296">
        <v>270</v>
      </c>
      <c r="E296">
        <f>(PI()*($E$22-(SUM($E$27:E295)/($O$6*$D$17*$O$16))-$E$24)*$D$6)/((1/(2*$D$18))*LN($D$8/$D$7)+1/($D$9*$D$8)+1/($D$19*$D$7))</f>
        <v>-2.6137868493458047E-14</v>
      </c>
      <c r="F296">
        <f>-SUM($E$27:E296)</f>
        <v>25.959872308925895</v>
      </c>
    </row>
    <row r="297" spans="1:6" x14ac:dyDescent="0.25">
      <c r="A297">
        <v>271</v>
      </c>
      <c r="E297">
        <f>(PI()*($E$22-(SUM($E$27:E296)/($O$6*$D$17*$O$16))-$E$24)*$D$6)/((1/(2*$D$18))*LN($D$8/$D$7)+1/($D$9*$D$8)+1/($D$19*$D$7))</f>
        <v>-2.3001324274243077E-14</v>
      </c>
      <c r="F297">
        <f>-SUM($E$27:E297)</f>
        <v>25.959872308925917</v>
      </c>
    </row>
    <row r="298" spans="1:6" x14ac:dyDescent="0.25">
      <c r="A298">
        <v>272</v>
      </c>
      <c r="E298">
        <f>(PI()*($E$22-(SUM($E$27:E297)/($O$6*$D$17*$O$16))-$E$24)*$D$6)/((1/(2*$D$18))*LN($D$8/$D$7)+1/($D$9*$D$8)+1/($D$19*$D$7))</f>
        <v>-2.0910294794766435E-14</v>
      </c>
      <c r="F298">
        <f>-SUM($E$27:E298)</f>
        <v>25.959872308925938</v>
      </c>
    </row>
    <row r="299" spans="1:6" x14ac:dyDescent="0.25">
      <c r="A299">
        <v>273</v>
      </c>
      <c r="E299">
        <f>(PI()*($E$22-(SUM($E$27:E298)/($O$6*$D$17*$O$16))-$E$24)*$D$6)/((1/(2*$D$18))*LN($D$8/$D$7)+1/($D$9*$D$8)+1/($D$19*$D$7))</f>
        <v>-1.8819265315289792E-14</v>
      </c>
      <c r="F299">
        <f>-SUM($E$27:E299)</f>
        <v>25.959872308925956</v>
      </c>
    </row>
    <row r="300" spans="1:6" x14ac:dyDescent="0.25">
      <c r="A300">
        <v>274</v>
      </c>
      <c r="E300">
        <f>(PI()*($E$22-(SUM($E$27:E299)/($O$6*$D$17*$O$16))-$E$24)*$D$6)/((1/(2*$D$18))*LN($D$8/$D$7)+1/($D$9*$D$8)+1/($D$19*$D$7))</f>
        <v>-1.672823583581315E-14</v>
      </c>
      <c r="F300">
        <f>-SUM($E$27:E300)</f>
        <v>25.959872308925974</v>
      </c>
    </row>
    <row r="301" spans="1:6" x14ac:dyDescent="0.25">
      <c r="A301">
        <v>275</v>
      </c>
      <c r="E301">
        <f>(PI()*($E$22-(SUM($E$27:E300)/($O$6*$D$17*$O$16))-$E$24)*$D$6)/((1/(2*$D$18))*LN($D$8/$D$7)+1/($D$9*$D$8)+1/($D$19*$D$7))</f>
        <v>-1.4637206356336504E-14</v>
      </c>
      <c r="F301">
        <f>-SUM($E$27:E301)</f>
        <v>25.959872308925988</v>
      </c>
    </row>
    <row r="302" spans="1:6" x14ac:dyDescent="0.25">
      <c r="A302">
        <v>276</v>
      </c>
      <c r="E302">
        <f>(PI()*($E$22-(SUM($E$27:E301)/($O$6*$D$17*$O$16))-$E$24)*$D$6)/((1/(2*$D$18))*LN($D$8/$D$7)+1/($D$9*$D$8)+1/($D$19*$D$7))</f>
        <v>-1.2546176876859862E-14</v>
      </c>
      <c r="F302">
        <f>-SUM($E$27:E302)</f>
        <v>25.959872308926002</v>
      </c>
    </row>
    <row r="303" spans="1:6" x14ac:dyDescent="0.25">
      <c r="A303">
        <v>277</v>
      </c>
      <c r="E303">
        <f>(PI()*($E$22-(SUM($E$27:E302)/($O$6*$D$17*$O$16))-$E$24)*$D$6)/((1/(2*$D$18))*LN($D$8/$D$7)+1/($D$9*$D$8)+1/($D$19*$D$7))</f>
        <v>-1.0455147397383217E-14</v>
      </c>
      <c r="F303">
        <f>-SUM($E$27:E303)</f>
        <v>25.959872308926013</v>
      </c>
    </row>
    <row r="304" spans="1:6" x14ac:dyDescent="0.25">
      <c r="A304">
        <v>278</v>
      </c>
      <c r="E304">
        <f>(PI()*($E$22-(SUM($E$27:E303)/($O$6*$D$17*$O$16))-$E$24)*$D$6)/((1/(2*$D$18))*LN($D$8/$D$7)+1/($D$9*$D$8)+1/($D$19*$D$7))</f>
        <v>-1.0455147397383217E-14</v>
      </c>
      <c r="F304">
        <f>-SUM($E$27:E304)</f>
        <v>25.959872308926023</v>
      </c>
    </row>
    <row r="305" spans="1:6" x14ac:dyDescent="0.25">
      <c r="A305">
        <v>279</v>
      </c>
      <c r="E305">
        <f>(PI()*($E$22-(SUM($E$27:E304)/($O$6*$D$17*$O$16))-$E$24)*$D$6)/((1/(2*$D$18))*LN($D$8/$D$7)+1/($D$9*$D$8)+1/($D$19*$D$7))</f>
        <v>-8.3641179179065749E-15</v>
      </c>
      <c r="F305">
        <f>-SUM($E$27:E305)</f>
        <v>25.95987230892603</v>
      </c>
    </row>
    <row r="306" spans="1:6" x14ac:dyDescent="0.25">
      <c r="A306">
        <v>280</v>
      </c>
      <c r="E306">
        <f>(PI()*($E$22-(SUM($E$27:E305)/($O$6*$D$17*$O$16))-$E$24)*$D$6)/((1/(2*$D$18))*LN($D$8/$D$7)+1/($D$9*$D$8)+1/($D$19*$D$7))</f>
        <v>-8.3641179179065749E-15</v>
      </c>
      <c r="F306">
        <f>-SUM($E$27:E306)</f>
        <v>25.959872308926037</v>
      </c>
    </row>
    <row r="307" spans="1:6" x14ac:dyDescent="0.25">
      <c r="A307">
        <v>281</v>
      </c>
      <c r="E307">
        <f>(PI()*($E$22-(SUM($E$27:E306)/($O$6*$D$17*$O$16))-$E$24)*$D$6)/((1/(2*$D$18))*LN($D$8/$D$7)+1/($D$9*$D$8)+1/($D$19*$D$7))</f>
        <v>-6.2730884384299308E-15</v>
      </c>
      <c r="F307">
        <f>-SUM($E$27:E307)</f>
        <v>25.959872308926045</v>
      </c>
    </row>
    <row r="308" spans="1:6" x14ac:dyDescent="0.25">
      <c r="A308">
        <v>282</v>
      </c>
      <c r="E308">
        <f>(PI()*($E$22-(SUM($E$27:E307)/($O$6*$D$17*$O$16))-$E$24)*$D$6)/((1/(2*$D$18))*LN($D$8/$D$7)+1/($D$9*$D$8)+1/($D$19*$D$7))</f>
        <v>-6.2730884384299308E-15</v>
      </c>
      <c r="F308">
        <f>-SUM($E$27:E308)</f>
        <v>25.959872308926052</v>
      </c>
    </row>
    <row r="309" spans="1:6" x14ac:dyDescent="0.25">
      <c r="A309">
        <v>283</v>
      </c>
      <c r="E309">
        <f>(PI()*($E$22-(SUM($E$27:E308)/($O$6*$D$17*$O$16))-$E$24)*$D$6)/((1/(2*$D$18))*LN($D$8/$D$7)+1/($D$9*$D$8)+1/($D$19*$D$7))</f>
        <v>-5.2275736986916087E-15</v>
      </c>
      <c r="F309">
        <f>-SUM($E$27:E309)</f>
        <v>25.959872308926055</v>
      </c>
    </row>
    <row r="310" spans="1:6" x14ac:dyDescent="0.25">
      <c r="A310">
        <v>284</v>
      </c>
      <c r="E310">
        <f>(PI()*($E$22-(SUM($E$27:E309)/($O$6*$D$17*$O$16))-$E$24)*$D$6)/((1/(2*$D$18))*LN($D$8/$D$7)+1/($D$9*$D$8)+1/($D$19*$D$7))</f>
        <v>-5.2275736986916087E-15</v>
      </c>
      <c r="F310">
        <f>-SUM($E$27:E310)</f>
        <v>25.959872308926059</v>
      </c>
    </row>
    <row r="311" spans="1:6" x14ac:dyDescent="0.25">
      <c r="A311">
        <v>285</v>
      </c>
      <c r="E311">
        <f>(PI()*($E$22-(SUM($E$27:E310)/($O$6*$D$17*$O$16))-$E$24)*$D$6)/((1/(2*$D$18))*LN($D$8/$D$7)+1/($D$9*$D$8)+1/($D$19*$D$7))</f>
        <v>-4.1820589589532874E-15</v>
      </c>
      <c r="F311">
        <f>-SUM($E$27:E311)</f>
        <v>25.959872308926062</v>
      </c>
    </row>
    <row r="312" spans="1:6" x14ac:dyDescent="0.25">
      <c r="A312">
        <v>286</v>
      </c>
      <c r="E312">
        <f>(PI()*($E$22-(SUM($E$27:E311)/($O$6*$D$17*$O$16))-$E$24)*$D$6)/((1/(2*$D$18))*LN($D$8/$D$7)+1/($D$9*$D$8)+1/($D$19*$D$7))</f>
        <v>-4.1820589589532874E-15</v>
      </c>
      <c r="F312">
        <f>-SUM($E$27:E312)</f>
        <v>25.959872308926066</v>
      </c>
    </row>
    <row r="313" spans="1:6" x14ac:dyDescent="0.25">
      <c r="A313">
        <v>287</v>
      </c>
      <c r="E313">
        <f>(PI()*($E$22-(SUM($E$27:E312)/($O$6*$D$17*$O$16))-$E$24)*$D$6)/((1/(2*$D$18))*LN($D$8/$D$7)+1/($D$9*$D$8)+1/($D$19*$D$7))</f>
        <v>-4.1820589589532874E-15</v>
      </c>
      <c r="F313">
        <f>-SUM($E$27:E313)</f>
        <v>25.959872308926069</v>
      </c>
    </row>
    <row r="314" spans="1:6" x14ac:dyDescent="0.25">
      <c r="A314">
        <v>288</v>
      </c>
      <c r="E314">
        <f>(PI()*($E$22-(SUM($E$27:E313)/($O$6*$D$17*$O$16))-$E$24)*$D$6)/((1/(2*$D$18))*LN($D$8/$D$7)+1/($D$9*$D$8)+1/($D$19*$D$7))</f>
        <v>-4.1820589589532874E-15</v>
      </c>
      <c r="F314">
        <f>-SUM($E$27:E314)</f>
        <v>25.959872308926073</v>
      </c>
    </row>
    <row r="315" spans="1:6" x14ac:dyDescent="0.25">
      <c r="A315">
        <v>289</v>
      </c>
      <c r="E315">
        <f>(PI()*($E$22-(SUM($E$27:E314)/($O$6*$D$17*$O$16))-$E$24)*$D$6)/((1/(2*$D$18))*LN($D$8/$D$7)+1/($D$9*$D$8)+1/($D$19*$D$7))</f>
        <v>-3.1365442192149654E-15</v>
      </c>
      <c r="F315">
        <f>-SUM($E$27:E315)</f>
        <v>25.959872308926077</v>
      </c>
    </row>
    <row r="316" spans="1:6" x14ac:dyDescent="0.25">
      <c r="A316">
        <v>290</v>
      </c>
      <c r="E316">
        <f>(PI()*($E$22-(SUM($E$27:E315)/($O$6*$D$17*$O$16))-$E$24)*$D$6)/((1/(2*$D$18))*LN($D$8/$D$7)+1/($D$9*$D$8)+1/($D$19*$D$7))</f>
        <v>-2.0910294794766437E-15</v>
      </c>
      <c r="F316">
        <f>-SUM($E$27:E316)</f>
        <v>25.95987230892608</v>
      </c>
    </row>
    <row r="317" spans="1:6" x14ac:dyDescent="0.25">
      <c r="A317">
        <v>291</v>
      </c>
      <c r="E317">
        <f>(PI()*($E$22-(SUM($E$27:E316)/($O$6*$D$17*$O$16))-$E$24)*$D$6)/((1/(2*$D$18))*LN($D$8/$D$7)+1/($D$9*$D$8)+1/($D$19*$D$7))</f>
        <v>-2.0910294794766437E-15</v>
      </c>
      <c r="F317">
        <f>-SUM($E$27:E317)</f>
        <v>25.959872308926084</v>
      </c>
    </row>
    <row r="318" spans="1:6" x14ac:dyDescent="0.25">
      <c r="A318">
        <v>292</v>
      </c>
      <c r="E318">
        <f>(PI()*($E$22-(SUM($E$27:E317)/($O$6*$D$17*$O$16))-$E$24)*$D$6)/((1/(2*$D$18))*LN($D$8/$D$7)+1/($D$9*$D$8)+1/($D$19*$D$7))</f>
        <v>-2.0910294794766437E-15</v>
      </c>
      <c r="F318">
        <f>-SUM($E$27:E318)</f>
        <v>25.959872308926087</v>
      </c>
    </row>
    <row r="319" spans="1:6" x14ac:dyDescent="0.25">
      <c r="A319">
        <v>293</v>
      </c>
      <c r="E319">
        <f>(PI()*($E$22-(SUM($E$27:E318)/($O$6*$D$17*$O$16))-$E$24)*$D$6)/((1/(2*$D$18))*LN($D$8/$D$7)+1/($D$9*$D$8)+1/($D$19*$D$7))</f>
        <v>-2.0910294794766437E-15</v>
      </c>
      <c r="F319">
        <f>-SUM($E$27:E319)</f>
        <v>25.959872308926091</v>
      </c>
    </row>
    <row r="320" spans="1:6" x14ac:dyDescent="0.25">
      <c r="A320">
        <v>294</v>
      </c>
      <c r="E320">
        <f>(PI()*($E$22-(SUM($E$27:E319)/($O$6*$D$17*$O$16))-$E$24)*$D$6)/((1/(2*$D$18))*LN($D$8/$D$7)+1/($D$9*$D$8)+1/($D$19*$D$7))</f>
        <v>-1.0455147397383219E-15</v>
      </c>
      <c r="F320">
        <f>-SUM($E$27:E320)</f>
        <v>25.959872308926091</v>
      </c>
    </row>
    <row r="321" spans="1:6" x14ac:dyDescent="0.25">
      <c r="A321">
        <v>295</v>
      </c>
      <c r="E321">
        <f>(PI()*($E$22-(SUM($E$27:E320)/($O$6*$D$17*$O$16))-$E$24)*$D$6)/((1/(2*$D$18))*LN($D$8/$D$7)+1/($D$9*$D$8)+1/($D$19*$D$7))</f>
        <v>-1.0455147397383219E-15</v>
      </c>
      <c r="F321">
        <f>-SUM($E$27:E321)</f>
        <v>25.959872308926091</v>
      </c>
    </row>
    <row r="322" spans="1:6" x14ac:dyDescent="0.25">
      <c r="A322">
        <v>296</v>
      </c>
      <c r="E322">
        <f>(PI()*($E$22-(SUM($E$27:E321)/($O$6*$D$17*$O$16))-$E$24)*$D$6)/((1/(2*$D$18))*LN($D$8/$D$7)+1/($D$9*$D$8)+1/($D$19*$D$7))</f>
        <v>-1.0455147397383219E-15</v>
      </c>
      <c r="F322">
        <f>-SUM($E$27:E322)</f>
        <v>25.959872308926091</v>
      </c>
    </row>
    <row r="323" spans="1:6" x14ac:dyDescent="0.25">
      <c r="A323">
        <v>297</v>
      </c>
      <c r="E323">
        <f>(PI()*($E$22-(SUM($E$27:E322)/($O$6*$D$17*$O$16))-$E$24)*$D$6)/((1/(2*$D$18))*LN($D$8/$D$7)+1/($D$9*$D$8)+1/($D$19*$D$7))</f>
        <v>-1.0455147397383219E-15</v>
      </c>
      <c r="F323">
        <f>-SUM($E$27:E323)</f>
        <v>25.959872308926091</v>
      </c>
    </row>
    <row r="324" spans="1:6" x14ac:dyDescent="0.25">
      <c r="A324">
        <v>298</v>
      </c>
      <c r="E324">
        <f>(PI()*($E$22-(SUM($E$27:E323)/($O$6*$D$17*$O$16))-$E$24)*$D$6)/((1/(2*$D$18))*LN($D$8/$D$7)+1/($D$9*$D$8)+1/($D$19*$D$7))</f>
        <v>-1.0455147397383219E-15</v>
      </c>
      <c r="F324">
        <f>-SUM($E$27:E324)</f>
        <v>25.959872308926091</v>
      </c>
    </row>
    <row r="325" spans="1:6" x14ac:dyDescent="0.25">
      <c r="A325">
        <v>299</v>
      </c>
      <c r="E325">
        <f>(PI()*($E$22-(SUM($E$27:E324)/($O$6*$D$17*$O$16))-$E$24)*$D$6)/((1/(2*$D$18))*LN($D$8/$D$7)+1/($D$9*$D$8)+1/($D$19*$D$7))</f>
        <v>-1.0455147397383219E-15</v>
      </c>
      <c r="F325">
        <f>-SUM($E$27:E325)</f>
        <v>25.959872308926091</v>
      </c>
    </row>
    <row r="326" spans="1:6" x14ac:dyDescent="0.25">
      <c r="A326">
        <v>300</v>
      </c>
      <c r="E326">
        <f>(PI()*($E$22-(SUM($E$27:E325)/($O$6*$D$17*$O$16))-$E$24)*$D$6)/((1/(2*$D$18))*LN($D$8/$D$7)+1/($D$9*$D$8)+1/($D$19*$D$7))</f>
        <v>-1.0455147397383219E-15</v>
      </c>
      <c r="F326">
        <f>-SUM($E$27:E326)</f>
        <v>25.959872308926091</v>
      </c>
    </row>
    <row r="327" spans="1:6" x14ac:dyDescent="0.25">
      <c r="A327">
        <v>301</v>
      </c>
      <c r="E327">
        <f>(PI()*($E$22-(SUM($E$27:E326)/($O$6*$D$17*$O$16))-$E$24)*$D$6)/((1/(2*$D$18))*LN($D$8/$D$7)+1/($D$9*$D$8)+1/($D$19*$D$7))</f>
        <v>-1.0455147397383219E-15</v>
      </c>
      <c r="F327">
        <f>-SUM($E$27:E327)</f>
        <v>25.959872308926091</v>
      </c>
    </row>
    <row r="328" spans="1:6" x14ac:dyDescent="0.25">
      <c r="A328">
        <v>302</v>
      </c>
      <c r="E328">
        <f>(PI()*($E$22-(SUM($E$27:E327)/($O$6*$D$17*$O$16))-$E$24)*$D$6)/((1/(2*$D$18))*LN($D$8/$D$7)+1/($D$9*$D$8)+1/($D$19*$D$7))</f>
        <v>-1.0455147397383219E-15</v>
      </c>
      <c r="F328">
        <f>-SUM($E$27:E328)</f>
        <v>25.959872308926091</v>
      </c>
    </row>
    <row r="329" spans="1:6" x14ac:dyDescent="0.25">
      <c r="A329">
        <v>303</v>
      </c>
      <c r="E329">
        <f>(PI()*($E$22-(SUM($E$27:E328)/($O$6*$D$17*$O$16))-$E$24)*$D$6)/((1/(2*$D$18))*LN($D$8/$D$7)+1/($D$9*$D$8)+1/($D$19*$D$7))</f>
        <v>-1.0455147397383219E-15</v>
      </c>
      <c r="F329">
        <f>-SUM($E$27:E329)</f>
        <v>25.959872308926091</v>
      </c>
    </row>
    <row r="330" spans="1:6" x14ac:dyDescent="0.25">
      <c r="A330">
        <v>304</v>
      </c>
      <c r="E330">
        <f>(PI()*($E$22-(SUM($E$27:E329)/($O$6*$D$17*$O$16))-$E$24)*$D$6)/((1/(2*$D$18))*LN($D$8/$D$7)+1/($D$9*$D$8)+1/($D$19*$D$7))</f>
        <v>-1.0455147397383219E-15</v>
      </c>
      <c r="F330">
        <f>-SUM($E$27:E330)</f>
        <v>25.959872308926091</v>
      </c>
    </row>
    <row r="331" spans="1:6" x14ac:dyDescent="0.25">
      <c r="A331">
        <v>305</v>
      </c>
      <c r="E331">
        <f>(PI()*($E$22-(SUM($E$27:E330)/($O$6*$D$17*$O$16))-$E$24)*$D$6)/((1/(2*$D$18))*LN($D$8/$D$7)+1/($D$9*$D$8)+1/($D$19*$D$7))</f>
        <v>-1.0455147397383219E-15</v>
      </c>
      <c r="F331">
        <f>-SUM($E$27:E331)</f>
        <v>25.959872308926091</v>
      </c>
    </row>
    <row r="332" spans="1:6" x14ac:dyDescent="0.25">
      <c r="A332">
        <v>306</v>
      </c>
      <c r="E332">
        <f>(PI()*($E$22-(SUM($E$27:E331)/($O$6*$D$17*$O$16))-$E$24)*$D$6)/((1/(2*$D$18))*LN($D$8/$D$7)+1/($D$9*$D$8)+1/($D$19*$D$7))</f>
        <v>-1.0455147397383219E-15</v>
      </c>
      <c r="F332">
        <f>-SUM($E$27:E332)</f>
        <v>25.959872308926091</v>
      </c>
    </row>
    <row r="333" spans="1:6" x14ac:dyDescent="0.25">
      <c r="A333">
        <v>307</v>
      </c>
      <c r="E333">
        <f>(PI()*($E$22-(SUM($E$27:E332)/($O$6*$D$17*$O$16))-$E$24)*$D$6)/((1/(2*$D$18))*LN($D$8/$D$7)+1/($D$9*$D$8)+1/($D$19*$D$7))</f>
        <v>-1.0455147397383219E-15</v>
      </c>
      <c r="F333">
        <f>-SUM($E$27:E333)</f>
        <v>25.959872308926091</v>
      </c>
    </row>
    <row r="334" spans="1:6" x14ac:dyDescent="0.25">
      <c r="A334">
        <v>308</v>
      </c>
      <c r="E334">
        <f>(PI()*($E$22-(SUM($E$27:E333)/($O$6*$D$17*$O$16))-$E$24)*$D$6)/((1/(2*$D$18))*LN($D$8/$D$7)+1/($D$9*$D$8)+1/($D$19*$D$7))</f>
        <v>-1.0455147397383219E-15</v>
      </c>
      <c r="F334">
        <f>-SUM($E$27:E334)</f>
        <v>25.959872308926091</v>
      </c>
    </row>
    <row r="335" spans="1:6" x14ac:dyDescent="0.25">
      <c r="A335">
        <v>309</v>
      </c>
      <c r="E335">
        <f>(PI()*($E$22-(SUM($E$27:E334)/($O$6*$D$17*$O$16))-$E$24)*$D$6)/((1/(2*$D$18))*LN($D$8/$D$7)+1/($D$9*$D$8)+1/($D$19*$D$7))</f>
        <v>-1.0455147397383219E-15</v>
      </c>
      <c r="F335">
        <f>-SUM($E$27:E335)</f>
        <v>25.959872308926091</v>
      </c>
    </row>
    <row r="336" spans="1:6" x14ac:dyDescent="0.25">
      <c r="A336">
        <v>310</v>
      </c>
      <c r="E336">
        <f>(PI()*($E$22-(SUM($E$27:E335)/($O$6*$D$17*$O$16))-$E$24)*$D$6)/((1/(2*$D$18))*LN($D$8/$D$7)+1/($D$9*$D$8)+1/($D$19*$D$7))</f>
        <v>-1.0455147397383219E-15</v>
      </c>
      <c r="F336">
        <f>-SUM($E$27:E336)</f>
        <v>25.959872308926091</v>
      </c>
    </row>
    <row r="337" spans="1:6" x14ac:dyDescent="0.25">
      <c r="A337">
        <v>311</v>
      </c>
      <c r="E337">
        <f>(PI()*($E$22-(SUM($E$27:E336)/($O$6*$D$17*$O$16))-$E$24)*$D$6)/((1/(2*$D$18))*LN($D$8/$D$7)+1/($D$9*$D$8)+1/($D$19*$D$7))</f>
        <v>-1.0455147397383219E-15</v>
      </c>
      <c r="F337">
        <f>-SUM($E$27:E337)</f>
        <v>25.959872308926091</v>
      </c>
    </row>
    <row r="338" spans="1:6" x14ac:dyDescent="0.25">
      <c r="A338">
        <v>312</v>
      </c>
      <c r="E338">
        <f>(PI()*($E$22-(SUM($E$27:E337)/($O$6*$D$17*$O$16))-$E$24)*$D$6)/((1/(2*$D$18))*LN($D$8/$D$7)+1/($D$9*$D$8)+1/($D$19*$D$7))</f>
        <v>-1.0455147397383219E-15</v>
      </c>
      <c r="F338">
        <f>-SUM($E$27:E338)</f>
        <v>25.959872308926091</v>
      </c>
    </row>
    <row r="339" spans="1:6" x14ac:dyDescent="0.25">
      <c r="A339">
        <v>313</v>
      </c>
      <c r="E339">
        <f>(PI()*($E$22-(SUM($E$27:E338)/($O$6*$D$17*$O$16))-$E$24)*$D$6)/((1/(2*$D$18))*LN($D$8/$D$7)+1/($D$9*$D$8)+1/($D$19*$D$7))</f>
        <v>-1.0455147397383219E-15</v>
      </c>
      <c r="F339">
        <f>-SUM($E$27:E339)</f>
        <v>25.959872308926091</v>
      </c>
    </row>
    <row r="340" spans="1:6" x14ac:dyDescent="0.25">
      <c r="A340">
        <v>314</v>
      </c>
      <c r="E340">
        <f>(PI()*($E$22-(SUM($E$27:E339)/($O$6*$D$17*$O$16))-$E$24)*$D$6)/((1/(2*$D$18))*LN($D$8/$D$7)+1/($D$9*$D$8)+1/($D$19*$D$7))</f>
        <v>-1.0455147397383219E-15</v>
      </c>
      <c r="F340">
        <f>-SUM($E$27:E340)</f>
        <v>25.959872308926091</v>
      </c>
    </row>
    <row r="341" spans="1:6" x14ac:dyDescent="0.25">
      <c r="A341">
        <v>315</v>
      </c>
      <c r="E341">
        <f>(PI()*($E$22-(SUM($E$27:E340)/($O$6*$D$17*$O$16))-$E$24)*$D$6)/((1/(2*$D$18))*LN($D$8/$D$7)+1/($D$9*$D$8)+1/($D$19*$D$7))</f>
        <v>-1.0455147397383219E-15</v>
      </c>
      <c r="F341">
        <f>-SUM($E$27:E341)</f>
        <v>25.959872308926091</v>
      </c>
    </row>
    <row r="342" spans="1:6" x14ac:dyDescent="0.25">
      <c r="A342">
        <v>316</v>
      </c>
      <c r="E342">
        <f>(PI()*($E$22-(SUM($E$27:E341)/($O$6*$D$17*$O$16))-$E$24)*$D$6)/((1/(2*$D$18))*LN($D$8/$D$7)+1/($D$9*$D$8)+1/($D$19*$D$7))</f>
        <v>-1.0455147397383219E-15</v>
      </c>
      <c r="F342">
        <f>-SUM($E$27:E342)</f>
        <v>25.959872308926091</v>
      </c>
    </row>
    <row r="343" spans="1:6" x14ac:dyDescent="0.25">
      <c r="A343">
        <v>317</v>
      </c>
      <c r="E343">
        <f>(PI()*($E$22-(SUM($E$27:E342)/($O$6*$D$17*$O$16))-$E$24)*$D$6)/((1/(2*$D$18))*LN($D$8/$D$7)+1/($D$9*$D$8)+1/($D$19*$D$7))</f>
        <v>-1.0455147397383219E-15</v>
      </c>
      <c r="F343">
        <f>-SUM($E$27:E343)</f>
        <v>25.959872308926091</v>
      </c>
    </row>
    <row r="344" spans="1:6" x14ac:dyDescent="0.25">
      <c r="A344">
        <v>318</v>
      </c>
      <c r="E344">
        <f>(PI()*($E$22-(SUM($E$27:E343)/($O$6*$D$17*$O$16))-$E$24)*$D$6)/((1/(2*$D$18))*LN($D$8/$D$7)+1/($D$9*$D$8)+1/($D$19*$D$7))</f>
        <v>-1.0455147397383219E-15</v>
      </c>
      <c r="F344">
        <f>-SUM($E$27:E344)</f>
        <v>25.959872308926091</v>
      </c>
    </row>
    <row r="345" spans="1:6" x14ac:dyDescent="0.25">
      <c r="A345">
        <v>319</v>
      </c>
      <c r="E345">
        <f>(PI()*($E$22-(SUM($E$27:E344)/($O$6*$D$17*$O$16))-$E$24)*$D$6)/((1/(2*$D$18))*LN($D$8/$D$7)+1/($D$9*$D$8)+1/($D$19*$D$7))</f>
        <v>-1.0455147397383219E-15</v>
      </c>
      <c r="F345">
        <f>-SUM($E$27:E345)</f>
        <v>25.959872308926091</v>
      </c>
    </row>
    <row r="346" spans="1:6" x14ac:dyDescent="0.25">
      <c r="A346">
        <v>320</v>
      </c>
      <c r="E346">
        <f>(PI()*($E$22-(SUM($E$27:E345)/($O$6*$D$17*$O$16))-$E$24)*$D$6)/((1/(2*$D$18))*LN($D$8/$D$7)+1/($D$9*$D$8)+1/($D$19*$D$7))</f>
        <v>-1.0455147397383219E-15</v>
      </c>
      <c r="F346">
        <f>-SUM($E$27:E346)</f>
        <v>25.959872308926091</v>
      </c>
    </row>
    <row r="347" spans="1:6" x14ac:dyDescent="0.25">
      <c r="A347">
        <v>321</v>
      </c>
      <c r="E347">
        <f>(PI()*($E$22-(SUM($E$27:E346)/($O$6*$D$17*$O$16))-$E$24)*$D$6)/((1/(2*$D$18))*LN($D$8/$D$7)+1/($D$9*$D$8)+1/($D$19*$D$7))</f>
        <v>-1.0455147397383219E-15</v>
      </c>
      <c r="F347">
        <f>-SUM($E$27:E347)</f>
        <v>25.959872308926091</v>
      </c>
    </row>
    <row r="348" spans="1:6" x14ac:dyDescent="0.25">
      <c r="A348">
        <v>322</v>
      </c>
      <c r="E348">
        <f>(PI()*($E$22-(SUM($E$27:E347)/($O$6*$D$17*$O$16))-$E$24)*$D$6)/((1/(2*$D$18))*LN($D$8/$D$7)+1/($D$9*$D$8)+1/($D$19*$D$7))</f>
        <v>-1.0455147397383219E-15</v>
      </c>
      <c r="F348">
        <f>-SUM($E$27:E348)</f>
        <v>25.959872308926091</v>
      </c>
    </row>
    <row r="349" spans="1:6" x14ac:dyDescent="0.25">
      <c r="A349">
        <v>323</v>
      </c>
      <c r="E349">
        <f>(PI()*($E$22-(SUM($E$27:E348)/($O$6*$D$17*$O$16))-$E$24)*$D$6)/((1/(2*$D$18))*LN($D$8/$D$7)+1/($D$9*$D$8)+1/($D$19*$D$7))</f>
        <v>-1.0455147397383219E-15</v>
      </c>
      <c r="F349">
        <f>-SUM($E$27:E349)</f>
        <v>25.959872308926091</v>
      </c>
    </row>
    <row r="350" spans="1:6" x14ac:dyDescent="0.25">
      <c r="A350">
        <v>324</v>
      </c>
      <c r="E350">
        <f>(PI()*($E$22-(SUM($E$27:E349)/($O$6*$D$17*$O$16))-$E$24)*$D$6)/((1/(2*$D$18))*LN($D$8/$D$7)+1/($D$9*$D$8)+1/($D$19*$D$7))</f>
        <v>-1.0455147397383219E-15</v>
      </c>
      <c r="F350">
        <f>-SUM($E$27:E350)</f>
        <v>25.959872308926091</v>
      </c>
    </row>
    <row r="351" spans="1:6" x14ac:dyDescent="0.25">
      <c r="A351">
        <v>325</v>
      </c>
      <c r="E351">
        <f>(PI()*($E$22-(SUM($E$27:E350)/($O$6*$D$17*$O$16))-$E$24)*$D$6)/((1/(2*$D$18))*LN($D$8/$D$7)+1/($D$9*$D$8)+1/($D$19*$D$7))</f>
        <v>-1.0455147397383219E-15</v>
      </c>
      <c r="F351">
        <f>-SUM($E$27:E351)</f>
        <v>25.959872308926091</v>
      </c>
    </row>
    <row r="352" spans="1:6" x14ac:dyDescent="0.25">
      <c r="A352">
        <v>326</v>
      </c>
      <c r="E352">
        <f>(PI()*($E$22-(SUM($E$27:E351)/($O$6*$D$17*$O$16))-$E$24)*$D$6)/((1/(2*$D$18))*LN($D$8/$D$7)+1/($D$9*$D$8)+1/($D$19*$D$7))</f>
        <v>-1.0455147397383219E-15</v>
      </c>
      <c r="F352">
        <f>-SUM($E$27:E352)</f>
        <v>25.959872308926091</v>
      </c>
    </row>
    <row r="353" spans="1:6" x14ac:dyDescent="0.25">
      <c r="A353">
        <v>327</v>
      </c>
      <c r="E353">
        <f>(PI()*($E$22-(SUM($E$27:E352)/($O$6*$D$17*$O$16))-$E$24)*$D$6)/((1/(2*$D$18))*LN($D$8/$D$7)+1/($D$9*$D$8)+1/($D$19*$D$7))</f>
        <v>-1.0455147397383219E-15</v>
      </c>
      <c r="F353">
        <f>-SUM($E$27:E353)</f>
        <v>25.959872308926091</v>
      </c>
    </row>
    <row r="354" spans="1:6" x14ac:dyDescent="0.25">
      <c r="A354">
        <v>328</v>
      </c>
      <c r="E354">
        <f>(PI()*($E$22-(SUM($E$27:E353)/($O$6*$D$17*$O$16))-$E$24)*$D$6)/((1/(2*$D$18))*LN($D$8/$D$7)+1/($D$9*$D$8)+1/($D$19*$D$7))</f>
        <v>-1.0455147397383219E-15</v>
      </c>
      <c r="F354">
        <f>-SUM($E$27:E354)</f>
        <v>25.959872308926091</v>
      </c>
    </row>
    <row r="355" spans="1:6" x14ac:dyDescent="0.25">
      <c r="A355">
        <v>329</v>
      </c>
      <c r="E355">
        <f>(PI()*($E$22-(SUM($E$27:E354)/($O$6*$D$17*$O$16))-$E$24)*$D$6)/((1/(2*$D$18))*LN($D$8/$D$7)+1/($D$9*$D$8)+1/($D$19*$D$7))</f>
        <v>-1.0455147397383219E-15</v>
      </c>
      <c r="F355">
        <f>-SUM($E$27:E355)</f>
        <v>25.959872308926091</v>
      </c>
    </row>
    <row r="356" spans="1:6" x14ac:dyDescent="0.25">
      <c r="A356">
        <v>330</v>
      </c>
      <c r="E356">
        <f>(PI()*($E$22-(SUM($E$27:E355)/($O$6*$D$17*$O$16))-$E$24)*$D$6)/((1/(2*$D$18))*LN($D$8/$D$7)+1/($D$9*$D$8)+1/($D$19*$D$7))</f>
        <v>-1.0455147397383219E-15</v>
      </c>
      <c r="F356">
        <f>-SUM($E$27:E356)</f>
        <v>25.959872308926091</v>
      </c>
    </row>
    <row r="357" spans="1:6" x14ac:dyDescent="0.25">
      <c r="A357">
        <v>331</v>
      </c>
      <c r="E357">
        <f>(PI()*($E$22-(SUM($E$27:E356)/($O$6*$D$17*$O$16))-$E$24)*$D$6)/((1/(2*$D$18))*LN($D$8/$D$7)+1/($D$9*$D$8)+1/($D$19*$D$7))</f>
        <v>-1.0455147397383219E-15</v>
      </c>
      <c r="F357">
        <f>-SUM($E$27:E357)</f>
        <v>25.959872308926091</v>
      </c>
    </row>
    <row r="358" spans="1:6" x14ac:dyDescent="0.25">
      <c r="A358">
        <v>332</v>
      </c>
      <c r="E358">
        <f>(PI()*($E$22-(SUM($E$27:E357)/($O$6*$D$17*$O$16))-$E$24)*$D$6)/((1/(2*$D$18))*LN($D$8/$D$7)+1/($D$9*$D$8)+1/($D$19*$D$7))</f>
        <v>-1.0455147397383219E-15</v>
      </c>
      <c r="F358">
        <f>-SUM($E$27:E358)</f>
        <v>25.959872308926091</v>
      </c>
    </row>
    <row r="359" spans="1:6" x14ac:dyDescent="0.25">
      <c r="A359">
        <v>333</v>
      </c>
      <c r="E359">
        <f>(PI()*($E$22-(SUM($E$27:E358)/($O$6*$D$17*$O$16))-$E$24)*$D$6)/((1/(2*$D$18))*LN($D$8/$D$7)+1/($D$9*$D$8)+1/($D$19*$D$7))</f>
        <v>-1.0455147397383219E-15</v>
      </c>
      <c r="F359">
        <f>-SUM($E$27:E359)</f>
        <v>25.959872308926091</v>
      </c>
    </row>
    <row r="360" spans="1:6" x14ac:dyDescent="0.25">
      <c r="A360">
        <v>334</v>
      </c>
      <c r="E360">
        <f>(PI()*($E$22-(SUM($E$27:E359)/($O$6*$D$17*$O$16))-$E$24)*$D$6)/((1/(2*$D$18))*LN($D$8/$D$7)+1/($D$9*$D$8)+1/($D$19*$D$7))</f>
        <v>-1.0455147397383219E-15</v>
      </c>
      <c r="F360">
        <f>-SUM($E$27:E360)</f>
        <v>25.959872308926091</v>
      </c>
    </row>
    <row r="361" spans="1:6" x14ac:dyDescent="0.25">
      <c r="A361">
        <v>335</v>
      </c>
      <c r="E361">
        <f>(PI()*($E$22-(SUM($E$27:E360)/($O$6*$D$17*$O$16))-$E$24)*$D$6)/((1/(2*$D$18))*LN($D$8/$D$7)+1/($D$9*$D$8)+1/($D$19*$D$7))</f>
        <v>-1.0455147397383219E-15</v>
      </c>
      <c r="F361">
        <f>-SUM($E$27:E361)</f>
        <v>25.959872308926091</v>
      </c>
    </row>
    <row r="362" spans="1:6" x14ac:dyDescent="0.25">
      <c r="A362">
        <v>336</v>
      </c>
      <c r="E362">
        <f>(PI()*($E$22-(SUM($E$27:E361)/($O$6*$D$17*$O$16))-$E$24)*$D$6)/((1/(2*$D$18))*LN($D$8/$D$7)+1/($D$9*$D$8)+1/($D$19*$D$7))</f>
        <v>-1.0455147397383219E-15</v>
      </c>
      <c r="F362">
        <f>-SUM($E$27:E362)</f>
        <v>25.959872308926091</v>
      </c>
    </row>
    <row r="363" spans="1:6" x14ac:dyDescent="0.25">
      <c r="A363">
        <v>337</v>
      </c>
      <c r="E363">
        <f>(PI()*($E$22-(SUM($E$27:E362)/($O$6*$D$17*$O$16))-$E$24)*$D$6)/((1/(2*$D$18))*LN($D$8/$D$7)+1/($D$9*$D$8)+1/($D$19*$D$7))</f>
        <v>-1.0455147397383219E-15</v>
      </c>
      <c r="F363">
        <f>-SUM($E$27:E363)</f>
        <v>25.959872308926091</v>
      </c>
    </row>
    <row r="364" spans="1:6" x14ac:dyDescent="0.25">
      <c r="A364">
        <v>338</v>
      </c>
      <c r="E364">
        <f>(PI()*($E$22-(SUM($E$27:E363)/($O$6*$D$17*$O$16))-$E$24)*$D$6)/((1/(2*$D$18))*LN($D$8/$D$7)+1/($D$9*$D$8)+1/($D$19*$D$7))</f>
        <v>-1.0455147397383219E-15</v>
      </c>
      <c r="F364">
        <f>-SUM($E$27:E364)</f>
        <v>25.959872308926091</v>
      </c>
    </row>
    <row r="365" spans="1:6" x14ac:dyDescent="0.25">
      <c r="A365">
        <v>339</v>
      </c>
      <c r="E365">
        <f>(PI()*($E$22-(SUM($E$27:E364)/($O$6*$D$17*$O$16))-$E$24)*$D$6)/((1/(2*$D$18))*LN($D$8/$D$7)+1/($D$9*$D$8)+1/($D$19*$D$7))</f>
        <v>-1.0455147397383219E-15</v>
      </c>
      <c r="F365">
        <f>-SUM($E$27:E365)</f>
        <v>25.959872308926091</v>
      </c>
    </row>
    <row r="366" spans="1:6" x14ac:dyDescent="0.25">
      <c r="A366">
        <v>340</v>
      </c>
      <c r="E366">
        <f>(PI()*($E$22-(SUM($E$27:E365)/($O$6*$D$17*$O$16))-$E$24)*$D$6)/((1/(2*$D$18))*LN($D$8/$D$7)+1/($D$9*$D$8)+1/($D$19*$D$7))</f>
        <v>-1.0455147397383219E-15</v>
      </c>
      <c r="F366">
        <f>-SUM($E$27:E366)</f>
        <v>25.959872308926091</v>
      </c>
    </row>
    <row r="367" spans="1:6" x14ac:dyDescent="0.25">
      <c r="A367">
        <v>341</v>
      </c>
      <c r="E367">
        <f>(PI()*($E$22-(SUM($E$27:E366)/($O$6*$D$17*$O$16))-$E$24)*$D$6)/((1/(2*$D$18))*LN($D$8/$D$7)+1/($D$9*$D$8)+1/($D$19*$D$7))</f>
        <v>-1.0455147397383219E-15</v>
      </c>
      <c r="F367">
        <f>-SUM($E$27:E367)</f>
        <v>25.959872308926091</v>
      </c>
    </row>
    <row r="368" spans="1:6" x14ac:dyDescent="0.25">
      <c r="A368">
        <v>342</v>
      </c>
      <c r="E368">
        <f>(PI()*($E$22-(SUM($E$27:E367)/($O$6*$D$17*$O$16))-$E$24)*$D$6)/((1/(2*$D$18))*LN($D$8/$D$7)+1/($D$9*$D$8)+1/($D$19*$D$7))</f>
        <v>-1.0455147397383219E-15</v>
      </c>
      <c r="F368">
        <f>-SUM($E$27:E368)</f>
        <v>25.959872308926091</v>
      </c>
    </row>
    <row r="369" spans="1:6" x14ac:dyDescent="0.25">
      <c r="A369">
        <v>343</v>
      </c>
      <c r="E369">
        <f>(PI()*($E$22-(SUM($E$27:E368)/($O$6*$D$17*$O$16))-$E$24)*$D$6)/((1/(2*$D$18))*LN($D$8/$D$7)+1/($D$9*$D$8)+1/($D$19*$D$7))</f>
        <v>-1.0455147397383219E-15</v>
      </c>
      <c r="F369">
        <f>-SUM($E$27:E369)</f>
        <v>25.959872308926091</v>
      </c>
    </row>
    <row r="370" spans="1:6" x14ac:dyDescent="0.25">
      <c r="A370">
        <v>344</v>
      </c>
      <c r="E370">
        <f>(PI()*($E$22-(SUM($E$27:E369)/($O$6*$D$17*$O$16))-$E$24)*$D$6)/((1/(2*$D$18))*LN($D$8/$D$7)+1/($D$9*$D$8)+1/($D$19*$D$7))</f>
        <v>-1.0455147397383219E-15</v>
      </c>
      <c r="F370">
        <f>-SUM($E$27:E370)</f>
        <v>25.959872308926091</v>
      </c>
    </row>
    <row r="371" spans="1:6" x14ac:dyDescent="0.25">
      <c r="A371">
        <v>345</v>
      </c>
      <c r="E371">
        <f>(PI()*($E$22-(SUM($E$27:E370)/($O$6*$D$17*$O$16))-$E$24)*$D$6)/((1/(2*$D$18))*LN($D$8/$D$7)+1/($D$9*$D$8)+1/($D$19*$D$7))</f>
        <v>-1.0455147397383219E-15</v>
      </c>
      <c r="F371">
        <f>-SUM($E$27:E371)</f>
        <v>25.959872308926091</v>
      </c>
    </row>
    <row r="372" spans="1:6" x14ac:dyDescent="0.25">
      <c r="A372">
        <v>346</v>
      </c>
      <c r="E372">
        <f>(PI()*($E$22-(SUM($E$27:E371)/($O$6*$D$17*$O$16))-$E$24)*$D$6)/((1/(2*$D$18))*LN($D$8/$D$7)+1/($D$9*$D$8)+1/($D$19*$D$7))</f>
        <v>-1.0455147397383219E-15</v>
      </c>
      <c r="F372">
        <f>-SUM($E$27:E372)</f>
        <v>25.959872308926091</v>
      </c>
    </row>
    <row r="373" spans="1:6" x14ac:dyDescent="0.25">
      <c r="A373">
        <v>347</v>
      </c>
      <c r="E373">
        <f>(PI()*($E$22-(SUM($E$27:E372)/($O$6*$D$17*$O$16))-$E$24)*$D$6)/((1/(2*$D$18))*LN($D$8/$D$7)+1/($D$9*$D$8)+1/($D$19*$D$7))</f>
        <v>-1.0455147397383219E-15</v>
      </c>
      <c r="F373">
        <f>-SUM($E$27:E373)</f>
        <v>25.959872308926091</v>
      </c>
    </row>
    <row r="374" spans="1:6" x14ac:dyDescent="0.25">
      <c r="A374">
        <v>348</v>
      </c>
      <c r="E374">
        <f>(PI()*($E$22-(SUM($E$27:E373)/($O$6*$D$17*$O$16))-$E$24)*$D$6)/((1/(2*$D$18))*LN($D$8/$D$7)+1/($D$9*$D$8)+1/($D$19*$D$7))</f>
        <v>-1.0455147397383219E-15</v>
      </c>
      <c r="F374">
        <f>-SUM($E$27:E374)</f>
        <v>25.959872308926091</v>
      </c>
    </row>
    <row r="375" spans="1:6" x14ac:dyDescent="0.25">
      <c r="A375">
        <v>349</v>
      </c>
      <c r="E375">
        <f>(PI()*($E$22-(SUM($E$27:E374)/($O$6*$D$17*$O$16))-$E$24)*$D$6)/((1/(2*$D$18))*LN($D$8/$D$7)+1/($D$9*$D$8)+1/($D$19*$D$7))</f>
        <v>-1.0455147397383219E-15</v>
      </c>
      <c r="F375">
        <f>-SUM($E$27:E375)</f>
        <v>25.959872308926091</v>
      </c>
    </row>
    <row r="376" spans="1:6" x14ac:dyDescent="0.25">
      <c r="A376">
        <v>350</v>
      </c>
      <c r="E376">
        <f>(PI()*($E$22-(SUM($E$27:E375)/($O$6*$D$17*$O$16))-$E$24)*$D$6)/((1/(2*$D$18))*LN($D$8/$D$7)+1/($D$9*$D$8)+1/($D$19*$D$7))</f>
        <v>-1.0455147397383219E-15</v>
      </c>
      <c r="F376">
        <f>-SUM($E$27:E376)</f>
        <v>25.959872308926091</v>
      </c>
    </row>
    <row r="377" spans="1:6" x14ac:dyDescent="0.25">
      <c r="A377">
        <v>351</v>
      </c>
      <c r="E377">
        <f>(PI()*($E$22-(SUM($E$27:E376)/($O$6*$D$17*$O$16))-$E$24)*$D$6)/((1/(2*$D$18))*LN($D$8/$D$7)+1/($D$9*$D$8)+1/($D$19*$D$7))</f>
        <v>-1.0455147397383219E-15</v>
      </c>
      <c r="F377">
        <f>-SUM($E$27:E377)</f>
        <v>25.959872308926091</v>
      </c>
    </row>
    <row r="378" spans="1:6" x14ac:dyDescent="0.25">
      <c r="A378">
        <v>352</v>
      </c>
      <c r="E378">
        <f>(PI()*($E$22-(SUM($E$27:E377)/($O$6*$D$17*$O$16))-$E$24)*$D$6)/((1/(2*$D$18))*LN($D$8/$D$7)+1/($D$9*$D$8)+1/($D$19*$D$7))</f>
        <v>-1.0455147397383219E-15</v>
      </c>
      <c r="F378">
        <f>-SUM($E$27:E378)</f>
        <v>25.959872308926091</v>
      </c>
    </row>
    <row r="379" spans="1:6" x14ac:dyDescent="0.25">
      <c r="A379">
        <v>353</v>
      </c>
      <c r="E379">
        <f>(PI()*($E$22-(SUM($E$27:E378)/($O$6*$D$17*$O$16))-$E$24)*$D$6)/((1/(2*$D$18))*LN($D$8/$D$7)+1/($D$9*$D$8)+1/($D$19*$D$7))</f>
        <v>-1.0455147397383219E-15</v>
      </c>
      <c r="F379">
        <f>-SUM($E$27:E379)</f>
        <v>25.959872308926091</v>
      </c>
    </row>
    <row r="380" spans="1:6" x14ac:dyDescent="0.25">
      <c r="A380">
        <v>354</v>
      </c>
      <c r="E380">
        <f>(PI()*($E$22-(SUM($E$27:E379)/($O$6*$D$17*$O$16))-$E$24)*$D$6)/((1/(2*$D$18))*LN($D$8/$D$7)+1/($D$9*$D$8)+1/($D$19*$D$7))</f>
        <v>-1.0455147397383219E-15</v>
      </c>
      <c r="F380">
        <f>-SUM($E$27:E380)</f>
        <v>25.959872308926091</v>
      </c>
    </row>
    <row r="381" spans="1:6" x14ac:dyDescent="0.25">
      <c r="A381">
        <v>355</v>
      </c>
      <c r="E381">
        <f>(PI()*($E$22-(SUM($E$27:E380)/($O$6*$D$17*$O$16))-$E$24)*$D$6)/((1/(2*$D$18))*LN($D$8/$D$7)+1/($D$9*$D$8)+1/($D$19*$D$7))</f>
        <v>-1.0455147397383219E-15</v>
      </c>
      <c r="F381">
        <f>-SUM($E$27:E381)</f>
        <v>25.959872308926091</v>
      </c>
    </row>
    <row r="382" spans="1:6" x14ac:dyDescent="0.25">
      <c r="A382">
        <v>356</v>
      </c>
      <c r="E382">
        <f>(PI()*($E$22-(SUM($E$27:E381)/($O$6*$D$17*$O$16))-$E$24)*$D$6)/((1/(2*$D$18))*LN($D$8/$D$7)+1/($D$9*$D$8)+1/($D$19*$D$7))</f>
        <v>-1.0455147397383219E-15</v>
      </c>
      <c r="F382">
        <f>-SUM($E$27:E382)</f>
        <v>25.959872308926091</v>
      </c>
    </row>
    <row r="383" spans="1:6" x14ac:dyDescent="0.25">
      <c r="A383">
        <v>357</v>
      </c>
      <c r="E383">
        <f>(PI()*($E$22-(SUM($E$27:E382)/($O$6*$D$17*$O$16))-$E$24)*$D$6)/((1/(2*$D$18))*LN($D$8/$D$7)+1/($D$9*$D$8)+1/($D$19*$D$7))</f>
        <v>-1.0455147397383219E-15</v>
      </c>
      <c r="F383">
        <f>-SUM($E$27:E383)</f>
        <v>25.959872308926091</v>
      </c>
    </row>
    <row r="384" spans="1:6" x14ac:dyDescent="0.25">
      <c r="A384">
        <v>358</v>
      </c>
      <c r="E384">
        <f>(PI()*($E$22-(SUM($E$27:E383)/($O$6*$D$17*$O$16))-$E$24)*$D$6)/((1/(2*$D$18))*LN($D$8/$D$7)+1/($D$9*$D$8)+1/($D$19*$D$7))</f>
        <v>-1.0455147397383219E-15</v>
      </c>
      <c r="F384">
        <f>-SUM($E$27:E384)</f>
        <v>25.959872308926091</v>
      </c>
    </row>
    <row r="385" spans="1:6" x14ac:dyDescent="0.25">
      <c r="A385">
        <v>359</v>
      </c>
      <c r="E385">
        <f>(PI()*($E$22-(SUM($E$27:E384)/($O$6*$D$17*$O$16))-$E$24)*$D$6)/((1/(2*$D$18))*LN($D$8/$D$7)+1/($D$9*$D$8)+1/($D$19*$D$7))</f>
        <v>-1.0455147397383219E-15</v>
      </c>
      <c r="F385">
        <f>-SUM($E$27:E385)</f>
        <v>25.959872308926091</v>
      </c>
    </row>
    <row r="386" spans="1:6" x14ac:dyDescent="0.25">
      <c r="A386">
        <v>360</v>
      </c>
      <c r="E386">
        <f>(PI()*($E$22-(SUM($E$27:E385)/($O$6*$D$17*$O$16))-$E$24)*$D$6)/((1/(2*$D$18))*LN($D$8/$D$7)+1/($D$9*$D$8)+1/($D$19*$D$7))</f>
        <v>-1.0455147397383219E-15</v>
      </c>
      <c r="F386">
        <f>-SUM($E$27:E386)</f>
        <v>25.959872308926091</v>
      </c>
    </row>
    <row r="387" spans="1:6" x14ac:dyDescent="0.25">
      <c r="A387">
        <v>361</v>
      </c>
      <c r="E387">
        <f>(PI()*($E$22-(SUM($E$27:E386)/($O$6*$D$17*$O$16))-$E$24)*$D$6)/((1/(2*$D$18))*LN($D$8/$D$7)+1/($D$9*$D$8)+1/($D$19*$D$7))</f>
        <v>-1.0455147397383219E-15</v>
      </c>
      <c r="F387">
        <f>-SUM($E$27:E387)</f>
        <v>25.959872308926091</v>
      </c>
    </row>
    <row r="388" spans="1:6" x14ac:dyDescent="0.25">
      <c r="A388">
        <v>362</v>
      </c>
      <c r="E388">
        <f>(PI()*($E$22-(SUM($E$27:E387)/($O$6*$D$17*$O$16))-$E$24)*$D$6)/((1/(2*$D$18))*LN($D$8/$D$7)+1/($D$9*$D$8)+1/($D$19*$D$7))</f>
        <v>-1.0455147397383219E-15</v>
      </c>
      <c r="F388">
        <f>-SUM($E$27:E388)</f>
        <v>25.959872308926091</v>
      </c>
    </row>
    <row r="389" spans="1:6" x14ac:dyDescent="0.25">
      <c r="A389">
        <v>363</v>
      </c>
      <c r="E389">
        <f>(PI()*($E$22-(SUM($E$27:E388)/($O$6*$D$17*$O$16))-$E$24)*$D$6)/((1/(2*$D$18))*LN($D$8/$D$7)+1/($D$9*$D$8)+1/($D$19*$D$7))</f>
        <v>-1.0455147397383219E-15</v>
      </c>
      <c r="F389">
        <f>-SUM($E$27:E389)</f>
        <v>25.959872308926091</v>
      </c>
    </row>
    <row r="390" spans="1:6" x14ac:dyDescent="0.25">
      <c r="A390">
        <v>364</v>
      </c>
      <c r="E390">
        <f>(PI()*($E$22-(SUM($E$27:E389)/($O$6*$D$17*$O$16))-$E$24)*$D$6)/((1/(2*$D$18))*LN($D$8/$D$7)+1/($D$9*$D$8)+1/($D$19*$D$7))</f>
        <v>-1.0455147397383219E-15</v>
      </c>
      <c r="F390">
        <f>-SUM($E$27:E390)</f>
        <v>25.959872308926091</v>
      </c>
    </row>
    <row r="391" spans="1:6" x14ac:dyDescent="0.25">
      <c r="A391">
        <v>365</v>
      </c>
      <c r="E391">
        <f>(PI()*($E$22-(SUM($E$27:E390)/($O$6*$D$17*$O$16))-$E$24)*$D$6)/((1/(2*$D$18))*LN($D$8/$D$7)+1/($D$9*$D$8)+1/($D$19*$D$7))</f>
        <v>-1.0455147397383219E-15</v>
      </c>
      <c r="F391">
        <f>-SUM($E$27:E391)</f>
        <v>25.959872308926091</v>
      </c>
    </row>
    <row r="392" spans="1:6" x14ac:dyDescent="0.25">
      <c r="A392">
        <v>366</v>
      </c>
      <c r="E392">
        <f>(PI()*($E$22-(SUM($E$27:E391)/($O$6*$D$17*$O$16))-$E$24)*$D$6)/((1/(2*$D$18))*LN($D$8/$D$7)+1/($D$9*$D$8)+1/($D$19*$D$7))</f>
        <v>-1.0455147397383219E-15</v>
      </c>
      <c r="F392">
        <f>-SUM($E$27:E392)</f>
        <v>25.959872308926091</v>
      </c>
    </row>
    <row r="393" spans="1:6" x14ac:dyDescent="0.25">
      <c r="A393">
        <v>367</v>
      </c>
      <c r="E393">
        <f>(PI()*($E$22-(SUM($E$27:E392)/($O$6*$D$17*$O$16))-$E$24)*$D$6)/((1/(2*$D$18))*LN($D$8/$D$7)+1/($D$9*$D$8)+1/($D$19*$D$7))</f>
        <v>-1.0455147397383219E-15</v>
      </c>
      <c r="F393">
        <f>-SUM($E$27:E393)</f>
        <v>25.959872308926091</v>
      </c>
    </row>
    <row r="394" spans="1:6" x14ac:dyDescent="0.25">
      <c r="A394">
        <v>368</v>
      </c>
      <c r="E394">
        <f>(PI()*($E$22-(SUM($E$27:E393)/($O$6*$D$17*$O$16))-$E$24)*$D$6)/((1/(2*$D$18))*LN($D$8/$D$7)+1/($D$9*$D$8)+1/($D$19*$D$7))</f>
        <v>-1.0455147397383219E-15</v>
      </c>
      <c r="F394">
        <f>-SUM($E$27:E394)</f>
        <v>25.959872308926091</v>
      </c>
    </row>
    <row r="395" spans="1:6" x14ac:dyDescent="0.25">
      <c r="A395">
        <v>369</v>
      </c>
      <c r="E395">
        <f>(PI()*($E$22-(SUM($E$27:E394)/($O$6*$D$17*$O$16))-$E$24)*$D$6)/((1/(2*$D$18))*LN($D$8/$D$7)+1/($D$9*$D$8)+1/($D$19*$D$7))</f>
        <v>-1.0455147397383219E-15</v>
      </c>
      <c r="F395">
        <f>-SUM($E$27:E395)</f>
        <v>25.959872308926091</v>
      </c>
    </row>
    <row r="396" spans="1:6" x14ac:dyDescent="0.25">
      <c r="A396">
        <v>370</v>
      </c>
      <c r="E396">
        <f>(PI()*($E$22-(SUM($E$27:E395)/($O$6*$D$17*$O$16))-$E$24)*$D$6)/((1/(2*$D$18))*LN($D$8/$D$7)+1/($D$9*$D$8)+1/($D$19*$D$7))</f>
        <v>-1.0455147397383219E-15</v>
      </c>
      <c r="F396">
        <f>-SUM($E$27:E396)</f>
        <v>25.959872308926091</v>
      </c>
    </row>
    <row r="397" spans="1:6" x14ac:dyDescent="0.25">
      <c r="A397">
        <v>371</v>
      </c>
      <c r="E397">
        <f>(PI()*($E$22-(SUM($E$27:E396)/($O$6*$D$17*$O$16))-$E$24)*$D$6)/((1/(2*$D$18))*LN($D$8/$D$7)+1/($D$9*$D$8)+1/($D$19*$D$7))</f>
        <v>-1.0455147397383219E-15</v>
      </c>
      <c r="F397">
        <f>-SUM($E$27:E397)</f>
        <v>25.959872308926091</v>
      </c>
    </row>
    <row r="398" spans="1:6" x14ac:dyDescent="0.25">
      <c r="A398">
        <v>372</v>
      </c>
      <c r="E398">
        <f>(PI()*($E$22-(SUM($E$27:E397)/($O$6*$D$17*$O$16))-$E$24)*$D$6)/((1/(2*$D$18))*LN($D$8/$D$7)+1/($D$9*$D$8)+1/($D$19*$D$7))</f>
        <v>-1.0455147397383219E-15</v>
      </c>
      <c r="F398">
        <f>-SUM($E$27:E398)</f>
        <v>25.959872308926091</v>
      </c>
    </row>
    <row r="399" spans="1:6" x14ac:dyDescent="0.25">
      <c r="A399">
        <v>373</v>
      </c>
      <c r="E399">
        <f>(PI()*($E$22-(SUM($E$27:E398)/($O$6*$D$17*$O$16))-$E$24)*$D$6)/((1/(2*$D$18))*LN($D$8/$D$7)+1/($D$9*$D$8)+1/($D$19*$D$7))</f>
        <v>-1.0455147397383219E-15</v>
      </c>
      <c r="F399">
        <f>-SUM($E$27:E399)</f>
        <v>25.959872308926091</v>
      </c>
    </row>
    <row r="400" spans="1:6" x14ac:dyDescent="0.25">
      <c r="A400">
        <v>374</v>
      </c>
      <c r="E400">
        <f>(PI()*($E$22-(SUM($E$27:E399)/($O$6*$D$17*$O$16))-$E$24)*$D$6)/((1/(2*$D$18))*LN($D$8/$D$7)+1/($D$9*$D$8)+1/($D$19*$D$7))</f>
        <v>-1.0455147397383219E-15</v>
      </c>
      <c r="F400">
        <f>-SUM($E$27:E400)</f>
        <v>25.959872308926091</v>
      </c>
    </row>
    <row r="401" spans="1:6" x14ac:dyDescent="0.25">
      <c r="A401">
        <v>375</v>
      </c>
      <c r="E401">
        <f>(PI()*($E$22-(SUM($E$27:E400)/($O$6*$D$17*$O$16))-$E$24)*$D$6)/((1/(2*$D$18))*LN($D$8/$D$7)+1/($D$9*$D$8)+1/($D$19*$D$7))</f>
        <v>-1.0455147397383219E-15</v>
      </c>
      <c r="F401">
        <f>-SUM($E$27:E401)</f>
        <v>25.959872308926091</v>
      </c>
    </row>
    <row r="402" spans="1:6" x14ac:dyDescent="0.25">
      <c r="A402">
        <v>376</v>
      </c>
      <c r="E402">
        <f>(PI()*($E$22-(SUM($E$27:E401)/($O$6*$D$17*$O$16))-$E$24)*$D$6)/((1/(2*$D$18))*LN($D$8/$D$7)+1/($D$9*$D$8)+1/($D$19*$D$7))</f>
        <v>-1.0455147397383219E-15</v>
      </c>
      <c r="F402">
        <f>-SUM($E$27:E402)</f>
        <v>25.959872308926091</v>
      </c>
    </row>
    <row r="403" spans="1:6" x14ac:dyDescent="0.25">
      <c r="A403">
        <v>377</v>
      </c>
      <c r="E403">
        <f>(PI()*($E$22-(SUM($E$27:E402)/($O$6*$D$17*$O$16))-$E$24)*$D$6)/((1/(2*$D$18))*LN($D$8/$D$7)+1/($D$9*$D$8)+1/($D$19*$D$7))</f>
        <v>-1.0455147397383219E-15</v>
      </c>
      <c r="F403">
        <f>-SUM($E$27:E403)</f>
        <v>25.959872308926091</v>
      </c>
    </row>
    <row r="404" spans="1:6" x14ac:dyDescent="0.25">
      <c r="A404">
        <v>378</v>
      </c>
      <c r="E404">
        <f>(PI()*($E$22-(SUM($E$27:E403)/($O$6*$D$17*$O$16))-$E$24)*$D$6)/((1/(2*$D$18))*LN($D$8/$D$7)+1/($D$9*$D$8)+1/($D$19*$D$7))</f>
        <v>-1.0455147397383219E-15</v>
      </c>
      <c r="F404">
        <f>-SUM($E$27:E404)</f>
        <v>25.959872308926091</v>
      </c>
    </row>
    <row r="405" spans="1:6" x14ac:dyDescent="0.25">
      <c r="A405">
        <v>379</v>
      </c>
      <c r="E405">
        <f>(PI()*($E$22-(SUM($E$27:E404)/($O$6*$D$17*$O$16))-$E$24)*$D$6)/((1/(2*$D$18))*LN($D$8/$D$7)+1/($D$9*$D$8)+1/($D$19*$D$7))</f>
        <v>-1.0455147397383219E-15</v>
      </c>
      <c r="F405">
        <f>-SUM($E$27:E405)</f>
        <v>25.959872308926091</v>
      </c>
    </row>
    <row r="406" spans="1:6" x14ac:dyDescent="0.25">
      <c r="A406">
        <v>380</v>
      </c>
      <c r="E406">
        <f>(PI()*($E$22-(SUM($E$27:E405)/($O$6*$D$17*$O$16))-$E$24)*$D$6)/((1/(2*$D$18))*LN($D$8/$D$7)+1/($D$9*$D$8)+1/($D$19*$D$7))</f>
        <v>-1.0455147397383219E-15</v>
      </c>
      <c r="F406">
        <f>-SUM($E$27:E406)</f>
        <v>25.959872308926091</v>
      </c>
    </row>
    <row r="407" spans="1:6" x14ac:dyDescent="0.25">
      <c r="A407">
        <v>381</v>
      </c>
      <c r="E407">
        <f>(PI()*($E$22-(SUM($E$27:E406)/($O$6*$D$17*$O$16))-$E$24)*$D$6)/((1/(2*$D$18))*LN($D$8/$D$7)+1/($D$9*$D$8)+1/($D$19*$D$7))</f>
        <v>-1.0455147397383219E-15</v>
      </c>
      <c r="F407">
        <f>-SUM($E$27:E407)</f>
        <v>25.959872308926091</v>
      </c>
    </row>
    <row r="408" spans="1:6" x14ac:dyDescent="0.25">
      <c r="A408">
        <v>382</v>
      </c>
      <c r="E408">
        <f>(PI()*($E$22-(SUM($E$27:E407)/($O$6*$D$17*$O$16))-$E$24)*$D$6)/((1/(2*$D$18))*LN($D$8/$D$7)+1/($D$9*$D$8)+1/($D$19*$D$7))</f>
        <v>-1.0455147397383219E-15</v>
      </c>
      <c r="F408">
        <f>-SUM($E$27:E408)</f>
        <v>25.959872308926091</v>
      </c>
    </row>
    <row r="409" spans="1:6" x14ac:dyDescent="0.25">
      <c r="A409">
        <v>383</v>
      </c>
      <c r="E409">
        <f>(PI()*($E$22-(SUM($E$27:E408)/($O$6*$D$17*$O$16))-$E$24)*$D$6)/((1/(2*$D$18))*LN($D$8/$D$7)+1/($D$9*$D$8)+1/($D$19*$D$7))</f>
        <v>-1.0455147397383219E-15</v>
      </c>
      <c r="F409">
        <f>-SUM($E$27:E409)</f>
        <v>25.959872308926091</v>
      </c>
    </row>
    <row r="410" spans="1:6" x14ac:dyDescent="0.25">
      <c r="A410">
        <v>384</v>
      </c>
      <c r="E410">
        <f>(PI()*($E$22-(SUM($E$27:E409)/($O$6*$D$17*$O$16))-$E$24)*$D$6)/((1/(2*$D$18))*LN($D$8/$D$7)+1/($D$9*$D$8)+1/($D$19*$D$7))</f>
        <v>-1.0455147397383219E-15</v>
      </c>
      <c r="F410">
        <f>-SUM($E$27:E410)</f>
        <v>25.959872308926091</v>
      </c>
    </row>
    <row r="411" spans="1:6" x14ac:dyDescent="0.25">
      <c r="A411">
        <v>385</v>
      </c>
      <c r="E411">
        <f>(PI()*($E$22-(SUM($E$27:E410)/($O$6*$D$17*$O$16))-$E$24)*$D$6)/((1/(2*$D$18))*LN($D$8/$D$7)+1/($D$9*$D$8)+1/($D$19*$D$7))</f>
        <v>-1.0455147397383219E-15</v>
      </c>
      <c r="F411">
        <f>-SUM($E$27:E411)</f>
        <v>25.959872308926091</v>
      </c>
    </row>
    <row r="412" spans="1:6" x14ac:dyDescent="0.25">
      <c r="A412">
        <v>386</v>
      </c>
      <c r="E412">
        <f>(PI()*($E$22-(SUM($E$27:E411)/($O$6*$D$17*$O$16))-$E$24)*$D$6)/((1/(2*$D$18))*LN($D$8/$D$7)+1/($D$9*$D$8)+1/($D$19*$D$7))</f>
        <v>-1.0455147397383219E-15</v>
      </c>
      <c r="F412">
        <f>-SUM($E$27:E412)</f>
        <v>25.959872308926091</v>
      </c>
    </row>
    <row r="413" spans="1:6" x14ac:dyDescent="0.25">
      <c r="A413">
        <v>387</v>
      </c>
      <c r="E413">
        <f>(PI()*($E$22-(SUM($E$27:E412)/($O$6*$D$17*$O$16))-$E$24)*$D$6)/((1/(2*$D$18))*LN($D$8/$D$7)+1/($D$9*$D$8)+1/($D$19*$D$7))</f>
        <v>-1.0455147397383219E-15</v>
      </c>
      <c r="F413">
        <f>-SUM($E$27:E413)</f>
        <v>25.959872308926091</v>
      </c>
    </row>
    <row r="414" spans="1:6" x14ac:dyDescent="0.25">
      <c r="A414">
        <v>388</v>
      </c>
      <c r="E414">
        <f>(PI()*($E$22-(SUM($E$27:E413)/($O$6*$D$17*$O$16))-$E$24)*$D$6)/((1/(2*$D$18))*LN($D$8/$D$7)+1/($D$9*$D$8)+1/($D$19*$D$7))</f>
        <v>-1.0455147397383219E-15</v>
      </c>
      <c r="F414">
        <f>-SUM($E$27:E414)</f>
        <v>25.959872308926091</v>
      </c>
    </row>
    <row r="415" spans="1:6" x14ac:dyDescent="0.25">
      <c r="A415">
        <v>389</v>
      </c>
      <c r="E415">
        <f>(PI()*($E$22-(SUM($E$27:E414)/($O$6*$D$17*$O$16))-$E$24)*$D$6)/((1/(2*$D$18))*LN($D$8/$D$7)+1/($D$9*$D$8)+1/($D$19*$D$7))</f>
        <v>-1.0455147397383219E-15</v>
      </c>
      <c r="F415">
        <f>-SUM($E$27:E415)</f>
        <v>25.959872308926091</v>
      </c>
    </row>
    <row r="416" spans="1:6" x14ac:dyDescent="0.25">
      <c r="A416">
        <v>390</v>
      </c>
      <c r="E416">
        <f>(PI()*($E$22-(SUM($E$27:E415)/($O$6*$D$17*$O$16))-$E$24)*$D$6)/((1/(2*$D$18))*LN($D$8/$D$7)+1/($D$9*$D$8)+1/($D$19*$D$7))</f>
        <v>-1.0455147397383219E-15</v>
      </c>
      <c r="F416">
        <f>-SUM($E$27:E416)</f>
        <v>25.959872308926091</v>
      </c>
    </row>
    <row r="417" spans="1:6" x14ac:dyDescent="0.25">
      <c r="A417">
        <v>391</v>
      </c>
      <c r="E417">
        <f>(PI()*($E$22-(SUM($E$27:E416)/($O$6*$D$17*$O$16))-$E$24)*$D$6)/((1/(2*$D$18))*LN($D$8/$D$7)+1/($D$9*$D$8)+1/($D$19*$D$7))</f>
        <v>-1.0455147397383219E-15</v>
      </c>
      <c r="F417">
        <f>-SUM($E$27:E417)</f>
        <v>25.959872308926091</v>
      </c>
    </row>
    <row r="418" spans="1:6" x14ac:dyDescent="0.25">
      <c r="A418">
        <v>392</v>
      </c>
      <c r="E418">
        <f>(PI()*($E$22-(SUM($E$27:E417)/($O$6*$D$17*$O$16))-$E$24)*$D$6)/((1/(2*$D$18))*LN($D$8/$D$7)+1/($D$9*$D$8)+1/($D$19*$D$7))</f>
        <v>-1.0455147397383219E-15</v>
      </c>
      <c r="F418">
        <f>-SUM($E$27:E418)</f>
        <v>25.959872308926091</v>
      </c>
    </row>
    <row r="419" spans="1:6" x14ac:dyDescent="0.25">
      <c r="A419">
        <v>393</v>
      </c>
      <c r="E419">
        <f>(PI()*($E$22-(SUM($E$27:E418)/($O$6*$D$17*$O$16))-$E$24)*$D$6)/((1/(2*$D$18))*LN($D$8/$D$7)+1/($D$9*$D$8)+1/($D$19*$D$7))</f>
        <v>-1.0455147397383219E-15</v>
      </c>
      <c r="F419">
        <f>-SUM($E$27:E419)</f>
        <v>25.959872308926091</v>
      </c>
    </row>
    <row r="420" spans="1:6" x14ac:dyDescent="0.25">
      <c r="A420">
        <v>394</v>
      </c>
      <c r="E420">
        <f>(PI()*($E$22-(SUM($E$27:E419)/($O$6*$D$17*$O$16))-$E$24)*$D$6)/((1/(2*$D$18))*LN($D$8/$D$7)+1/($D$9*$D$8)+1/($D$19*$D$7))</f>
        <v>-1.0455147397383219E-15</v>
      </c>
      <c r="F420">
        <f>-SUM($E$27:E420)</f>
        <v>25.959872308926091</v>
      </c>
    </row>
    <row r="421" spans="1:6" x14ac:dyDescent="0.25">
      <c r="A421">
        <v>395</v>
      </c>
      <c r="E421">
        <f>(PI()*($E$22-(SUM($E$27:E420)/($O$6*$D$17*$O$16))-$E$24)*$D$6)/((1/(2*$D$18))*LN($D$8/$D$7)+1/($D$9*$D$8)+1/($D$19*$D$7))</f>
        <v>-1.0455147397383219E-15</v>
      </c>
      <c r="F421">
        <f>-SUM($E$27:E421)</f>
        <v>25.959872308926091</v>
      </c>
    </row>
    <row r="422" spans="1:6" x14ac:dyDescent="0.25">
      <c r="A422">
        <v>396</v>
      </c>
      <c r="E422">
        <f>(PI()*($E$22-(SUM($E$27:E421)/($O$6*$D$17*$O$16))-$E$24)*$D$6)/((1/(2*$D$18))*LN($D$8/$D$7)+1/($D$9*$D$8)+1/($D$19*$D$7))</f>
        <v>-1.0455147397383219E-15</v>
      </c>
      <c r="F422">
        <f>-SUM($E$27:E422)</f>
        <v>25.959872308926091</v>
      </c>
    </row>
    <row r="423" spans="1:6" x14ac:dyDescent="0.25">
      <c r="A423">
        <v>397</v>
      </c>
      <c r="E423">
        <f>(PI()*($E$22-(SUM($E$27:E422)/($O$6*$D$17*$O$16))-$E$24)*$D$6)/((1/(2*$D$18))*LN($D$8/$D$7)+1/($D$9*$D$8)+1/($D$19*$D$7))</f>
        <v>-1.0455147397383219E-15</v>
      </c>
      <c r="F423">
        <f>-SUM($E$27:E423)</f>
        <v>25.959872308926091</v>
      </c>
    </row>
    <row r="424" spans="1:6" x14ac:dyDescent="0.25">
      <c r="A424">
        <v>398</v>
      </c>
      <c r="E424">
        <f>(PI()*($E$22-(SUM($E$27:E423)/($O$6*$D$17*$O$16))-$E$24)*$D$6)/((1/(2*$D$18))*LN($D$8/$D$7)+1/($D$9*$D$8)+1/($D$19*$D$7))</f>
        <v>-1.0455147397383219E-15</v>
      </c>
      <c r="F424">
        <f>-SUM($E$27:E424)</f>
        <v>25.959872308926091</v>
      </c>
    </row>
    <row r="425" spans="1:6" x14ac:dyDescent="0.25">
      <c r="A425">
        <v>399</v>
      </c>
      <c r="E425">
        <f>(PI()*($E$22-(SUM($E$27:E424)/($O$6*$D$17*$O$16))-$E$24)*$D$6)/((1/(2*$D$18))*LN($D$8/$D$7)+1/($D$9*$D$8)+1/($D$19*$D$7))</f>
        <v>-1.0455147397383219E-15</v>
      </c>
      <c r="F425">
        <f>-SUM($E$27:E425)</f>
        <v>25.959872308926091</v>
      </c>
    </row>
    <row r="426" spans="1:6" x14ac:dyDescent="0.25">
      <c r="A426">
        <v>400</v>
      </c>
      <c r="E426">
        <f>(PI()*($E$22-(SUM($E$27:E425)/($O$6*$D$17*$O$16))-$E$24)*$D$6)/((1/(2*$D$18))*LN($D$8/$D$7)+1/($D$9*$D$8)+1/($D$19*$D$7))</f>
        <v>-1.0455147397383219E-15</v>
      </c>
      <c r="F426">
        <f>-SUM($E$27:E426)</f>
        <v>25.959872308926091</v>
      </c>
    </row>
    <row r="427" spans="1:6" x14ac:dyDescent="0.25">
      <c r="A427">
        <v>401</v>
      </c>
      <c r="E427">
        <f>(PI()*($E$22-(SUM($E$27:E426)/($O$6*$D$17*$O$16))-$E$24)*$D$6)/((1/(2*$D$18))*LN($D$8/$D$7)+1/($D$9*$D$8)+1/($D$19*$D$7))</f>
        <v>-1.0455147397383219E-15</v>
      </c>
      <c r="F427">
        <f>-SUM($E$27:E427)</f>
        <v>25.959872308926091</v>
      </c>
    </row>
    <row r="428" spans="1:6" x14ac:dyDescent="0.25">
      <c r="A428">
        <v>402</v>
      </c>
      <c r="E428">
        <f>(PI()*($E$22-(SUM($E$27:E427)/($O$6*$D$17*$O$16))-$E$24)*$D$6)/((1/(2*$D$18))*LN($D$8/$D$7)+1/($D$9*$D$8)+1/($D$19*$D$7))</f>
        <v>-1.0455147397383219E-15</v>
      </c>
      <c r="F428">
        <f>-SUM($E$27:E428)</f>
        <v>25.959872308926091</v>
      </c>
    </row>
    <row r="429" spans="1:6" x14ac:dyDescent="0.25">
      <c r="A429">
        <v>403</v>
      </c>
      <c r="E429">
        <f>(PI()*($E$22-(SUM($E$27:E428)/($O$6*$D$17*$O$16))-$E$24)*$D$6)/((1/(2*$D$18))*LN($D$8/$D$7)+1/($D$9*$D$8)+1/($D$19*$D$7))</f>
        <v>-1.0455147397383219E-15</v>
      </c>
      <c r="F429">
        <f>-SUM($E$27:E429)</f>
        <v>25.959872308926091</v>
      </c>
    </row>
    <row r="430" spans="1:6" x14ac:dyDescent="0.25">
      <c r="A430">
        <v>404</v>
      </c>
      <c r="E430">
        <f>(PI()*($E$22-(SUM($E$27:E429)/($O$6*$D$17*$O$16))-$E$24)*$D$6)/((1/(2*$D$18))*LN($D$8/$D$7)+1/($D$9*$D$8)+1/($D$19*$D$7))</f>
        <v>-1.0455147397383219E-15</v>
      </c>
      <c r="F430">
        <f>-SUM($E$27:E430)</f>
        <v>25.959872308926091</v>
      </c>
    </row>
    <row r="431" spans="1:6" x14ac:dyDescent="0.25">
      <c r="A431">
        <v>405</v>
      </c>
      <c r="E431">
        <f>(PI()*($E$22-(SUM($E$27:E430)/($O$6*$D$17*$O$16))-$E$24)*$D$6)/((1/(2*$D$18))*LN($D$8/$D$7)+1/($D$9*$D$8)+1/($D$19*$D$7))</f>
        <v>-1.0455147397383219E-15</v>
      </c>
      <c r="F431">
        <f>-SUM($E$27:E431)</f>
        <v>25.959872308926091</v>
      </c>
    </row>
    <row r="432" spans="1:6" x14ac:dyDescent="0.25">
      <c r="A432">
        <v>406</v>
      </c>
      <c r="E432">
        <f>(PI()*($E$22-(SUM($E$27:E431)/($O$6*$D$17*$O$16))-$E$24)*$D$6)/((1/(2*$D$18))*LN($D$8/$D$7)+1/($D$9*$D$8)+1/($D$19*$D$7))</f>
        <v>-1.0455147397383219E-15</v>
      </c>
      <c r="F432">
        <f>-SUM($E$27:E432)</f>
        <v>25.959872308926091</v>
      </c>
    </row>
    <row r="433" spans="1:6" x14ac:dyDescent="0.25">
      <c r="A433">
        <v>407</v>
      </c>
      <c r="E433">
        <f>(PI()*($E$22-(SUM($E$27:E432)/($O$6*$D$17*$O$16))-$E$24)*$D$6)/((1/(2*$D$18))*LN($D$8/$D$7)+1/($D$9*$D$8)+1/($D$19*$D$7))</f>
        <v>-1.0455147397383219E-15</v>
      </c>
      <c r="F433">
        <f>-SUM($E$27:E433)</f>
        <v>25.959872308926091</v>
      </c>
    </row>
    <row r="434" spans="1:6" x14ac:dyDescent="0.25">
      <c r="A434">
        <v>408</v>
      </c>
      <c r="E434">
        <f>(PI()*($E$22-(SUM($E$27:E433)/($O$6*$D$17*$O$16))-$E$24)*$D$6)/((1/(2*$D$18))*LN($D$8/$D$7)+1/($D$9*$D$8)+1/($D$19*$D$7))</f>
        <v>-1.0455147397383219E-15</v>
      </c>
      <c r="F434">
        <f>-SUM($E$27:E434)</f>
        <v>25.959872308926091</v>
      </c>
    </row>
    <row r="435" spans="1:6" x14ac:dyDescent="0.25">
      <c r="A435">
        <v>409</v>
      </c>
      <c r="E435">
        <f>(PI()*($E$22-(SUM($E$27:E434)/($O$6*$D$17*$O$16))-$E$24)*$D$6)/((1/(2*$D$18))*LN($D$8/$D$7)+1/($D$9*$D$8)+1/($D$19*$D$7))</f>
        <v>-1.0455147397383219E-15</v>
      </c>
      <c r="F435">
        <f>-SUM($E$27:E435)</f>
        <v>25.959872308926091</v>
      </c>
    </row>
    <row r="436" spans="1:6" x14ac:dyDescent="0.25">
      <c r="A436">
        <v>410</v>
      </c>
      <c r="E436">
        <f>(PI()*($E$22-(SUM($E$27:E435)/($O$6*$D$17*$O$16))-$E$24)*$D$6)/((1/(2*$D$18))*LN($D$8/$D$7)+1/($D$9*$D$8)+1/($D$19*$D$7))</f>
        <v>-1.0455147397383219E-15</v>
      </c>
      <c r="F436">
        <f>-SUM($E$27:E436)</f>
        <v>25.959872308926091</v>
      </c>
    </row>
    <row r="437" spans="1:6" x14ac:dyDescent="0.25">
      <c r="A437">
        <v>411</v>
      </c>
      <c r="E437">
        <f>(PI()*($E$22-(SUM($E$27:E436)/($O$6*$D$17*$O$16))-$E$24)*$D$6)/((1/(2*$D$18))*LN($D$8/$D$7)+1/($D$9*$D$8)+1/($D$19*$D$7))</f>
        <v>-1.0455147397383219E-15</v>
      </c>
      <c r="F437">
        <f>-SUM($E$27:E437)</f>
        <v>25.959872308926091</v>
      </c>
    </row>
    <row r="438" spans="1:6" x14ac:dyDescent="0.25">
      <c r="A438">
        <v>412</v>
      </c>
      <c r="E438">
        <f>(PI()*($E$22-(SUM($E$27:E437)/($O$6*$D$17*$O$16))-$E$24)*$D$6)/((1/(2*$D$18))*LN($D$8/$D$7)+1/($D$9*$D$8)+1/($D$19*$D$7))</f>
        <v>-1.0455147397383219E-15</v>
      </c>
      <c r="F438">
        <f>-SUM($E$27:E438)</f>
        <v>25.959872308926091</v>
      </c>
    </row>
    <row r="439" spans="1:6" x14ac:dyDescent="0.25">
      <c r="A439">
        <v>413</v>
      </c>
      <c r="E439">
        <f>(PI()*($E$22-(SUM($E$27:E438)/($O$6*$D$17*$O$16))-$E$24)*$D$6)/((1/(2*$D$18))*LN($D$8/$D$7)+1/($D$9*$D$8)+1/($D$19*$D$7))</f>
        <v>-1.0455147397383219E-15</v>
      </c>
      <c r="F439">
        <f>-SUM($E$27:E439)</f>
        <v>25.959872308926091</v>
      </c>
    </row>
    <row r="440" spans="1:6" x14ac:dyDescent="0.25">
      <c r="A440">
        <v>414</v>
      </c>
      <c r="E440">
        <f>(PI()*($E$22-(SUM($E$27:E439)/($O$6*$D$17*$O$16))-$E$24)*$D$6)/((1/(2*$D$18))*LN($D$8/$D$7)+1/($D$9*$D$8)+1/($D$19*$D$7))</f>
        <v>-1.0455147397383219E-15</v>
      </c>
      <c r="F440">
        <f>-SUM($E$27:E440)</f>
        <v>25.959872308926091</v>
      </c>
    </row>
    <row r="441" spans="1:6" x14ac:dyDescent="0.25">
      <c r="A441">
        <v>415</v>
      </c>
      <c r="E441">
        <f>(PI()*($E$22-(SUM($E$27:E440)/($O$6*$D$17*$O$16))-$E$24)*$D$6)/((1/(2*$D$18))*LN($D$8/$D$7)+1/($D$9*$D$8)+1/($D$19*$D$7))</f>
        <v>-1.0455147397383219E-15</v>
      </c>
      <c r="F441">
        <f>-SUM($E$27:E441)</f>
        <v>25.959872308926091</v>
      </c>
    </row>
    <row r="442" spans="1:6" x14ac:dyDescent="0.25">
      <c r="A442">
        <v>416</v>
      </c>
      <c r="E442">
        <f>(PI()*($E$22-(SUM($E$27:E441)/($O$6*$D$17*$O$16))-$E$24)*$D$6)/((1/(2*$D$18))*LN($D$8/$D$7)+1/($D$9*$D$8)+1/($D$19*$D$7))</f>
        <v>-1.0455147397383219E-15</v>
      </c>
      <c r="F442">
        <f>-SUM($E$27:E442)</f>
        <v>25.959872308926091</v>
      </c>
    </row>
    <row r="443" spans="1:6" x14ac:dyDescent="0.25">
      <c r="A443">
        <v>417</v>
      </c>
      <c r="E443">
        <f>(PI()*($E$22-(SUM($E$27:E442)/($O$6*$D$17*$O$16))-$E$24)*$D$6)/((1/(2*$D$18))*LN($D$8/$D$7)+1/($D$9*$D$8)+1/($D$19*$D$7))</f>
        <v>-1.0455147397383219E-15</v>
      </c>
      <c r="F443">
        <f>-SUM($E$27:E443)</f>
        <v>25.959872308926091</v>
      </c>
    </row>
    <row r="444" spans="1:6" x14ac:dyDescent="0.25">
      <c r="A444">
        <v>418</v>
      </c>
      <c r="E444">
        <f>(PI()*($E$22-(SUM($E$27:E443)/($O$6*$D$17*$O$16))-$E$24)*$D$6)/((1/(2*$D$18))*LN($D$8/$D$7)+1/($D$9*$D$8)+1/($D$19*$D$7))</f>
        <v>-1.0455147397383219E-15</v>
      </c>
      <c r="F444">
        <f>-SUM($E$27:E444)</f>
        <v>25.959872308926091</v>
      </c>
    </row>
    <row r="445" spans="1:6" x14ac:dyDescent="0.25">
      <c r="A445">
        <v>419</v>
      </c>
      <c r="E445">
        <f>(PI()*($E$22-(SUM($E$27:E444)/($O$6*$D$17*$O$16))-$E$24)*$D$6)/((1/(2*$D$18))*LN($D$8/$D$7)+1/($D$9*$D$8)+1/($D$19*$D$7))</f>
        <v>-1.0455147397383219E-15</v>
      </c>
      <c r="F445">
        <f>-SUM($E$27:E445)</f>
        <v>25.959872308926091</v>
      </c>
    </row>
    <row r="446" spans="1:6" x14ac:dyDescent="0.25">
      <c r="A446">
        <v>420</v>
      </c>
      <c r="E446">
        <f>(PI()*($E$22-(SUM($E$27:E445)/($O$6*$D$17*$O$16))-$E$24)*$D$6)/((1/(2*$D$18))*LN($D$8/$D$7)+1/($D$9*$D$8)+1/($D$19*$D$7))</f>
        <v>-1.0455147397383219E-15</v>
      </c>
      <c r="F446">
        <f>-SUM($E$27:E446)</f>
        <v>25.959872308926091</v>
      </c>
    </row>
    <row r="447" spans="1:6" x14ac:dyDescent="0.25">
      <c r="A447">
        <v>421</v>
      </c>
      <c r="E447">
        <f>(PI()*($E$22-(SUM($E$27:E446)/($O$6*$D$17*$O$16))-$E$24)*$D$6)/((1/(2*$D$18))*LN($D$8/$D$7)+1/($D$9*$D$8)+1/($D$19*$D$7))</f>
        <v>-1.0455147397383219E-15</v>
      </c>
      <c r="F447">
        <f>-SUM($E$27:E447)</f>
        <v>25.959872308926091</v>
      </c>
    </row>
    <row r="448" spans="1:6" x14ac:dyDescent="0.25">
      <c r="A448">
        <v>422</v>
      </c>
      <c r="E448">
        <f>(PI()*($E$22-(SUM($E$27:E447)/($O$6*$D$17*$O$16))-$E$24)*$D$6)/((1/(2*$D$18))*LN($D$8/$D$7)+1/($D$9*$D$8)+1/($D$19*$D$7))</f>
        <v>-1.0455147397383219E-15</v>
      </c>
      <c r="F448">
        <f>-SUM($E$27:E448)</f>
        <v>25.959872308926091</v>
      </c>
    </row>
    <row r="449" spans="1:6" x14ac:dyDescent="0.25">
      <c r="A449">
        <v>423</v>
      </c>
      <c r="E449">
        <f>(PI()*($E$22-(SUM($E$27:E448)/($O$6*$D$17*$O$16))-$E$24)*$D$6)/((1/(2*$D$18))*LN($D$8/$D$7)+1/($D$9*$D$8)+1/($D$19*$D$7))</f>
        <v>-1.0455147397383219E-15</v>
      </c>
      <c r="F449">
        <f>-SUM($E$27:E449)</f>
        <v>25.959872308926091</v>
      </c>
    </row>
    <row r="450" spans="1:6" x14ac:dyDescent="0.25">
      <c r="A450">
        <v>424</v>
      </c>
      <c r="E450">
        <f>(PI()*($E$22-(SUM($E$27:E449)/($O$6*$D$17*$O$16))-$E$24)*$D$6)/((1/(2*$D$18))*LN($D$8/$D$7)+1/($D$9*$D$8)+1/($D$19*$D$7))</f>
        <v>-1.0455147397383219E-15</v>
      </c>
      <c r="F450">
        <f>-SUM($E$27:E450)</f>
        <v>25.959872308926091</v>
      </c>
    </row>
    <row r="451" spans="1:6" x14ac:dyDescent="0.25">
      <c r="A451">
        <v>425</v>
      </c>
      <c r="E451">
        <f>(PI()*($E$22-(SUM($E$27:E450)/($O$6*$D$17*$O$16))-$E$24)*$D$6)/((1/(2*$D$18))*LN($D$8/$D$7)+1/($D$9*$D$8)+1/($D$19*$D$7))</f>
        <v>-1.0455147397383219E-15</v>
      </c>
      <c r="F451">
        <f>-SUM($E$27:E451)</f>
        <v>25.959872308926091</v>
      </c>
    </row>
    <row r="452" spans="1:6" x14ac:dyDescent="0.25">
      <c r="A452">
        <v>426</v>
      </c>
      <c r="E452">
        <f>(PI()*($E$22-(SUM($E$27:E451)/($O$6*$D$17*$O$16))-$E$24)*$D$6)/((1/(2*$D$18))*LN($D$8/$D$7)+1/($D$9*$D$8)+1/($D$19*$D$7))</f>
        <v>-1.0455147397383219E-15</v>
      </c>
      <c r="F452">
        <f>-SUM($E$27:E452)</f>
        <v>25.959872308926091</v>
      </c>
    </row>
    <row r="453" spans="1:6" x14ac:dyDescent="0.25">
      <c r="A453">
        <v>427</v>
      </c>
      <c r="E453">
        <f>(PI()*($E$22-(SUM($E$27:E452)/($O$6*$D$17*$O$16))-$E$24)*$D$6)/((1/(2*$D$18))*LN($D$8/$D$7)+1/($D$9*$D$8)+1/($D$19*$D$7))</f>
        <v>-1.0455147397383219E-15</v>
      </c>
      <c r="F453">
        <f>-SUM($E$27:E453)</f>
        <v>25.959872308926091</v>
      </c>
    </row>
    <row r="454" spans="1:6" x14ac:dyDescent="0.25">
      <c r="A454">
        <v>428</v>
      </c>
      <c r="E454">
        <f>(PI()*($E$22-(SUM($E$27:E453)/($O$6*$D$17*$O$16))-$E$24)*$D$6)/((1/(2*$D$18))*LN($D$8/$D$7)+1/($D$9*$D$8)+1/($D$19*$D$7))</f>
        <v>-1.0455147397383219E-15</v>
      </c>
      <c r="F454">
        <f>-SUM($E$27:E454)</f>
        <v>25.959872308926091</v>
      </c>
    </row>
    <row r="455" spans="1:6" x14ac:dyDescent="0.25">
      <c r="A455">
        <v>429</v>
      </c>
      <c r="E455">
        <f>(PI()*($E$22-(SUM($E$27:E454)/($O$6*$D$17*$O$16))-$E$24)*$D$6)/((1/(2*$D$18))*LN($D$8/$D$7)+1/($D$9*$D$8)+1/($D$19*$D$7))</f>
        <v>-1.0455147397383219E-15</v>
      </c>
      <c r="F455">
        <f>-SUM($E$27:E455)</f>
        <v>25.959872308926091</v>
      </c>
    </row>
    <row r="456" spans="1:6" x14ac:dyDescent="0.25">
      <c r="A456">
        <v>430</v>
      </c>
      <c r="E456">
        <f>(PI()*($E$22-(SUM($E$27:E455)/($O$6*$D$17*$O$16))-$E$24)*$D$6)/((1/(2*$D$18))*LN($D$8/$D$7)+1/($D$9*$D$8)+1/($D$19*$D$7))</f>
        <v>-1.0455147397383219E-15</v>
      </c>
      <c r="F456">
        <f>-SUM($E$27:E456)</f>
        <v>25.959872308926091</v>
      </c>
    </row>
    <row r="457" spans="1:6" x14ac:dyDescent="0.25">
      <c r="A457">
        <v>431</v>
      </c>
      <c r="E457">
        <f>(PI()*($E$22-(SUM($E$27:E456)/($O$6*$D$17*$O$16))-$E$24)*$D$6)/((1/(2*$D$18))*LN($D$8/$D$7)+1/($D$9*$D$8)+1/($D$19*$D$7))</f>
        <v>-1.0455147397383219E-15</v>
      </c>
      <c r="F457">
        <f>-SUM($E$27:E457)</f>
        <v>25.959872308926091</v>
      </c>
    </row>
    <row r="458" spans="1:6" x14ac:dyDescent="0.25">
      <c r="A458">
        <v>432</v>
      </c>
      <c r="E458">
        <f>(PI()*($E$22-(SUM($E$27:E457)/($O$6*$D$17*$O$16))-$E$24)*$D$6)/((1/(2*$D$18))*LN($D$8/$D$7)+1/($D$9*$D$8)+1/($D$19*$D$7))</f>
        <v>-1.0455147397383219E-15</v>
      </c>
      <c r="F458">
        <f>-SUM($E$27:E458)</f>
        <v>25.959872308926091</v>
      </c>
    </row>
    <row r="459" spans="1:6" x14ac:dyDescent="0.25">
      <c r="A459">
        <v>433</v>
      </c>
      <c r="E459">
        <f>(PI()*($E$22-(SUM($E$27:E458)/($O$6*$D$17*$O$16))-$E$24)*$D$6)/((1/(2*$D$18))*LN($D$8/$D$7)+1/($D$9*$D$8)+1/($D$19*$D$7))</f>
        <v>-1.0455147397383219E-15</v>
      </c>
      <c r="F459">
        <f>-SUM($E$27:E459)</f>
        <v>25.959872308926091</v>
      </c>
    </row>
    <row r="460" spans="1:6" x14ac:dyDescent="0.25">
      <c r="A460">
        <v>434</v>
      </c>
      <c r="E460">
        <f>(PI()*($E$22-(SUM($E$27:E459)/($O$6*$D$17*$O$16))-$E$24)*$D$6)/((1/(2*$D$18))*LN($D$8/$D$7)+1/($D$9*$D$8)+1/($D$19*$D$7))</f>
        <v>-1.0455147397383219E-15</v>
      </c>
      <c r="F460">
        <f>-SUM($E$27:E460)</f>
        <v>25.959872308926091</v>
      </c>
    </row>
    <row r="461" spans="1:6" x14ac:dyDescent="0.25">
      <c r="A461">
        <v>435</v>
      </c>
      <c r="E461">
        <f>(PI()*($E$22-(SUM($E$27:E460)/($O$6*$D$17*$O$16))-$E$24)*$D$6)/((1/(2*$D$18))*LN($D$8/$D$7)+1/($D$9*$D$8)+1/($D$19*$D$7))</f>
        <v>-1.0455147397383219E-15</v>
      </c>
      <c r="F461">
        <f>-SUM($E$27:E461)</f>
        <v>25.959872308926091</v>
      </c>
    </row>
    <row r="462" spans="1:6" x14ac:dyDescent="0.25">
      <c r="A462">
        <v>436</v>
      </c>
      <c r="E462">
        <f>(PI()*($E$22-(SUM($E$27:E461)/($O$6*$D$17*$O$16))-$E$24)*$D$6)/((1/(2*$D$18))*LN($D$8/$D$7)+1/($D$9*$D$8)+1/($D$19*$D$7))</f>
        <v>-1.0455147397383219E-15</v>
      </c>
      <c r="F462">
        <f>-SUM($E$27:E462)</f>
        <v>25.959872308926091</v>
      </c>
    </row>
    <row r="463" spans="1:6" x14ac:dyDescent="0.25">
      <c r="A463">
        <v>437</v>
      </c>
      <c r="E463">
        <f>(PI()*($E$22-(SUM($E$27:E462)/($O$6*$D$17*$O$16))-$E$24)*$D$6)/((1/(2*$D$18))*LN($D$8/$D$7)+1/($D$9*$D$8)+1/($D$19*$D$7))</f>
        <v>-1.0455147397383219E-15</v>
      </c>
      <c r="F463">
        <f>-SUM($E$27:E463)</f>
        <v>25.959872308926091</v>
      </c>
    </row>
    <row r="464" spans="1:6" x14ac:dyDescent="0.25">
      <c r="A464">
        <v>438</v>
      </c>
      <c r="E464">
        <f>(PI()*($E$22-(SUM($E$27:E463)/($O$6*$D$17*$O$16))-$E$24)*$D$6)/((1/(2*$D$18))*LN($D$8/$D$7)+1/($D$9*$D$8)+1/($D$19*$D$7))</f>
        <v>-1.0455147397383219E-15</v>
      </c>
      <c r="F464">
        <f>-SUM($E$27:E464)</f>
        <v>25.959872308926091</v>
      </c>
    </row>
    <row r="465" spans="1:6" x14ac:dyDescent="0.25">
      <c r="A465">
        <v>439</v>
      </c>
      <c r="E465">
        <f>(PI()*($E$22-(SUM($E$27:E464)/($O$6*$D$17*$O$16))-$E$24)*$D$6)/((1/(2*$D$18))*LN($D$8/$D$7)+1/($D$9*$D$8)+1/($D$19*$D$7))</f>
        <v>-1.0455147397383219E-15</v>
      </c>
      <c r="F465">
        <f>-SUM($E$27:E465)</f>
        <v>25.959872308926091</v>
      </c>
    </row>
    <row r="466" spans="1:6" x14ac:dyDescent="0.25">
      <c r="A466">
        <v>440</v>
      </c>
      <c r="E466">
        <f>(PI()*($E$22-(SUM($E$27:E465)/($O$6*$D$17*$O$16))-$E$24)*$D$6)/((1/(2*$D$18))*LN($D$8/$D$7)+1/($D$9*$D$8)+1/($D$19*$D$7))</f>
        <v>-1.0455147397383219E-15</v>
      </c>
      <c r="F466">
        <f>-SUM($E$27:E466)</f>
        <v>25.959872308926091</v>
      </c>
    </row>
    <row r="467" spans="1:6" x14ac:dyDescent="0.25">
      <c r="A467">
        <v>441</v>
      </c>
      <c r="E467">
        <f>(PI()*($E$22-(SUM($E$27:E466)/($O$6*$D$17*$O$16))-$E$24)*$D$6)/((1/(2*$D$18))*LN($D$8/$D$7)+1/($D$9*$D$8)+1/($D$19*$D$7))</f>
        <v>-1.0455147397383219E-15</v>
      </c>
      <c r="F467">
        <f>-SUM($E$27:E467)</f>
        <v>25.959872308926091</v>
      </c>
    </row>
    <row r="468" spans="1:6" x14ac:dyDescent="0.25">
      <c r="A468">
        <v>442</v>
      </c>
      <c r="E468">
        <f>(PI()*($E$22-(SUM($E$27:E467)/($O$6*$D$17*$O$16))-$E$24)*$D$6)/((1/(2*$D$18))*LN($D$8/$D$7)+1/($D$9*$D$8)+1/($D$19*$D$7))</f>
        <v>-1.0455147397383219E-15</v>
      </c>
      <c r="F468">
        <f>-SUM($E$27:E468)</f>
        <v>25.959872308926091</v>
      </c>
    </row>
    <row r="469" spans="1:6" x14ac:dyDescent="0.25">
      <c r="A469">
        <v>443</v>
      </c>
      <c r="E469">
        <f>(PI()*($E$22-(SUM($E$27:E468)/($O$6*$D$17*$O$16))-$E$24)*$D$6)/((1/(2*$D$18))*LN($D$8/$D$7)+1/($D$9*$D$8)+1/($D$19*$D$7))</f>
        <v>-1.0455147397383219E-15</v>
      </c>
      <c r="F469">
        <f>-SUM($E$27:E469)</f>
        <v>25.959872308926091</v>
      </c>
    </row>
    <row r="470" spans="1:6" x14ac:dyDescent="0.25">
      <c r="A470">
        <v>444</v>
      </c>
      <c r="E470">
        <f>(PI()*($E$22-(SUM($E$27:E469)/($O$6*$D$17*$O$16))-$E$24)*$D$6)/((1/(2*$D$18))*LN($D$8/$D$7)+1/($D$9*$D$8)+1/($D$19*$D$7))</f>
        <v>-1.0455147397383219E-15</v>
      </c>
      <c r="F470">
        <f>-SUM($E$27:E470)</f>
        <v>25.959872308926091</v>
      </c>
    </row>
    <row r="471" spans="1:6" x14ac:dyDescent="0.25">
      <c r="A471">
        <v>445</v>
      </c>
      <c r="E471">
        <f>(PI()*($E$22-(SUM($E$27:E470)/($O$6*$D$17*$O$16))-$E$24)*$D$6)/((1/(2*$D$18))*LN($D$8/$D$7)+1/($D$9*$D$8)+1/($D$19*$D$7))</f>
        <v>-1.0455147397383219E-15</v>
      </c>
      <c r="F471">
        <f>-SUM($E$27:E471)</f>
        <v>25.959872308926091</v>
      </c>
    </row>
    <row r="472" spans="1:6" x14ac:dyDescent="0.25">
      <c r="A472">
        <v>446</v>
      </c>
      <c r="E472">
        <f>(PI()*($E$22-(SUM($E$27:E471)/($O$6*$D$17*$O$16))-$E$24)*$D$6)/((1/(2*$D$18))*LN($D$8/$D$7)+1/($D$9*$D$8)+1/($D$19*$D$7))</f>
        <v>-1.0455147397383219E-15</v>
      </c>
      <c r="F472">
        <f>-SUM($E$27:E472)</f>
        <v>25.959872308926091</v>
      </c>
    </row>
    <row r="473" spans="1:6" x14ac:dyDescent="0.25">
      <c r="A473">
        <v>447</v>
      </c>
      <c r="E473">
        <f>(PI()*($E$22-(SUM($E$27:E472)/($O$6*$D$17*$O$16))-$E$24)*$D$6)/((1/(2*$D$18))*LN($D$8/$D$7)+1/($D$9*$D$8)+1/($D$19*$D$7))</f>
        <v>-1.0455147397383219E-15</v>
      </c>
      <c r="F473">
        <f>-SUM($E$27:E473)</f>
        <v>25.959872308926091</v>
      </c>
    </row>
    <row r="474" spans="1:6" x14ac:dyDescent="0.25">
      <c r="A474">
        <v>448</v>
      </c>
      <c r="E474">
        <f>(PI()*($E$22-(SUM($E$27:E473)/($O$6*$D$17*$O$16))-$E$24)*$D$6)/((1/(2*$D$18))*LN($D$8/$D$7)+1/($D$9*$D$8)+1/($D$19*$D$7))</f>
        <v>-1.0455147397383219E-15</v>
      </c>
      <c r="F474">
        <f>-SUM($E$27:E474)</f>
        <v>25.959872308926091</v>
      </c>
    </row>
    <row r="475" spans="1:6" x14ac:dyDescent="0.25">
      <c r="A475">
        <v>449</v>
      </c>
      <c r="E475">
        <f>(PI()*($E$22-(SUM($E$27:E474)/($O$6*$D$17*$O$16))-$E$24)*$D$6)/((1/(2*$D$18))*LN($D$8/$D$7)+1/($D$9*$D$8)+1/($D$19*$D$7))</f>
        <v>-1.0455147397383219E-15</v>
      </c>
      <c r="F475">
        <f>-SUM($E$27:E475)</f>
        <v>25.959872308926091</v>
      </c>
    </row>
    <row r="476" spans="1:6" x14ac:dyDescent="0.25">
      <c r="A476">
        <v>450</v>
      </c>
      <c r="E476">
        <f>(PI()*($E$22-(SUM($E$27:E475)/($O$6*$D$17*$O$16))-$E$24)*$D$6)/((1/(2*$D$18))*LN($D$8/$D$7)+1/($D$9*$D$8)+1/($D$19*$D$7))</f>
        <v>-1.0455147397383219E-15</v>
      </c>
      <c r="F476">
        <f>-SUM($E$27:E476)</f>
        <v>25.959872308926091</v>
      </c>
    </row>
    <row r="477" spans="1:6" x14ac:dyDescent="0.25">
      <c r="A477">
        <v>451</v>
      </c>
      <c r="E477">
        <f>(PI()*($E$22-(SUM($E$27:E476)/($O$6*$D$17*$O$16))-$E$24)*$D$6)/((1/(2*$D$18))*LN($D$8/$D$7)+1/($D$9*$D$8)+1/($D$19*$D$7))</f>
        <v>-1.0455147397383219E-15</v>
      </c>
      <c r="F477">
        <f>-SUM($E$27:E477)</f>
        <v>25.959872308926091</v>
      </c>
    </row>
    <row r="478" spans="1:6" x14ac:dyDescent="0.25">
      <c r="A478">
        <v>452</v>
      </c>
      <c r="E478">
        <f>(PI()*($E$22-(SUM($E$27:E477)/($O$6*$D$17*$O$16))-$E$24)*$D$6)/((1/(2*$D$18))*LN($D$8/$D$7)+1/($D$9*$D$8)+1/($D$19*$D$7))</f>
        <v>-1.0455147397383219E-15</v>
      </c>
      <c r="F478">
        <f>-SUM($E$27:E478)</f>
        <v>25.959872308926091</v>
      </c>
    </row>
    <row r="479" spans="1:6" x14ac:dyDescent="0.25">
      <c r="A479">
        <v>453</v>
      </c>
      <c r="E479">
        <f>(PI()*($E$22-(SUM($E$27:E478)/($O$6*$D$17*$O$16))-$E$24)*$D$6)/((1/(2*$D$18))*LN($D$8/$D$7)+1/($D$9*$D$8)+1/($D$19*$D$7))</f>
        <v>-1.0455147397383219E-15</v>
      </c>
      <c r="F479">
        <f>-SUM($E$27:E479)</f>
        <v>25.959872308926091</v>
      </c>
    </row>
    <row r="480" spans="1:6" x14ac:dyDescent="0.25">
      <c r="A480">
        <v>454</v>
      </c>
      <c r="E480">
        <f>(PI()*($E$22-(SUM($E$27:E479)/($O$6*$D$17*$O$16))-$E$24)*$D$6)/((1/(2*$D$18))*LN($D$8/$D$7)+1/($D$9*$D$8)+1/($D$19*$D$7))</f>
        <v>-1.0455147397383219E-15</v>
      </c>
      <c r="F480">
        <f>-SUM($E$27:E480)</f>
        <v>25.959872308926091</v>
      </c>
    </row>
    <row r="481" spans="1:6" x14ac:dyDescent="0.25">
      <c r="A481">
        <v>455</v>
      </c>
      <c r="E481">
        <f>(PI()*($E$22-(SUM($E$27:E480)/($O$6*$D$17*$O$16))-$E$24)*$D$6)/((1/(2*$D$18))*LN($D$8/$D$7)+1/($D$9*$D$8)+1/($D$19*$D$7))</f>
        <v>-1.0455147397383219E-15</v>
      </c>
      <c r="F481">
        <f>-SUM($E$27:E481)</f>
        <v>25.959872308926091</v>
      </c>
    </row>
    <row r="482" spans="1:6" x14ac:dyDescent="0.25">
      <c r="A482">
        <v>456</v>
      </c>
      <c r="E482">
        <f>(PI()*($E$22-(SUM($E$27:E481)/($O$6*$D$17*$O$16))-$E$24)*$D$6)/((1/(2*$D$18))*LN($D$8/$D$7)+1/($D$9*$D$8)+1/($D$19*$D$7))</f>
        <v>-1.0455147397383219E-15</v>
      </c>
      <c r="F482">
        <f>-SUM($E$27:E482)</f>
        <v>25.959872308926091</v>
      </c>
    </row>
    <row r="483" spans="1:6" x14ac:dyDescent="0.25">
      <c r="A483">
        <v>457</v>
      </c>
      <c r="E483">
        <f>(PI()*($E$22-(SUM($E$27:E482)/($O$6*$D$17*$O$16))-$E$24)*$D$6)/((1/(2*$D$18))*LN($D$8/$D$7)+1/($D$9*$D$8)+1/($D$19*$D$7))</f>
        <v>-1.0455147397383219E-15</v>
      </c>
      <c r="F483">
        <f>-SUM($E$27:E483)</f>
        <v>25.959872308926091</v>
      </c>
    </row>
    <row r="484" spans="1:6" x14ac:dyDescent="0.25">
      <c r="A484">
        <v>458</v>
      </c>
      <c r="E484">
        <f>(PI()*($E$22-(SUM($E$27:E483)/($O$6*$D$17*$O$16))-$E$24)*$D$6)/((1/(2*$D$18))*LN($D$8/$D$7)+1/($D$9*$D$8)+1/($D$19*$D$7))</f>
        <v>-1.0455147397383219E-15</v>
      </c>
      <c r="F484">
        <f>-SUM($E$27:E484)</f>
        <v>25.959872308926091</v>
      </c>
    </row>
    <row r="485" spans="1:6" x14ac:dyDescent="0.25">
      <c r="A485">
        <v>459</v>
      </c>
      <c r="E485">
        <f>(PI()*($E$22-(SUM($E$27:E484)/($O$6*$D$17*$O$16))-$E$24)*$D$6)/((1/(2*$D$18))*LN($D$8/$D$7)+1/($D$9*$D$8)+1/($D$19*$D$7))</f>
        <v>-1.0455147397383219E-15</v>
      </c>
      <c r="F485">
        <f>-SUM($E$27:E485)</f>
        <v>25.959872308926091</v>
      </c>
    </row>
    <row r="486" spans="1:6" x14ac:dyDescent="0.25">
      <c r="A486">
        <v>460</v>
      </c>
      <c r="E486">
        <f>(PI()*($E$22-(SUM($E$27:E485)/($O$6*$D$17*$O$16))-$E$24)*$D$6)/((1/(2*$D$18))*LN($D$8/$D$7)+1/($D$9*$D$8)+1/($D$19*$D$7))</f>
        <v>-1.0455147397383219E-15</v>
      </c>
      <c r="F486">
        <f>-SUM($E$27:E486)</f>
        <v>25.959872308926091</v>
      </c>
    </row>
    <row r="487" spans="1:6" x14ac:dyDescent="0.25">
      <c r="A487">
        <v>461</v>
      </c>
      <c r="E487">
        <f>(PI()*($E$22-(SUM($E$27:E486)/($O$6*$D$17*$O$16))-$E$24)*$D$6)/((1/(2*$D$18))*LN($D$8/$D$7)+1/($D$9*$D$8)+1/($D$19*$D$7))</f>
        <v>-1.0455147397383219E-15</v>
      </c>
      <c r="F487">
        <f>-SUM($E$27:E487)</f>
        <v>25.959872308926091</v>
      </c>
    </row>
    <row r="488" spans="1:6" x14ac:dyDescent="0.25">
      <c r="A488">
        <v>462</v>
      </c>
      <c r="E488">
        <f>(PI()*($E$22-(SUM($E$27:E487)/($O$6*$D$17*$O$16))-$E$24)*$D$6)/((1/(2*$D$18))*LN($D$8/$D$7)+1/($D$9*$D$8)+1/($D$19*$D$7))</f>
        <v>-1.0455147397383219E-15</v>
      </c>
      <c r="F488">
        <f>-SUM($E$27:E488)</f>
        <v>25.959872308926091</v>
      </c>
    </row>
    <row r="489" spans="1:6" x14ac:dyDescent="0.25">
      <c r="A489">
        <v>463</v>
      </c>
      <c r="E489">
        <f>(PI()*($E$22-(SUM($E$27:E488)/($O$6*$D$17*$O$16))-$E$24)*$D$6)/((1/(2*$D$18))*LN($D$8/$D$7)+1/($D$9*$D$8)+1/($D$19*$D$7))</f>
        <v>-1.0455147397383219E-15</v>
      </c>
      <c r="F489">
        <f>-SUM($E$27:E489)</f>
        <v>25.959872308926091</v>
      </c>
    </row>
    <row r="490" spans="1:6" x14ac:dyDescent="0.25">
      <c r="A490">
        <v>464</v>
      </c>
      <c r="E490">
        <f>(PI()*($E$22-(SUM($E$27:E489)/($O$6*$D$17*$O$16))-$E$24)*$D$6)/((1/(2*$D$18))*LN($D$8/$D$7)+1/($D$9*$D$8)+1/($D$19*$D$7))</f>
        <v>-1.0455147397383219E-15</v>
      </c>
      <c r="F490">
        <f>-SUM($E$27:E490)</f>
        <v>25.959872308926091</v>
      </c>
    </row>
    <row r="491" spans="1:6" x14ac:dyDescent="0.25">
      <c r="A491">
        <v>465</v>
      </c>
      <c r="E491">
        <f>(PI()*($E$22-(SUM($E$27:E490)/($O$6*$D$17*$O$16))-$E$24)*$D$6)/((1/(2*$D$18))*LN($D$8/$D$7)+1/($D$9*$D$8)+1/($D$19*$D$7))</f>
        <v>-1.0455147397383219E-15</v>
      </c>
      <c r="F491">
        <f>-SUM($E$27:E491)</f>
        <v>25.959872308926091</v>
      </c>
    </row>
    <row r="492" spans="1:6" x14ac:dyDescent="0.25">
      <c r="A492">
        <v>466</v>
      </c>
      <c r="E492">
        <f>(PI()*($E$22-(SUM($E$27:E491)/($O$6*$D$17*$O$16))-$E$24)*$D$6)/((1/(2*$D$18))*LN($D$8/$D$7)+1/($D$9*$D$8)+1/($D$19*$D$7))</f>
        <v>-1.0455147397383219E-15</v>
      </c>
      <c r="F492">
        <f>-SUM($E$27:E492)</f>
        <v>25.959872308926091</v>
      </c>
    </row>
    <row r="493" spans="1:6" x14ac:dyDescent="0.25">
      <c r="A493">
        <v>467</v>
      </c>
      <c r="E493">
        <f>(PI()*($E$22-(SUM($E$27:E492)/($O$6*$D$17*$O$16))-$E$24)*$D$6)/((1/(2*$D$18))*LN($D$8/$D$7)+1/($D$9*$D$8)+1/($D$19*$D$7))</f>
        <v>-1.0455147397383219E-15</v>
      </c>
      <c r="F493">
        <f>-SUM($E$27:E493)</f>
        <v>25.959872308926091</v>
      </c>
    </row>
    <row r="494" spans="1:6" x14ac:dyDescent="0.25">
      <c r="A494">
        <v>468</v>
      </c>
      <c r="E494">
        <f>(PI()*($E$22-(SUM($E$27:E493)/($O$6*$D$17*$O$16))-$E$24)*$D$6)/((1/(2*$D$18))*LN($D$8/$D$7)+1/($D$9*$D$8)+1/($D$19*$D$7))</f>
        <v>-1.0455147397383219E-15</v>
      </c>
      <c r="F494">
        <f>-SUM($E$27:E494)</f>
        <v>25.959872308926091</v>
      </c>
    </row>
    <row r="495" spans="1:6" x14ac:dyDescent="0.25">
      <c r="A495">
        <v>469</v>
      </c>
      <c r="E495">
        <f>(PI()*($E$22-(SUM($E$27:E494)/($O$6*$D$17*$O$16))-$E$24)*$D$6)/((1/(2*$D$18))*LN($D$8/$D$7)+1/($D$9*$D$8)+1/($D$19*$D$7))</f>
        <v>-1.0455147397383219E-15</v>
      </c>
      <c r="F495">
        <f>-SUM($E$27:E495)</f>
        <v>25.959872308926091</v>
      </c>
    </row>
    <row r="496" spans="1:6" x14ac:dyDescent="0.25">
      <c r="A496">
        <v>470</v>
      </c>
      <c r="E496">
        <f>(PI()*($E$22-(SUM($E$27:E495)/($O$6*$D$17*$O$16))-$E$24)*$D$6)/((1/(2*$D$18))*LN($D$8/$D$7)+1/($D$9*$D$8)+1/($D$19*$D$7))</f>
        <v>-1.0455147397383219E-15</v>
      </c>
      <c r="F496">
        <f>-SUM($E$27:E496)</f>
        <v>25.959872308926091</v>
      </c>
    </row>
    <row r="497" spans="1:6" x14ac:dyDescent="0.25">
      <c r="A497">
        <v>471</v>
      </c>
      <c r="E497">
        <f>(PI()*($E$22-(SUM($E$27:E496)/($O$6*$D$17*$O$16))-$E$24)*$D$6)/((1/(2*$D$18))*LN($D$8/$D$7)+1/($D$9*$D$8)+1/($D$19*$D$7))</f>
        <v>-1.0455147397383219E-15</v>
      </c>
      <c r="F497">
        <f>-SUM($E$27:E497)</f>
        <v>25.959872308926091</v>
      </c>
    </row>
    <row r="498" spans="1:6" x14ac:dyDescent="0.25">
      <c r="A498">
        <v>472</v>
      </c>
      <c r="E498">
        <f>(PI()*($E$22-(SUM($E$27:E497)/($O$6*$D$17*$O$16))-$E$24)*$D$6)/((1/(2*$D$18))*LN($D$8/$D$7)+1/($D$9*$D$8)+1/($D$19*$D$7))</f>
        <v>-1.0455147397383219E-15</v>
      </c>
      <c r="F498">
        <f>-SUM($E$27:E498)</f>
        <v>25.959872308926091</v>
      </c>
    </row>
    <row r="499" spans="1:6" x14ac:dyDescent="0.25">
      <c r="A499">
        <v>473</v>
      </c>
      <c r="E499">
        <f>(PI()*($E$22-(SUM($E$27:E498)/($O$6*$D$17*$O$16))-$E$24)*$D$6)/((1/(2*$D$18))*LN($D$8/$D$7)+1/($D$9*$D$8)+1/($D$19*$D$7))</f>
        <v>-1.0455147397383219E-15</v>
      </c>
      <c r="F499">
        <f>-SUM($E$27:E499)</f>
        <v>25.959872308926091</v>
      </c>
    </row>
    <row r="500" spans="1:6" x14ac:dyDescent="0.25">
      <c r="A500">
        <v>474</v>
      </c>
      <c r="E500">
        <f>(PI()*($E$22-(SUM($E$27:E499)/($O$6*$D$17*$O$16))-$E$24)*$D$6)/((1/(2*$D$18))*LN($D$8/$D$7)+1/($D$9*$D$8)+1/($D$19*$D$7))</f>
        <v>-1.0455147397383219E-15</v>
      </c>
      <c r="F500">
        <f>-SUM($E$27:E500)</f>
        <v>25.959872308926091</v>
      </c>
    </row>
    <row r="501" spans="1:6" x14ac:dyDescent="0.25">
      <c r="A501">
        <v>475</v>
      </c>
      <c r="E501">
        <f>(PI()*($E$22-(SUM($E$27:E500)/($O$6*$D$17*$O$16))-$E$24)*$D$6)/((1/(2*$D$18))*LN($D$8/$D$7)+1/($D$9*$D$8)+1/($D$19*$D$7))</f>
        <v>-1.0455147397383219E-15</v>
      </c>
      <c r="F501">
        <f>-SUM($E$27:E501)</f>
        <v>25.959872308926091</v>
      </c>
    </row>
    <row r="502" spans="1:6" x14ac:dyDescent="0.25">
      <c r="A502">
        <v>476</v>
      </c>
      <c r="E502">
        <f>(PI()*($E$22-(SUM($E$27:E501)/($O$6*$D$17*$O$16))-$E$24)*$D$6)/((1/(2*$D$18))*LN($D$8/$D$7)+1/($D$9*$D$8)+1/($D$19*$D$7))</f>
        <v>-1.0455147397383219E-15</v>
      </c>
      <c r="F502">
        <f>-SUM($E$27:E502)</f>
        <v>25.959872308926091</v>
      </c>
    </row>
    <row r="503" spans="1:6" x14ac:dyDescent="0.25">
      <c r="A503">
        <v>477</v>
      </c>
      <c r="E503">
        <f>(PI()*($E$22-(SUM($E$27:E502)/($O$6*$D$17*$O$16))-$E$24)*$D$6)/((1/(2*$D$18))*LN($D$8/$D$7)+1/($D$9*$D$8)+1/($D$19*$D$7))</f>
        <v>-1.0455147397383219E-15</v>
      </c>
      <c r="F503">
        <f>-SUM($E$27:E503)</f>
        <v>25.959872308926091</v>
      </c>
    </row>
    <row r="504" spans="1:6" x14ac:dyDescent="0.25">
      <c r="A504">
        <v>478</v>
      </c>
      <c r="E504">
        <f>(PI()*($E$22-(SUM($E$27:E503)/($O$6*$D$17*$O$16))-$E$24)*$D$6)/((1/(2*$D$18))*LN($D$8/$D$7)+1/($D$9*$D$8)+1/($D$19*$D$7))</f>
        <v>-1.0455147397383219E-15</v>
      </c>
      <c r="F504">
        <f>-SUM($E$27:E504)</f>
        <v>25.959872308926091</v>
      </c>
    </row>
    <row r="505" spans="1:6" x14ac:dyDescent="0.25">
      <c r="A505">
        <v>479</v>
      </c>
      <c r="E505">
        <f>(PI()*($E$22-(SUM($E$27:E504)/($O$6*$D$17*$O$16))-$E$24)*$D$6)/((1/(2*$D$18))*LN($D$8/$D$7)+1/($D$9*$D$8)+1/($D$19*$D$7))</f>
        <v>-1.0455147397383219E-15</v>
      </c>
      <c r="F505">
        <f>-SUM($E$27:E505)</f>
        <v>25.959872308926091</v>
      </c>
    </row>
    <row r="506" spans="1:6" x14ac:dyDescent="0.25">
      <c r="A506">
        <v>480</v>
      </c>
      <c r="E506">
        <f>(PI()*($E$22-(SUM($E$27:E505)/($O$6*$D$17*$O$16))-$E$24)*$D$6)/((1/(2*$D$18))*LN($D$8/$D$7)+1/($D$9*$D$8)+1/($D$19*$D$7))</f>
        <v>-1.0455147397383219E-15</v>
      </c>
      <c r="F506">
        <f>-SUM($E$27:E506)</f>
        <v>25.959872308926091</v>
      </c>
    </row>
    <row r="507" spans="1:6" x14ac:dyDescent="0.25">
      <c r="A507">
        <v>481</v>
      </c>
      <c r="E507">
        <f>(PI()*($E$22-(SUM($E$27:E506)/($O$6*$D$17*$O$16))-$E$24)*$D$6)/((1/(2*$D$18))*LN($D$8/$D$7)+1/($D$9*$D$8)+1/($D$19*$D$7))</f>
        <v>-1.0455147397383219E-15</v>
      </c>
      <c r="F507">
        <f>-SUM($E$27:E507)</f>
        <v>25.959872308926091</v>
      </c>
    </row>
    <row r="508" spans="1:6" x14ac:dyDescent="0.25">
      <c r="A508">
        <v>482</v>
      </c>
      <c r="E508">
        <f>(PI()*($E$22-(SUM($E$27:E507)/($O$6*$D$17*$O$16))-$E$24)*$D$6)/((1/(2*$D$18))*LN($D$8/$D$7)+1/($D$9*$D$8)+1/($D$19*$D$7))</f>
        <v>-1.0455147397383219E-15</v>
      </c>
      <c r="F508">
        <f>-SUM($E$27:E508)</f>
        <v>25.959872308926091</v>
      </c>
    </row>
    <row r="509" spans="1:6" x14ac:dyDescent="0.25">
      <c r="A509">
        <v>483</v>
      </c>
      <c r="E509">
        <f>(PI()*($E$22-(SUM($E$27:E508)/($O$6*$D$17*$O$16))-$E$24)*$D$6)/((1/(2*$D$18))*LN($D$8/$D$7)+1/($D$9*$D$8)+1/($D$19*$D$7))</f>
        <v>-1.0455147397383219E-15</v>
      </c>
      <c r="F509">
        <f>-SUM($E$27:E509)</f>
        <v>25.959872308926091</v>
      </c>
    </row>
    <row r="510" spans="1:6" x14ac:dyDescent="0.25">
      <c r="A510">
        <v>484</v>
      </c>
      <c r="E510">
        <f>(PI()*($E$22-(SUM($E$27:E509)/($O$6*$D$17*$O$16))-$E$24)*$D$6)/((1/(2*$D$18))*LN($D$8/$D$7)+1/($D$9*$D$8)+1/($D$19*$D$7))</f>
        <v>-1.0455147397383219E-15</v>
      </c>
      <c r="F510">
        <f>-SUM($E$27:E510)</f>
        <v>25.959872308926091</v>
      </c>
    </row>
    <row r="511" spans="1:6" x14ac:dyDescent="0.25">
      <c r="A511">
        <v>485</v>
      </c>
      <c r="E511">
        <f>(PI()*($E$22-(SUM($E$27:E510)/($O$6*$D$17*$O$16))-$E$24)*$D$6)/((1/(2*$D$18))*LN($D$8/$D$7)+1/($D$9*$D$8)+1/($D$19*$D$7))</f>
        <v>-1.0455147397383219E-15</v>
      </c>
      <c r="F511">
        <f>-SUM($E$27:E511)</f>
        <v>25.959872308926091</v>
      </c>
    </row>
    <row r="512" spans="1:6" x14ac:dyDescent="0.25">
      <c r="A512">
        <v>486</v>
      </c>
      <c r="E512">
        <f>(PI()*($E$22-(SUM($E$27:E511)/($O$6*$D$17*$O$16))-$E$24)*$D$6)/((1/(2*$D$18))*LN($D$8/$D$7)+1/($D$9*$D$8)+1/($D$19*$D$7))</f>
        <v>-1.0455147397383219E-15</v>
      </c>
      <c r="F512">
        <f>-SUM($E$27:E512)</f>
        <v>25.959872308926091</v>
      </c>
    </row>
    <row r="513" spans="1:6" x14ac:dyDescent="0.25">
      <c r="A513">
        <v>487</v>
      </c>
      <c r="E513">
        <f>(PI()*($E$22-(SUM($E$27:E512)/($O$6*$D$17*$O$16))-$E$24)*$D$6)/((1/(2*$D$18))*LN($D$8/$D$7)+1/($D$9*$D$8)+1/($D$19*$D$7))</f>
        <v>-1.0455147397383219E-15</v>
      </c>
      <c r="F513">
        <f>-SUM($E$27:E513)</f>
        <v>25.959872308926091</v>
      </c>
    </row>
    <row r="514" spans="1:6" x14ac:dyDescent="0.25">
      <c r="A514">
        <v>488</v>
      </c>
      <c r="E514">
        <f>(PI()*($E$22-(SUM($E$27:E513)/($O$6*$D$17*$O$16))-$E$24)*$D$6)/((1/(2*$D$18))*LN($D$8/$D$7)+1/($D$9*$D$8)+1/($D$19*$D$7))</f>
        <v>-1.0455147397383219E-15</v>
      </c>
      <c r="F514">
        <f>-SUM($E$27:E514)</f>
        <v>25.959872308926091</v>
      </c>
    </row>
    <row r="515" spans="1:6" x14ac:dyDescent="0.25">
      <c r="A515">
        <v>489</v>
      </c>
      <c r="E515">
        <f>(PI()*($E$22-(SUM($E$27:E514)/($O$6*$D$17*$O$16))-$E$24)*$D$6)/((1/(2*$D$18))*LN($D$8/$D$7)+1/($D$9*$D$8)+1/($D$19*$D$7))</f>
        <v>-1.0455147397383219E-15</v>
      </c>
      <c r="F515">
        <f>-SUM($E$27:E515)</f>
        <v>25.959872308926091</v>
      </c>
    </row>
    <row r="516" spans="1:6" x14ac:dyDescent="0.25">
      <c r="A516">
        <v>490</v>
      </c>
      <c r="E516">
        <f>(PI()*($E$22-(SUM($E$27:E515)/($O$6*$D$17*$O$16))-$E$24)*$D$6)/((1/(2*$D$18))*LN($D$8/$D$7)+1/($D$9*$D$8)+1/($D$19*$D$7))</f>
        <v>-1.0455147397383219E-15</v>
      </c>
      <c r="F516">
        <f>-SUM($E$27:E516)</f>
        <v>25.959872308926091</v>
      </c>
    </row>
    <row r="517" spans="1:6" x14ac:dyDescent="0.25">
      <c r="A517">
        <v>491</v>
      </c>
      <c r="E517">
        <f>(PI()*($E$22-(SUM($E$27:E516)/($O$6*$D$17*$O$16))-$E$24)*$D$6)/((1/(2*$D$18))*LN($D$8/$D$7)+1/($D$9*$D$8)+1/($D$19*$D$7))</f>
        <v>-1.0455147397383219E-15</v>
      </c>
      <c r="F517">
        <f>-SUM($E$27:E517)</f>
        <v>25.959872308926091</v>
      </c>
    </row>
    <row r="518" spans="1:6" x14ac:dyDescent="0.25">
      <c r="A518">
        <v>492</v>
      </c>
      <c r="E518">
        <f>(PI()*($E$22-(SUM($E$27:E517)/($O$6*$D$17*$O$16))-$E$24)*$D$6)/((1/(2*$D$18))*LN($D$8/$D$7)+1/($D$9*$D$8)+1/($D$19*$D$7))</f>
        <v>-1.0455147397383219E-15</v>
      </c>
      <c r="F518">
        <f>-SUM($E$27:E518)</f>
        <v>25.959872308926091</v>
      </c>
    </row>
    <row r="519" spans="1:6" x14ac:dyDescent="0.25">
      <c r="A519">
        <v>493</v>
      </c>
      <c r="E519">
        <f>(PI()*($E$22-(SUM($E$27:E518)/($O$6*$D$17*$O$16))-$E$24)*$D$6)/((1/(2*$D$18))*LN($D$8/$D$7)+1/($D$9*$D$8)+1/($D$19*$D$7))</f>
        <v>-1.0455147397383219E-15</v>
      </c>
      <c r="F519">
        <f>-SUM($E$27:E519)</f>
        <v>25.959872308926091</v>
      </c>
    </row>
    <row r="520" spans="1:6" x14ac:dyDescent="0.25">
      <c r="A520">
        <v>494</v>
      </c>
      <c r="E520">
        <f>(PI()*($E$22-(SUM($E$27:E519)/($O$6*$D$17*$O$16))-$E$24)*$D$6)/((1/(2*$D$18))*LN($D$8/$D$7)+1/($D$9*$D$8)+1/($D$19*$D$7))</f>
        <v>-1.0455147397383219E-15</v>
      </c>
      <c r="F520">
        <f>-SUM($E$27:E520)</f>
        <v>25.959872308926091</v>
      </c>
    </row>
    <row r="521" spans="1:6" x14ac:dyDescent="0.25">
      <c r="A521">
        <v>495</v>
      </c>
      <c r="E521">
        <f>(PI()*($E$22-(SUM($E$27:E520)/($O$6*$D$17*$O$16))-$E$24)*$D$6)/((1/(2*$D$18))*LN($D$8/$D$7)+1/($D$9*$D$8)+1/($D$19*$D$7))</f>
        <v>-1.0455147397383219E-15</v>
      </c>
      <c r="F521">
        <f>-SUM($E$27:E521)</f>
        <v>25.959872308926091</v>
      </c>
    </row>
    <row r="522" spans="1:6" x14ac:dyDescent="0.25">
      <c r="A522">
        <v>496</v>
      </c>
      <c r="E522">
        <f>(PI()*($E$22-(SUM($E$27:E521)/($O$6*$D$17*$O$16))-$E$24)*$D$6)/((1/(2*$D$18))*LN($D$8/$D$7)+1/($D$9*$D$8)+1/($D$19*$D$7))</f>
        <v>-1.0455147397383219E-15</v>
      </c>
      <c r="F522">
        <f>-SUM($E$27:E522)</f>
        <v>25.959872308926091</v>
      </c>
    </row>
    <row r="523" spans="1:6" x14ac:dyDescent="0.25">
      <c r="A523">
        <v>497</v>
      </c>
      <c r="E523">
        <f>(PI()*($E$22-(SUM($E$27:E522)/($O$6*$D$17*$O$16))-$E$24)*$D$6)/((1/(2*$D$18))*LN($D$8/$D$7)+1/($D$9*$D$8)+1/($D$19*$D$7))</f>
        <v>-1.0455147397383219E-15</v>
      </c>
      <c r="F523">
        <f>-SUM($E$27:E523)</f>
        <v>25.959872308926091</v>
      </c>
    </row>
    <row r="524" spans="1:6" x14ac:dyDescent="0.25">
      <c r="A524">
        <v>498</v>
      </c>
      <c r="E524">
        <f>(PI()*($E$22-(SUM($E$27:E523)/($O$6*$D$17*$O$16))-$E$24)*$D$6)/((1/(2*$D$18))*LN($D$8/$D$7)+1/($D$9*$D$8)+1/($D$19*$D$7))</f>
        <v>-1.0455147397383219E-15</v>
      </c>
      <c r="F524">
        <f>-SUM($E$27:E524)</f>
        <v>25.959872308926091</v>
      </c>
    </row>
    <row r="525" spans="1:6" x14ac:dyDescent="0.25">
      <c r="A525">
        <v>499</v>
      </c>
      <c r="E525">
        <f>(PI()*($E$22-(SUM($E$27:E524)/($O$6*$D$17*$O$16))-$E$24)*$D$6)/((1/(2*$D$18))*LN($D$8/$D$7)+1/($D$9*$D$8)+1/($D$19*$D$7))</f>
        <v>-1.0455147397383219E-15</v>
      </c>
      <c r="F525">
        <f>-SUM($E$27:E525)</f>
        <v>25.959872308926091</v>
      </c>
    </row>
    <row r="526" spans="1:6" x14ac:dyDescent="0.25">
      <c r="A526">
        <v>500</v>
      </c>
      <c r="E526">
        <f>(PI()*($E$22-(SUM($E$27:E525)/($O$6*$D$17*$O$16))-$E$24)*$D$6)/((1/(2*$D$18))*LN($D$8/$D$7)+1/($D$9*$D$8)+1/($D$19*$D$7))</f>
        <v>-1.0455147397383219E-15</v>
      </c>
      <c r="F526">
        <f>-SUM($E$27:E526)</f>
        <v>25.959872308926091</v>
      </c>
    </row>
    <row r="527" spans="1:6" x14ac:dyDescent="0.25">
      <c r="A527">
        <v>501</v>
      </c>
      <c r="E527">
        <f>(PI()*($E$22-(SUM($E$27:E526)/($O$6*$D$17*$O$16))-$E$24)*$D$6)/((1/(2*$D$18))*LN($D$8/$D$7)+1/($D$9*$D$8)+1/($D$19*$D$7))</f>
        <v>-1.0455147397383219E-15</v>
      </c>
      <c r="F527">
        <f>-SUM($E$27:E527)</f>
        <v>25.959872308926091</v>
      </c>
    </row>
    <row r="528" spans="1:6" x14ac:dyDescent="0.25">
      <c r="A528">
        <v>502</v>
      </c>
      <c r="E528">
        <f>(PI()*($E$22-(SUM($E$27:E527)/($O$6*$D$17*$O$16))-$E$24)*$D$6)/((1/(2*$D$18))*LN($D$8/$D$7)+1/($D$9*$D$8)+1/($D$19*$D$7))</f>
        <v>-1.0455147397383219E-15</v>
      </c>
      <c r="F528">
        <f>-SUM($E$27:E528)</f>
        <v>25.959872308926091</v>
      </c>
    </row>
    <row r="529" spans="1:6" x14ac:dyDescent="0.25">
      <c r="A529">
        <v>503</v>
      </c>
      <c r="E529">
        <f>(PI()*($E$22-(SUM($E$27:E528)/($O$6*$D$17*$O$16))-$E$24)*$D$6)/((1/(2*$D$18))*LN($D$8/$D$7)+1/($D$9*$D$8)+1/($D$19*$D$7))</f>
        <v>-1.0455147397383219E-15</v>
      </c>
      <c r="F529">
        <f>-SUM($E$27:E529)</f>
        <v>25.959872308926091</v>
      </c>
    </row>
    <row r="530" spans="1:6" x14ac:dyDescent="0.25">
      <c r="A530">
        <v>504</v>
      </c>
      <c r="E530">
        <f>(PI()*($E$22-(SUM($E$27:E529)/($O$6*$D$17*$O$16))-$E$24)*$D$6)/((1/(2*$D$18))*LN($D$8/$D$7)+1/($D$9*$D$8)+1/($D$19*$D$7))</f>
        <v>-1.0455147397383219E-15</v>
      </c>
      <c r="F530">
        <f>-SUM($E$27:E530)</f>
        <v>25.959872308926091</v>
      </c>
    </row>
    <row r="531" spans="1:6" x14ac:dyDescent="0.25">
      <c r="A531">
        <v>505</v>
      </c>
      <c r="E531">
        <f>(PI()*($E$22-(SUM($E$27:E530)/($O$6*$D$17*$O$16))-$E$24)*$D$6)/((1/(2*$D$18))*LN($D$8/$D$7)+1/($D$9*$D$8)+1/($D$19*$D$7))</f>
        <v>-1.0455147397383219E-15</v>
      </c>
      <c r="F531">
        <f>-SUM($E$27:E531)</f>
        <v>25.959872308926091</v>
      </c>
    </row>
    <row r="532" spans="1:6" x14ac:dyDescent="0.25">
      <c r="A532">
        <v>506</v>
      </c>
      <c r="E532">
        <f>(PI()*($E$22-(SUM($E$27:E531)/($O$6*$D$17*$O$16))-$E$24)*$D$6)/((1/(2*$D$18))*LN($D$8/$D$7)+1/($D$9*$D$8)+1/($D$19*$D$7))</f>
        <v>-1.0455147397383219E-15</v>
      </c>
      <c r="F532">
        <f>-SUM($E$27:E532)</f>
        <v>25.959872308926091</v>
      </c>
    </row>
    <row r="533" spans="1:6" x14ac:dyDescent="0.25">
      <c r="A533">
        <v>507</v>
      </c>
      <c r="E533">
        <f>(PI()*($E$22-(SUM($E$27:E532)/($O$6*$D$17*$O$16))-$E$24)*$D$6)/((1/(2*$D$18))*LN($D$8/$D$7)+1/($D$9*$D$8)+1/($D$19*$D$7))</f>
        <v>-1.0455147397383219E-15</v>
      </c>
      <c r="F533">
        <f>-SUM($E$27:E533)</f>
        <v>25.959872308926091</v>
      </c>
    </row>
    <row r="534" spans="1:6" x14ac:dyDescent="0.25">
      <c r="A534">
        <v>508</v>
      </c>
      <c r="E534">
        <f>(PI()*($E$22-(SUM($E$27:E533)/($O$6*$D$17*$O$16))-$E$24)*$D$6)/((1/(2*$D$18))*LN($D$8/$D$7)+1/($D$9*$D$8)+1/($D$19*$D$7))</f>
        <v>-1.0455147397383219E-15</v>
      </c>
      <c r="F534">
        <f>-SUM($E$27:E534)</f>
        <v>25.959872308926091</v>
      </c>
    </row>
    <row r="535" spans="1:6" x14ac:dyDescent="0.25">
      <c r="A535">
        <v>509</v>
      </c>
      <c r="E535">
        <f>(PI()*($E$22-(SUM($E$27:E534)/($O$6*$D$17*$O$16))-$E$24)*$D$6)/((1/(2*$D$18))*LN($D$8/$D$7)+1/($D$9*$D$8)+1/($D$19*$D$7))</f>
        <v>-1.0455147397383219E-15</v>
      </c>
      <c r="F535">
        <f>-SUM($E$27:E535)</f>
        <v>25.959872308926091</v>
      </c>
    </row>
    <row r="536" spans="1:6" x14ac:dyDescent="0.25">
      <c r="A536">
        <v>510</v>
      </c>
      <c r="E536">
        <f>(PI()*($E$22-(SUM($E$27:E535)/($O$6*$D$17*$O$16))-$E$24)*$D$6)/((1/(2*$D$18))*LN($D$8/$D$7)+1/($D$9*$D$8)+1/($D$19*$D$7))</f>
        <v>-1.0455147397383219E-15</v>
      </c>
      <c r="F536">
        <f>-SUM($E$27:E536)</f>
        <v>25.959872308926091</v>
      </c>
    </row>
    <row r="537" spans="1:6" x14ac:dyDescent="0.25">
      <c r="A537">
        <v>511</v>
      </c>
      <c r="E537">
        <f>(PI()*($E$22-(SUM($E$27:E536)/($O$6*$D$17*$O$16))-$E$24)*$D$6)/((1/(2*$D$18))*LN($D$8/$D$7)+1/($D$9*$D$8)+1/($D$19*$D$7))</f>
        <v>-1.0455147397383219E-15</v>
      </c>
      <c r="F537">
        <f>-SUM($E$27:E537)</f>
        <v>25.959872308926091</v>
      </c>
    </row>
    <row r="538" spans="1:6" x14ac:dyDescent="0.25">
      <c r="A538">
        <v>512</v>
      </c>
      <c r="E538">
        <f>(PI()*($E$22-(SUM($E$27:E537)/($O$6*$D$17*$O$16))-$E$24)*$D$6)/((1/(2*$D$18))*LN($D$8/$D$7)+1/($D$9*$D$8)+1/($D$19*$D$7))</f>
        <v>-1.0455147397383219E-15</v>
      </c>
      <c r="F538">
        <f>-SUM($E$27:E538)</f>
        <v>25.959872308926091</v>
      </c>
    </row>
    <row r="539" spans="1:6" x14ac:dyDescent="0.25">
      <c r="A539">
        <v>513</v>
      </c>
      <c r="E539">
        <f>(PI()*($E$22-(SUM($E$27:E538)/($O$6*$D$17*$O$16))-$E$24)*$D$6)/((1/(2*$D$18))*LN($D$8/$D$7)+1/($D$9*$D$8)+1/($D$19*$D$7))</f>
        <v>-1.0455147397383219E-15</v>
      </c>
      <c r="F539">
        <f>-SUM($E$27:E539)</f>
        <v>25.959872308926091</v>
      </c>
    </row>
    <row r="540" spans="1:6" x14ac:dyDescent="0.25">
      <c r="A540">
        <v>514</v>
      </c>
      <c r="E540">
        <f>(PI()*($E$22-(SUM($E$27:E539)/($O$6*$D$17*$O$16))-$E$24)*$D$6)/((1/(2*$D$18))*LN($D$8/$D$7)+1/($D$9*$D$8)+1/($D$19*$D$7))</f>
        <v>-1.0455147397383219E-15</v>
      </c>
      <c r="F540">
        <f>-SUM($E$27:E540)</f>
        <v>25.959872308926091</v>
      </c>
    </row>
    <row r="541" spans="1:6" x14ac:dyDescent="0.25">
      <c r="A541">
        <v>515</v>
      </c>
      <c r="E541">
        <f>(PI()*($E$22-(SUM($E$27:E540)/($O$6*$D$17*$O$16))-$E$24)*$D$6)/((1/(2*$D$18))*LN($D$8/$D$7)+1/($D$9*$D$8)+1/($D$19*$D$7))</f>
        <v>-1.0455147397383219E-15</v>
      </c>
      <c r="F541">
        <f>-SUM($E$27:E541)</f>
        <v>25.959872308926091</v>
      </c>
    </row>
    <row r="542" spans="1:6" x14ac:dyDescent="0.25">
      <c r="A542">
        <v>516</v>
      </c>
      <c r="E542">
        <f>(PI()*($E$22-(SUM($E$27:E541)/($O$6*$D$17*$O$16))-$E$24)*$D$6)/((1/(2*$D$18))*LN($D$8/$D$7)+1/($D$9*$D$8)+1/($D$19*$D$7))</f>
        <v>-1.0455147397383219E-15</v>
      </c>
      <c r="F542">
        <f>-SUM($E$27:E542)</f>
        <v>25.959872308926091</v>
      </c>
    </row>
    <row r="543" spans="1:6" x14ac:dyDescent="0.25">
      <c r="A543">
        <v>517</v>
      </c>
      <c r="E543">
        <f>(PI()*($E$22-(SUM($E$27:E542)/($O$6*$D$17*$O$16))-$E$24)*$D$6)/((1/(2*$D$18))*LN($D$8/$D$7)+1/($D$9*$D$8)+1/($D$19*$D$7))</f>
        <v>-1.0455147397383219E-15</v>
      </c>
      <c r="F543">
        <f>-SUM($E$27:E543)</f>
        <v>25.959872308926091</v>
      </c>
    </row>
    <row r="544" spans="1:6" x14ac:dyDescent="0.25">
      <c r="A544">
        <v>518</v>
      </c>
      <c r="E544">
        <f>(PI()*($E$22-(SUM($E$27:E543)/($O$6*$D$17*$O$16))-$E$24)*$D$6)/((1/(2*$D$18))*LN($D$8/$D$7)+1/($D$9*$D$8)+1/($D$19*$D$7))</f>
        <v>-1.0455147397383219E-15</v>
      </c>
      <c r="F544">
        <f>-SUM($E$27:E544)</f>
        <v>25.959872308926091</v>
      </c>
    </row>
    <row r="545" spans="1:6" x14ac:dyDescent="0.25">
      <c r="A545">
        <v>519</v>
      </c>
      <c r="E545">
        <f>(PI()*($E$22-(SUM($E$27:E544)/($O$6*$D$17*$O$16))-$E$24)*$D$6)/((1/(2*$D$18))*LN($D$8/$D$7)+1/($D$9*$D$8)+1/($D$19*$D$7))</f>
        <v>-1.0455147397383219E-15</v>
      </c>
      <c r="F545">
        <f>-SUM($E$27:E545)</f>
        <v>25.959872308926091</v>
      </c>
    </row>
    <row r="546" spans="1:6" x14ac:dyDescent="0.25">
      <c r="A546">
        <v>520</v>
      </c>
      <c r="E546">
        <f>(PI()*($E$22-(SUM($E$27:E545)/($O$6*$D$17*$O$16))-$E$24)*$D$6)/((1/(2*$D$18))*LN($D$8/$D$7)+1/($D$9*$D$8)+1/($D$19*$D$7))</f>
        <v>-1.0455147397383219E-15</v>
      </c>
      <c r="F546">
        <f>-SUM($E$27:E546)</f>
        <v>25.959872308926091</v>
      </c>
    </row>
    <row r="547" spans="1:6" x14ac:dyDescent="0.25">
      <c r="A547">
        <v>521</v>
      </c>
      <c r="E547">
        <f>(PI()*($E$22-(SUM($E$27:E546)/($O$6*$D$17*$O$16))-$E$24)*$D$6)/((1/(2*$D$18))*LN($D$8/$D$7)+1/($D$9*$D$8)+1/($D$19*$D$7))</f>
        <v>-1.0455147397383219E-15</v>
      </c>
      <c r="F547">
        <f>-SUM($E$27:E547)</f>
        <v>25.959872308926091</v>
      </c>
    </row>
    <row r="548" spans="1:6" x14ac:dyDescent="0.25">
      <c r="A548">
        <v>522</v>
      </c>
      <c r="E548">
        <f>(PI()*($E$22-(SUM($E$27:E547)/($O$6*$D$17*$O$16))-$E$24)*$D$6)/((1/(2*$D$18))*LN($D$8/$D$7)+1/($D$9*$D$8)+1/($D$19*$D$7))</f>
        <v>-1.0455147397383219E-15</v>
      </c>
      <c r="F548">
        <f>-SUM($E$27:E548)</f>
        <v>25.959872308926091</v>
      </c>
    </row>
    <row r="549" spans="1:6" x14ac:dyDescent="0.25">
      <c r="A549">
        <v>523</v>
      </c>
      <c r="E549">
        <f>(PI()*($E$22-(SUM($E$27:E548)/($O$6*$D$17*$O$16))-$E$24)*$D$6)/((1/(2*$D$18))*LN($D$8/$D$7)+1/($D$9*$D$8)+1/($D$19*$D$7))</f>
        <v>-1.0455147397383219E-15</v>
      </c>
      <c r="F549">
        <f>-SUM($E$27:E549)</f>
        <v>25.959872308926091</v>
      </c>
    </row>
    <row r="550" spans="1:6" x14ac:dyDescent="0.25">
      <c r="A550">
        <v>524</v>
      </c>
      <c r="E550">
        <f>(PI()*($E$22-(SUM($E$27:E549)/($O$6*$D$17*$O$16))-$E$24)*$D$6)/((1/(2*$D$18))*LN($D$8/$D$7)+1/($D$9*$D$8)+1/($D$19*$D$7))</f>
        <v>-1.0455147397383219E-15</v>
      </c>
      <c r="F550">
        <f>-SUM($E$27:E550)</f>
        <v>25.959872308926091</v>
      </c>
    </row>
    <row r="551" spans="1:6" x14ac:dyDescent="0.25">
      <c r="A551">
        <v>525</v>
      </c>
      <c r="E551">
        <f>(PI()*($E$22-(SUM($E$27:E550)/($O$6*$D$17*$O$16))-$E$24)*$D$6)/((1/(2*$D$18))*LN($D$8/$D$7)+1/($D$9*$D$8)+1/($D$19*$D$7))</f>
        <v>-1.0455147397383219E-15</v>
      </c>
      <c r="F551">
        <f>-SUM($E$27:E551)</f>
        <v>25.959872308926091</v>
      </c>
    </row>
    <row r="552" spans="1:6" x14ac:dyDescent="0.25">
      <c r="A552">
        <v>526</v>
      </c>
      <c r="E552">
        <f>(PI()*($E$22-(SUM($E$27:E551)/($O$6*$D$17*$O$16))-$E$24)*$D$6)/((1/(2*$D$18))*LN($D$8/$D$7)+1/($D$9*$D$8)+1/($D$19*$D$7))</f>
        <v>-1.0455147397383219E-15</v>
      </c>
      <c r="F552">
        <f>-SUM($E$27:E552)</f>
        <v>25.959872308926091</v>
      </c>
    </row>
    <row r="553" spans="1:6" x14ac:dyDescent="0.25">
      <c r="A553">
        <v>527</v>
      </c>
      <c r="E553">
        <f>(PI()*($E$22-(SUM($E$27:E552)/($O$6*$D$17*$O$16))-$E$24)*$D$6)/((1/(2*$D$18))*LN($D$8/$D$7)+1/($D$9*$D$8)+1/($D$19*$D$7))</f>
        <v>-1.0455147397383219E-15</v>
      </c>
      <c r="F553">
        <f>-SUM($E$27:E553)</f>
        <v>25.959872308926091</v>
      </c>
    </row>
    <row r="554" spans="1:6" x14ac:dyDescent="0.25">
      <c r="A554">
        <v>528</v>
      </c>
      <c r="E554">
        <f>(PI()*($E$22-(SUM($E$27:E553)/($O$6*$D$17*$O$16))-$E$24)*$D$6)/((1/(2*$D$18))*LN($D$8/$D$7)+1/($D$9*$D$8)+1/($D$19*$D$7))</f>
        <v>-1.0455147397383219E-15</v>
      </c>
      <c r="F554">
        <f>-SUM($E$27:E554)</f>
        <v>25.959872308926091</v>
      </c>
    </row>
    <row r="555" spans="1:6" x14ac:dyDescent="0.25">
      <c r="A555">
        <v>529</v>
      </c>
      <c r="E555">
        <f>(PI()*($E$22-(SUM($E$27:E554)/($O$6*$D$17*$O$16))-$E$24)*$D$6)/((1/(2*$D$18))*LN($D$8/$D$7)+1/($D$9*$D$8)+1/($D$19*$D$7))</f>
        <v>-1.0455147397383219E-15</v>
      </c>
      <c r="F555">
        <f>-SUM($E$27:E555)</f>
        <v>25.959872308926091</v>
      </c>
    </row>
    <row r="556" spans="1:6" x14ac:dyDescent="0.25">
      <c r="A556">
        <v>530</v>
      </c>
      <c r="E556">
        <f>(PI()*($E$22-(SUM($E$27:E555)/($O$6*$D$17*$O$16))-$E$24)*$D$6)/((1/(2*$D$18))*LN($D$8/$D$7)+1/($D$9*$D$8)+1/($D$19*$D$7))</f>
        <v>-1.0455147397383219E-15</v>
      </c>
      <c r="F556">
        <f>-SUM($E$27:E556)</f>
        <v>25.959872308926091</v>
      </c>
    </row>
    <row r="557" spans="1:6" x14ac:dyDescent="0.25">
      <c r="A557">
        <v>531</v>
      </c>
      <c r="E557">
        <f>(PI()*($E$22-(SUM($E$27:E556)/($O$6*$D$17*$O$16))-$E$24)*$D$6)/((1/(2*$D$18))*LN($D$8/$D$7)+1/($D$9*$D$8)+1/($D$19*$D$7))</f>
        <v>-1.0455147397383219E-15</v>
      </c>
      <c r="F557">
        <f>-SUM($E$27:E557)</f>
        <v>25.959872308926091</v>
      </c>
    </row>
    <row r="558" spans="1:6" x14ac:dyDescent="0.25">
      <c r="A558">
        <v>532</v>
      </c>
      <c r="E558">
        <f>(PI()*($E$22-(SUM($E$27:E557)/($O$6*$D$17*$O$16))-$E$24)*$D$6)/((1/(2*$D$18))*LN($D$8/$D$7)+1/($D$9*$D$8)+1/($D$19*$D$7))</f>
        <v>-1.0455147397383219E-15</v>
      </c>
      <c r="F558">
        <f>-SUM($E$27:E558)</f>
        <v>25.959872308926091</v>
      </c>
    </row>
    <row r="559" spans="1:6" x14ac:dyDescent="0.25">
      <c r="A559">
        <v>533</v>
      </c>
      <c r="E559">
        <f>(PI()*($E$22-(SUM($E$27:E558)/($O$6*$D$17*$O$16))-$E$24)*$D$6)/((1/(2*$D$18))*LN($D$8/$D$7)+1/($D$9*$D$8)+1/($D$19*$D$7))</f>
        <v>-1.0455147397383219E-15</v>
      </c>
      <c r="F559">
        <f>-SUM($E$27:E559)</f>
        <v>25.959872308926091</v>
      </c>
    </row>
    <row r="560" spans="1:6" x14ac:dyDescent="0.25">
      <c r="A560">
        <v>534</v>
      </c>
      <c r="E560">
        <f>(PI()*($E$22-(SUM($E$27:E559)/($O$6*$D$17*$O$16))-$E$24)*$D$6)/((1/(2*$D$18))*LN($D$8/$D$7)+1/($D$9*$D$8)+1/($D$19*$D$7))</f>
        <v>-1.0455147397383219E-15</v>
      </c>
      <c r="F560">
        <f>-SUM($E$27:E560)</f>
        <v>25.959872308926091</v>
      </c>
    </row>
    <row r="561" spans="1:6" x14ac:dyDescent="0.25">
      <c r="A561">
        <v>535</v>
      </c>
      <c r="E561">
        <f>(PI()*($E$22-(SUM($E$27:E560)/($O$6*$D$17*$O$16))-$E$24)*$D$6)/((1/(2*$D$18))*LN($D$8/$D$7)+1/($D$9*$D$8)+1/($D$19*$D$7))</f>
        <v>-1.0455147397383219E-15</v>
      </c>
      <c r="F561">
        <f>-SUM($E$27:E561)</f>
        <v>25.959872308926091</v>
      </c>
    </row>
    <row r="562" spans="1:6" x14ac:dyDescent="0.25">
      <c r="A562">
        <v>536</v>
      </c>
      <c r="E562">
        <f>(PI()*($E$22-(SUM($E$27:E561)/($O$6*$D$17*$O$16))-$E$24)*$D$6)/((1/(2*$D$18))*LN($D$8/$D$7)+1/($D$9*$D$8)+1/($D$19*$D$7))</f>
        <v>-1.0455147397383219E-15</v>
      </c>
      <c r="F562">
        <f>-SUM($E$27:E562)</f>
        <v>25.959872308926091</v>
      </c>
    </row>
    <row r="563" spans="1:6" x14ac:dyDescent="0.25">
      <c r="A563">
        <v>537</v>
      </c>
      <c r="E563">
        <f>(PI()*($E$22-(SUM($E$27:E562)/($O$6*$D$17*$O$16))-$E$24)*$D$6)/((1/(2*$D$18))*LN($D$8/$D$7)+1/($D$9*$D$8)+1/($D$19*$D$7))</f>
        <v>-1.0455147397383219E-15</v>
      </c>
      <c r="F563">
        <f>-SUM($E$27:E563)</f>
        <v>25.959872308926091</v>
      </c>
    </row>
    <row r="564" spans="1:6" x14ac:dyDescent="0.25">
      <c r="A564">
        <v>538</v>
      </c>
      <c r="E564">
        <f>(PI()*($E$22-(SUM($E$27:E563)/($O$6*$D$17*$O$16))-$E$24)*$D$6)/((1/(2*$D$18))*LN($D$8/$D$7)+1/($D$9*$D$8)+1/($D$19*$D$7))</f>
        <v>-1.0455147397383219E-15</v>
      </c>
      <c r="F564">
        <f>-SUM($E$27:E564)</f>
        <v>25.959872308926091</v>
      </c>
    </row>
    <row r="565" spans="1:6" x14ac:dyDescent="0.25">
      <c r="A565">
        <v>539</v>
      </c>
      <c r="E565">
        <f>(PI()*($E$22-(SUM($E$27:E564)/($O$6*$D$17*$O$16))-$E$24)*$D$6)/((1/(2*$D$18))*LN($D$8/$D$7)+1/($D$9*$D$8)+1/($D$19*$D$7))</f>
        <v>-1.0455147397383219E-15</v>
      </c>
      <c r="F565">
        <f>-SUM($E$27:E565)</f>
        <v>25.959872308926091</v>
      </c>
    </row>
    <row r="566" spans="1:6" x14ac:dyDescent="0.25">
      <c r="A566">
        <v>540</v>
      </c>
      <c r="E566">
        <f>(PI()*($E$22-(SUM($E$27:E565)/($O$6*$D$17*$O$16))-$E$24)*$D$6)/((1/(2*$D$18))*LN($D$8/$D$7)+1/($D$9*$D$8)+1/($D$19*$D$7))</f>
        <v>-1.0455147397383219E-15</v>
      </c>
      <c r="F566">
        <f>-SUM($E$27:E566)</f>
        <v>25.959872308926091</v>
      </c>
    </row>
    <row r="567" spans="1:6" x14ac:dyDescent="0.25">
      <c r="A567">
        <v>541</v>
      </c>
      <c r="E567">
        <f>(PI()*($E$22-(SUM($E$27:E566)/($O$6*$D$17*$O$16))-$E$24)*$D$6)/((1/(2*$D$18))*LN($D$8/$D$7)+1/($D$9*$D$8)+1/($D$19*$D$7))</f>
        <v>-1.0455147397383219E-15</v>
      </c>
      <c r="F567">
        <f>-SUM($E$27:E567)</f>
        <v>25.959872308926091</v>
      </c>
    </row>
    <row r="568" spans="1:6" x14ac:dyDescent="0.25">
      <c r="A568">
        <v>542</v>
      </c>
      <c r="E568">
        <f>(PI()*($E$22-(SUM($E$27:E567)/($O$6*$D$17*$O$16))-$E$24)*$D$6)/((1/(2*$D$18))*LN($D$8/$D$7)+1/($D$9*$D$8)+1/($D$19*$D$7))</f>
        <v>-1.0455147397383219E-15</v>
      </c>
      <c r="F568">
        <f>-SUM($E$27:E568)</f>
        <v>25.959872308926091</v>
      </c>
    </row>
    <row r="569" spans="1:6" x14ac:dyDescent="0.25">
      <c r="A569">
        <v>543</v>
      </c>
      <c r="E569">
        <f>(PI()*($E$22-(SUM($E$27:E568)/($O$6*$D$17*$O$16))-$E$24)*$D$6)/((1/(2*$D$18))*LN($D$8/$D$7)+1/($D$9*$D$8)+1/($D$19*$D$7))</f>
        <v>-1.0455147397383219E-15</v>
      </c>
      <c r="F569">
        <f>-SUM($E$27:E569)</f>
        <v>25.959872308926091</v>
      </c>
    </row>
    <row r="570" spans="1:6" x14ac:dyDescent="0.25">
      <c r="A570">
        <v>544</v>
      </c>
      <c r="E570">
        <f>(PI()*($E$22-(SUM($E$27:E569)/($O$6*$D$17*$O$16))-$E$24)*$D$6)/((1/(2*$D$18))*LN($D$8/$D$7)+1/($D$9*$D$8)+1/($D$19*$D$7))</f>
        <v>-1.0455147397383219E-15</v>
      </c>
      <c r="F570">
        <f>-SUM($E$27:E570)</f>
        <v>25.959872308926091</v>
      </c>
    </row>
    <row r="571" spans="1:6" x14ac:dyDescent="0.25">
      <c r="A571">
        <v>545</v>
      </c>
      <c r="E571">
        <f>(PI()*($E$22-(SUM($E$27:E570)/($O$6*$D$17*$O$16))-$E$24)*$D$6)/((1/(2*$D$18))*LN($D$8/$D$7)+1/($D$9*$D$8)+1/($D$19*$D$7))</f>
        <v>-1.0455147397383219E-15</v>
      </c>
      <c r="F571">
        <f>-SUM($E$27:E571)</f>
        <v>25.959872308926091</v>
      </c>
    </row>
    <row r="572" spans="1:6" x14ac:dyDescent="0.25">
      <c r="A572">
        <v>546</v>
      </c>
      <c r="E572">
        <f>(PI()*($E$22-(SUM($E$27:E571)/($O$6*$D$17*$O$16))-$E$24)*$D$6)/((1/(2*$D$18))*LN($D$8/$D$7)+1/($D$9*$D$8)+1/($D$19*$D$7))</f>
        <v>-1.0455147397383219E-15</v>
      </c>
      <c r="F572">
        <f>-SUM($E$27:E572)</f>
        <v>25.959872308926091</v>
      </c>
    </row>
    <row r="573" spans="1:6" x14ac:dyDescent="0.25">
      <c r="A573">
        <v>547</v>
      </c>
      <c r="E573">
        <f>(PI()*($E$22-(SUM($E$27:E572)/($O$6*$D$17*$O$16))-$E$24)*$D$6)/((1/(2*$D$18))*LN($D$8/$D$7)+1/($D$9*$D$8)+1/($D$19*$D$7))</f>
        <v>-1.0455147397383219E-15</v>
      </c>
      <c r="F573">
        <f>-SUM($E$27:E573)</f>
        <v>25.959872308926091</v>
      </c>
    </row>
    <row r="574" spans="1:6" x14ac:dyDescent="0.25">
      <c r="A574">
        <v>548</v>
      </c>
      <c r="E574">
        <f>(PI()*($E$22-(SUM($E$27:E573)/($O$6*$D$17*$O$16))-$E$24)*$D$6)/((1/(2*$D$18))*LN($D$8/$D$7)+1/($D$9*$D$8)+1/($D$19*$D$7))</f>
        <v>-1.0455147397383219E-15</v>
      </c>
      <c r="F574">
        <f>-SUM($E$27:E574)</f>
        <v>25.959872308926091</v>
      </c>
    </row>
    <row r="575" spans="1:6" x14ac:dyDescent="0.25">
      <c r="A575">
        <v>549</v>
      </c>
      <c r="E575">
        <f>(PI()*($E$22-(SUM($E$27:E574)/($O$6*$D$17*$O$16))-$E$24)*$D$6)/((1/(2*$D$18))*LN($D$8/$D$7)+1/($D$9*$D$8)+1/($D$19*$D$7))</f>
        <v>-1.0455147397383219E-15</v>
      </c>
      <c r="F575">
        <f>-SUM($E$27:E575)</f>
        <v>25.959872308926091</v>
      </c>
    </row>
    <row r="576" spans="1:6" x14ac:dyDescent="0.25">
      <c r="A576">
        <v>550</v>
      </c>
      <c r="E576">
        <f>(PI()*($E$22-(SUM($E$27:E575)/($O$6*$D$17*$O$16))-$E$24)*$D$6)/((1/(2*$D$18))*LN($D$8/$D$7)+1/($D$9*$D$8)+1/($D$19*$D$7))</f>
        <v>-1.0455147397383219E-15</v>
      </c>
      <c r="F576">
        <f>-SUM($E$27:E576)</f>
        <v>25.959872308926091</v>
      </c>
    </row>
    <row r="577" spans="1:6" x14ac:dyDescent="0.25">
      <c r="A577">
        <v>551</v>
      </c>
      <c r="E577">
        <f>(PI()*($E$22-(SUM($E$27:E576)/($O$6*$D$17*$O$16))-$E$24)*$D$6)/((1/(2*$D$18))*LN($D$8/$D$7)+1/($D$9*$D$8)+1/($D$19*$D$7))</f>
        <v>-1.0455147397383219E-15</v>
      </c>
      <c r="F577">
        <f>-SUM($E$27:E577)</f>
        <v>25.959872308926091</v>
      </c>
    </row>
    <row r="578" spans="1:6" x14ac:dyDescent="0.25">
      <c r="A578">
        <v>552</v>
      </c>
      <c r="E578">
        <f>(PI()*($E$22-(SUM($E$27:E577)/($O$6*$D$17*$O$16))-$E$24)*$D$6)/((1/(2*$D$18))*LN($D$8/$D$7)+1/($D$9*$D$8)+1/($D$19*$D$7))</f>
        <v>-1.0455147397383219E-15</v>
      </c>
      <c r="F578">
        <f>-SUM($E$27:E578)</f>
        <v>25.959872308926091</v>
      </c>
    </row>
    <row r="579" spans="1:6" x14ac:dyDescent="0.25">
      <c r="A579">
        <v>553</v>
      </c>
      <c r="E579">
        <f>(PI()*($E$22-(SUM($E$27:E578)/($O$6*$D$17*$O$16))-$E$24)*$D$6)/((1/(2*$D$18))*LN($D$8/$D$7)+1/($D$9*$D$8)+1/($D$19*$D$7))</f>
        <v>-1.0455147397383219E-15</v>
      </c>
      <c r="F579">
        <f>-SUM($E$27:E579)</f>
        <v>25.959872308926091</v>
      </c>
    </row>
    <row r="580" spans="1:6" x14ac:dyDescent="0.25">
      <c r="A580">
        <v>554</v>
      </c>
      <c r="E580">
        <f>(PI()*($E$22-(SUM($E$27:E579)/($O$6*$D$17*$O$16))-$E$24)*$D$6)/((1/(2*$D$18))*LN($D$8/$D$7)+1/($D$9*$D$8)+1/($D$19*$D$7))</f>
        <v>-1.0455147397383219E-15</v>
      </c>
      <c r="F580">
        <f>-SUM($E$27:E580)</f>
        <v>25.959872308926091</v>
      </c>
    </row>
    <row r="581" spans="1:6" x14ac:dyDescent="0.25">
      <c r="A581">
        <v>555</v>
      </c>
      <c r="E581">
        <f>(PI()*($E$22-(SUM($E$27:E580)/($O$6*$D$17*$O$16))-$E$24)*$D$6)/((1/(2*$D$18))*LN($D$8/$D$7)+1/($D$9*$D$8)+1/($D$19*$D$7))</f>
        <v>-1.0455147397383219E-15</v>
      </c>
      <c r="F581">
        <f>-SUM($E$27:E581)</f>
        <v>25.959872308926091</v>
      </c>
    </row>
    <row r="582" spans="1:6" x14ac:dyDescent="0.25">
      <c r="A582">
        <v>556</v>
      </c>
      <c r="E582">
        <f>(PI()*($E$22-(SUM($E$27:E581)/($O$6*$D$17*$O$16))-$E$24)*$D$6)/((1/(2*$D$18))*LN($D$8/$D$7)+1/($D$9*$D$8)+1/($D$19*$D$7))</f>
        <v>-1.0455147397383219E-15</v>
      </c>
      <c r="F582">
        <f>-SUM($E$27:E582)</f>
        <v>25.959872308926091</v>
      </c>
    </row>
    <row r="583" spans="1:6" x14ac:dyDescent="0.25">
      <c r="A583">
        <v>557</v>
      </c>
      <c r="E583">
        <f>(PI()*($E$22-(SUM($E$27:E582)/($O$6*$D$17*$O$16))-$E$24)*$D$6)/((1/(2*$D$18))*LN($D$8/$D$7)+1/($D$9*$D$8)+1/($D$19*$D$7))</f>
        <v>-1.0455147397383219E-15</v>
      </c>
      <c r="F583">
        <f>-SUM($E$27:E583)</f>
        <v>25.959872308926091</v>
      </c>
    </row>
    <row r="584" spans="1:6" x14ac:dyDescent="0.25">
      <c r="A584">
        <v>558</v>
      </c>
      <c r="E584">
        <f>(PI()*($E$22-(SUM($E$27:E583)/($O$6*$D$17*$O$16))-$E$24)*$D$6)/((1/(2*$D$18))*LN($D$8/$D$7)+1/($D$9*$D$8)+1/($D$19*$D$7))</f>
        <v>-1.0455147397383219E-15</v>
      </c>
      <c r="F584">
        <f>-SUM($E$27:E584)</f>
        <v>25.959872308926091</v>
      </c>
    </row>
    <row r="585" spans="1:6" x14ac:dyDescent="0.25">
      <c r="A585">
        <v>559</v>
      </c>
      <c r="E585">
        <f>(PI()*($E$22-(SUM($E$27:E584)/($O$6*$D$17*$O$16))-$E$24)*$D$6)/((1/(2*$D$18))*LN($D$8/$D$7)+1/($D$9*$D$8)+1/($D$19*$D$7))</f>
        <v>-1.0455147397383219E-15</v>
      </c>
      <c r="F585">
        <f>-SUM($E$27:E585)</f>
        <v>25.959872308926091</v>
      </c>
    </row>
    <row r="586" spans="1:6" x14ac:dyDescent="0.25">
      <c r="A586">
        <v>560</v>
      </c>
      <c r="E586">
        <f>(PI()*($E$22-(SUM($E$27:E585)/($O$6*$D$17*$O$16))-$E$24)*$D$6)/((1/(2*$D$18))*LN($D$8/$D$7)+1/($D$9*$D$8)+1/($D$19*$D$7))</f>
        <v>-1.0455147397383219E-15</v>
      </c>
      <c r="F586">
        <f>-SUM($E$27:E586)</f>
        <v>25.959872308926091</v>
      </c>
    </row>
    <row r="587" spans="1:6" x14ac:dyDescent="0.25">
      <c r="A587">
        <v>561</v>
      </c>
      <c r="E587">
        <f>(PI()*($E$22-(SUM($E$27:E586)/($O$6*$D$17*$O$16))-$E$24)*$D$6)/((1/(2*$D$18))*LN($D$8/$D$7)+1/($D$9*$D$8)+1/($D$19*$D$7))</f>
        <v>-1.0455147397383219E-15</v>
      </c>
      <c r="F587">
        <f>-SUM($E$27:E587)</f>
        <v>25.959872308926091</v>
      </c>
    </row>
    <row r="588" spans="1:6" x14ac:dyDescent="0.25">
      <c r="A588">
        <v>562</v>
      </c>
      <c r="E588">
        <f>(PI()*($E$22-(SUM($E$27:E587)/($O$6*$D$17*$O$16))-$E$24)*$D$6)/((1/(2*$D$18))*LN($D$8/$D$7)+1/($D$9*$D$8)+1/($D$19*$D$7))</f>
        <v>-1.0455147397383219E-15</v>
      </c>
      <c r="F588">
        <f>-SUM($E$27:E588)</f>
        <v>25.959872308926091</v>
      </c>
    </row>
    <row r="589" spans="1:6" x14ac:dyDescent="0.25">
      <c r="A589">
        <v>563</v>
      </c>
      <c r="E589">
        <f>(PI()*($E$22-(SUM($E$27:E588)/($O$6*$D$17*$O$16))-$E$24)*$D$6)/((1/(2*$D$18))*LN($D$8/$D$7)+1/($D$9*$D$8)+1/($D$19*$D$7))</f>
        <v>-1.0455147397383219E-15</v>
      </c>
      <c r="F589">
        <f>-SUM($E$27:E589)</f>
        <v>25.959872308926091</v>
      </c>
    </row>
    <row r="590" spans="1:6" x14ac:dyDescent="0.25">
      <c r="A590">
        <v>564</v>
      </c>
      <c r="E590">
        <f>(PI()*($E$22-(SUM($E$27:E589)/($O$6*$D$17*$O$16))-$E$24)*$D$6)/((1/(2*$D$18))*LN($D$8/$D$7)+1/($D$9*$D$8)+1/($D$19*$D$7))</f>
        <v>-1.0455147397383219E-15</v>
      </c>
      <c r="F590">
        <f>-SUM($E$27:E590)</f>
        <v>25.959872308926091</v>
      </c>
    </row>
    <row r="591" spans="1:6" x14ac:dyDescent="0.25">
      <c r="A591">
        <v>565</v>
      </c>
      <c r="E591">
        <f>(PI()*($E$22-(SUM($E$27:E590)/($O$6*$D$17*$O$16))-$E$24)*$D$6)/((1/(2*$D$18))*LN($D$8/$D$7)+1/($D$9*$D$8)+1/($D$19*$D$7))</f>
        <v>-1.0455147397383219E-15</v>
      </c>
      <c r="F591">
        <f>-SUM($E$27:E591)</f>
        <v>25.959872308926091</v>
      </c>
    </row>
    <row r="592" spans="1:6" x14ac:dyDescent="0.25">
      <c r="A592">
        <v>566</v>
      </c>
      <c r="E592">
        <f>(PI()*($E$22-(SUM($E$27:E591)/($O$6*$D$17*$O$16))-$E$24)*$D$6)/((1/(2*$D$18))*LN($D$8/$D$7)+1/($D$9*$D$8)+1/($D$19*$D$7))</f>
        <v>-1.0455147397383219E-15</v>
      </c>
      <c r="F592">
        <f>-SUM($E$27:E592)</f>
        <v>25.959872308926091</v>
      </c>
    </row>
    <row r="593" spans="1:6" x14ac:dyDescent="0.25">
      <c r="A593">
        <v>567</v>
      </c>
      <c r="E593">
        <f>(PI()*($E$22-(SUM($E$27:E592)/($O$6*$D$17*$O$16))-$E$24)*$D$6)/((1/(2*$D$18))*LN($D$8/$D$7)+1/($D$9*$D$8)+1/($D$19*$D$7))</f>
        <v>-1.0455147397383219E-15</v>
      </c>
      <c r="F593">
        <f>-SUM($E$27:E593)</f>
        <v>25.959872308926091</v>
      </c>
    </row>
    <row r="594" spans="1:6" x14ac:dyDescent="0.25">
      <c r="A594">
        <v>568</v>
      </c>
      <c r="E594">
        <f>(PI()*($E$22-(SUM($E$27:E593)/($O$6*$D$17*$O$16))-$E$24)*$D$6)/((1/(2*$D$18))*LN($D$8/$D$7)+1/($D$9*$D$8)+1/($D$19*$D$7))</f>
        <v>-1.0455147397383219E-15</v>
      </c>
      <c r="F594">
        <f>-SUM($E$27:E594)</f>
        <v>25.959872308926091</v>
      </c>
    </row>
    <row r="595" spans="1:6" x14ac:dyDescent="0.25">
      <c r="A595">
        <v>569</v>
      </c>
      <c r="E595">
        <f>(PI()*($E$22-(SUM($E$27:E594)/($O$6*$D$17*$O$16))-$E$24)*$D$6)/((1/(2*$D$18))*LN($D$8/$D$7)+1/($D$9*$D$8)+1/($D$19*$D$7))</f>
        <v>-1.0455147397383219E-15</v>
      </c>
      <c r="F595">
        <f>-SUM($E$27:E595)</f>
        <v>25.959872308926091</v>
      </c>
    </row>
    <row r="596" spans="1:6" x14ac:dyDescent="0.25">
      <c r="A596">
        <v>570</v>
      </c>
      <c r="E596">
        <f>(PI()*($E$22-(SUM($E$27:E595)/($O$6*$D$17*$O$16))-$E$24)*$D$6)/((1/(2*$D$18))*LN($D$8/$D$7)+1/($D$9*$D$8)+1/($D$19*$D$7))</f>
        <v>-1.0455147397383219E-15</v>
      </c>
      <c r="F596">
        <f>-SUM($E$27:E596)</f>
        <v>25.959872308926091</v>
      </c>
    </row>
    <row r="597" spans="1:6" x14ac:dyDescent="0.25">
      <c r="A597">
        <v>571</v>
      </c>
      <c r="E597">
        <f>(PI()*($E$22-(SUM($E$27:E596)/($O$6*$D$17*$O$16))-$E$24)*$D$6)/((1/(2*$D$18))*LN($D$8/$D$7)+1/($D$9*$D$8)+1/($D$19*$D$7))</f>
        <v>-1.0455147397383219E-15</v>
      </c>
      <c r="F597">
        <f>-SUM($E$27:E597)</f>
        <v>25.959872308926091</v>
      </c>
    </row>
    <row r="598" spans="1:6" x14ac:dyDescent="0.25">
      <c r="A598">
        <v>572</v>
      </c>
      <c r="E598">
        <f>(PI()*($E$22-(SUM($E$27:E597)/($O$6*$D$17*$O$16))-$E$24)*$D$6)/((1/(2*$D$18))*LN($D$8/$D$7)+1/($D$9*$D$8)+1/($D$19*$D$7))</f>
        <v>-1.0455147397383219E-15</v>
      </c>
      <c r="F598">
        <f>-SUM($E$27:E598)</f>
        <v>25.959872308926091</v>
      </c>
    </row>
    <row r="599" spans="1:6" x14ac:dyDescent="0.25">
      <c r="A599">
        <v>573</v>
      </c>
      <c r="E599">
        <f>(PI()*($E$22-(SUM($E$27:E598)/($O$6*$D$17*$O$16))-$E$24)*$D$6)/((1/(2*$D$18))*LN($D$8/$D$7)+1/($D$9*$D$8)+1/($D$19*$D$7))</f>
        <v>-1.0455147397383219E-15</v>
      </c>
      <c r="F599">
        <f>-SUM($E$27:E599)</f>
        <v>25.959872308926091</v>
      </c>
    </row>
    <row r="600" spans="1:6" x14ac:dyDescent="0.25">
      <c r="A600">
        <v>574</v>
      </c>
      <c r="E600">
        <f>(PI()*($E$22-(SUM($E$27:E599)/($O$6*$D$17*$O$16))-$E$24)*$D$6)/((1/(2*$D$18))*LN($D$8/$D$7)+1/($D$9*$D$8)+1/($D$19*$D$7))</f>
        <v>-1.0455147397383219E-15</v>
      </c>
      <c r="F600">
        <f>-SUM($E$27:E600)</f>
        <v>25.959872308926091</v>
      </c>
    </row>
    <row r="601" spans="1:6" x14ac:dyDescent="0.25">
      <c r="A601">
        <v>575</v>
      </c>
      <c r="E601">
        <f>(PI()*($E$22-(SUM($E$27:E600)/($O$6*$D$17*$O$16))-$E$24)*$D$6)/((1/(2*$D$18))*LN($D$8/$D$7)+1/($D$9*$D$8)+1/($D$19*$D$7))</f>
        <v>-1.0455147397383219E-15</v>
      </c>
      <c r="F601">
        <f>-SUM($E$27:E601)</f>
        <v>25.959872308926091</v>
      </c>
    </row>
    <row r="602" spans="1:6" x14ac:dyDescent="0.25">
      <c r="A602">
        <v>576</v>
      </c>
      <c r="E602">
        <f>(PI()*($E$22-(SUM($E$27:E601)/($O$6*$D$17*$O$16))-$E$24)*$D$6)/((1/(2*$D$18))*LN($D$8/$D$7)+1/($D$9*$D$8)+1/($D$19*$D$7))</f>
        <v>-1.0455147397383219E-15</v>
      </c>
      <c r="F602">
        <f>-SUM($E$27:E602)</f>
        <v>25.959872308926091</v>
      </c>
    </row>
    <row r="603" spans="1:6" x14ac:dyDescent="0.25">
      <c r="A603">
        <v>577</v>
      </c>
      <c r="E603">
        <f>(PI()*($E$22-(SUM($E$27:E602)/($O$6*$D$17*$O$16))-$E$24)*$D$6)/((1/(2*$D$18))*LN($D$8/$D$7)+1/($D$9*$D$8)+1/($D$19*$D$7))</f>
        <v>-1.0455147397383219E-15</v>
      </c>
      <c r="F603">
        <f>-SUM($E$27:E603)</f>
        <v>25.959872308926091</v>
      </c>
    </row>
    <row r="604" spans="1:6" x14ac:dyDescent="0.25">
      <c r="A604">
        <v>578</v>
      </c>
      <c r="E604">
        <f>(PI()*($E$22-(SUM($E$27:E603)/($O$6*$D$17*$O$16))-$E$24)*$D$6)/((1/(2*$D$18))*LN($D$8/$D$7)+1/($D$9*$D$8)+1/($D$19*$D$7))</f>
        <v>-1.0455147397383219E-15</v>
      </c>
      <c r="F604">
        <f>-SUM($E$27:E604)</f>
        <v>25.959872308926091</v>
      </c>
    </row>
    <row r="605" spans="1:6" x14ac:dyDescent="0.25">
      <c r="A605">
        <v>579</v>
      </c>
      <c r="E605">
        <f>(PI()*($E$22-(SUM($E$27:E604)/($O$6*$D$17*$O$16))-$E$24)*$D$6)/((1/(2*$D$18))*LN($D$8/$D$7)+1/($D$9*$D$8)+1/($D$19*$D$7))</f>
        <v>-1.0455147397383219E-15</v>
      </c>
      <c r="F605">
        <f>-SUM($E$27:E605)</f>
        <v>25.959872308926091</v>
      </c>
    </row>
    <row r="606" spans="1:6" x14ac:dyDescent="0.25">
      <c r="A606">
        <v>580</v>
      </c>
      <c r="E606">
        <f>(PI()*($E$22-(SUM($E$27:E605)/($O$6*$D$17*$O$16))-$E$24)*$D$6)/((1/(2*$D$18))*LN($D$8/$D$7)+1/($D$9*$D$8)+1/($D$19*$D$7))</f>
        <v>-1.0455147397383219E-15</v>
      </c>
      <c r="F606">
        <f>-SUM($E$27:E606)</f>
        <v>25.959872308926091</v>
      </c>
    </row>
    <row r="607" spans="1:6" x14ac:dyDescent="0.25">
      <c r="A607">
        <v>581</v>
      </c>
      <c r="E607">
        <f>(PI()*($E$22-(SUM($E$27:E606)/($O$6*$D$17*$O$16))-$E$24)*$D$6)/((1/(2*$D$18))*LN($D$8/$D$7)+1/($D$9*$D$8)+1/($D$19*$D$7))</f>
        <v>-1.0455147397383219E-15</v>
      </c>
      <c r="F607">
        <f>-SUM($E$27:E607)</f>
        <v>25.959872308926091</v>
      </c>
    </row>
    <row r="608" spans="1:6" x14ac:dyDescent="0.25">
      <c r="A608">
        <v>582</v>
      </c>
      <c r="E608">
        <f>(PI()*($E$22-(SUM($E$27:E607)/($O$6*$D$17*$O$16))-$E$24)*$D$6)/((1/(2*$D$18))*LN($D$8/$D$7)+1/($D$9*$D$8)+1/($D$19*$D$7))</f>
        <v>-1.0455147397383219E-15</v>
      </c>
      <c r="F608">
        <f>-SUM($E$27:E608)</f>
        <v>25.959872308926091</v>
      </c>
    </row>
    <row r="609" spans="1:6" x14ac:dyDescent="0.25">
      <c r="A609">
        <v>583</v>
      </c>
      <c r="E609">
        <f>(PI()*($E$22-(SUM($E$27:E608)/($O$6*$D$17*$O$16))-$E$24)*$D$6)/((1/(2*$D$18))*LN($D$8/$D$7)+1/($D$9*$D$8)+1/($D$19*$D$7))</f>
        <v>-1.0455147397383219E-15</v>
      </c>
      <c r="F609">
        <f>-SUM($E$27:E609)</f>
        <v>25.959872308926091</v>
      </c>
    </row>
    <row r="610" spans="1:6" x14ac:dyDescent="0.25">
      <c r="A610">
        <v>584</v>
      </c>
      <c r="E610">
        <f>(PI()*($E$22-(SUM($E$27:E609)/($O$6*$D$17*$O$16))-$E$24)*$D$6)/((1/(2*$D$18))*LN($D$8/$D$7)+1/($D$9*$D$8)+1/($D$19*$D$7))</f>
        <v>-1.0455147397383219E-15</v>
      </c>
      <c r="F610">
        <f>-SUM($E$27:E610)</f>
        <v>25.959872308926091</v>
      </c>
    </row>
    <row r="611" spans="1:6" x14ac:dyDescent="0.25">
      <c r="A611">
        <v>585</v>
      </c>
      <c r="E611">
        <f>(PI()*($E$22-(SUM($E$27:E610)/($O$6*$D$17*$O$16))-$E$24)*$D$6)/((1/(2*$D$18))*LN($D$8/$D$7)+1/($D$9*$D$8)+1/($D$19*$D$7))</f>
        <v>-1.0455147397383219E-15</v>
      </c>
      <c r="F611">
        <f>-SUM($E$27:E611)</f>
        <v>25.959872308926091</v>
      </c>
    </row>
    <row r="612" spans="1:6" x14ac:dyDescent="0.25">
      <c r="A612">
        <v>586</v>
      </c>
      <c r="E612">
        <f>(PI()*($E$22-(SUM($E$27:E611)/($O$6*$D$17*$O$16))-$E$24)*$D$6)/((1/(2*$D$18))*LN($D$8/$D$7)+1/($D$9*$D$8)+1/($D$19*$D$7))</f>
        <v>-1.0455147397383219E-15</v>
      </c>
      <c r="F612">
        <f>-SUM($E$27:E612)</f>
        <v>25.959872308926091</v>
      </c>
    </row>
    <row r="613" spans="1:6" x14ac:dyDescent="0.25">
      <c r="A613">
        <v>587</v>
      </c>
      <c r="E613">
        <f>(PI()*($E$22-(SUM($E$27:E612)/($O$6*$D$17*$O$16))-$E$24)*$D$6)/((1/(2*$D$18))*LN($D$8/$D$7)+1/($D$9*$D$8)+1/($D$19*$D$7))</f>
        <v>-1.0455147397383219E-15</v>
      </c>
      <c r="F613">
        <f>-SUM($E$27:E613)</f>
        <v>25.959872308926091</v>
      </c>
    </row>
    <row r="614" spans="1:6" x14ac:dyDescent="0.25">
      <c r="A614">
        <v>588</v>
      </c>
      <c r="E614">
        <f>(PI()*($E$22-(SUM($E$27:E613)/($O$6*$D$17*$O$16))-$E$24)*$D$6)/((1/(2*$D$18))*LN($D$8/$D$7)+1/($D$9*$D$8)+1/($D$19*$D$7))</f>
        <v>-1.0455147397383219E-15</v>
      </c>
      <c r="F614">
        <f>-SUM($E$27:E614)</f>
        <v>25.959872308926091</v>
      </c>
    </row>
    <row r="615" spans="1:6" x14ac:dyDescent="0.25">
      <c r="A615">
        <v>589</v>
      </c>
      <c r="E615">
        <f>(PI()*($E$22-(SUM($E$27:E614)/($O$6*$D$17*$O$16))-$E$24)*$D$6)/((1/(2*$D$18))*LN($D$8/$D$7)+1/($D$9*$D$8)+1/($D$19*$D$7))</f>
        <v>-1.0455147397383219E-15</v>
      </c>
      <c r="F615">
        <f>-SUM($E$27:E615)</f>
        <v>25.959872308926091</v>
      </c>
    </row>
    <row r="616" spans="1:6" x14ac:dyDescent="0.25">
      <c r="A616">
        <v>590</v>
      </c>
      <c r="E616">
        <f>(PI()*($E$22-(SUM($E$27:E615)/($O$6*$D$17*$O$16))-$E$24)*$D$6)/((1/(2*$D$18))*LN($D$8/$D$7)+1/($D$9*$D$8)+1/($D$19*$D$7))</f>
        <v>-1.0455147397383219E-15</v>
      </c>
      <c r="F616">
        <f>-SUM($E$27:E616)</f>
        <v>25.959872308926091</v>
      </c>
    </row>
    <row r="617" spans="1:6" x14ac:dyDescent="0.25">
      <c r="A617">
        <v>591</v>
      </c>
      <c r="E617">
        <f>(PI()*($E$22-(SUM($E$27:E616)/($O$6*$D$17*$O$16))-$E$24)*$D$6)/((1/(2*$D$18))*LN($D$8/$D$7)+1/($D$9*$D$8)+1/($D$19*$D$7))</f>
        <v>-1.0455147397383219E-15</v>
      </c>
      <c r="F617">
        <f>-SUM($E$27:E617)</f>
        <v>25.959872308926091</v>
      </c>
    </row>
    <row r="618" spans="1:6" x14ac:dyDescent="0.25">
      <c r="A618">
        <v>592</v>
      </c>
      <c r="E618">
        <f>(PI()*($E$22-(SUM($E$27:E617)/($O$6*$D$17*$O$16))-$E$24)*$D$6)/((1/(2*$D$18))*LN($D$8/$D$7)+1/($D$9*$D$8)+1/($D$19*$D$7))</f>
        <v>-1.0455147397383219E-15</v>
      </c>
      <c r="F618">
        <f>-SUM($E$27:E618)</f>
        <v>25.959872308926091</v>
      </c>
    </row>
    <row r="619" spans="1:6" x14ac:dyDescent="0.25">
      <c r="A619">
        <v>593</v>
      </c>
      <c r="E619">
        <f>(PI()*($E$22-(SUM($E$27:E618)/($O$6*$D$17*$O$16))-$E$24)*$D$6)/((1/(2*$D$18))*LN($D$8/$D$7)+1/($D$9*$D$8)+1/($D$19*$D$7))</f>
        <v>-1.0455147397383219E-15</v>
      </c>
      <c r="F619">
        <f>-SUM($E$27:E619)</f>
        <v>25.959872308926091</v>
      </c>
    </row>
    <row r="620" spans="1:6" x14ac:dyDescent="0.25">
      <c r="A620">
        <v>594</v>
      </c>
      <c r="E620">
        <f>(PI()*($E$22-(SUM($E$27:E619)/($O$6*$D$17*$O$16))-$E$24)*$D$6)/((1/(2*$D$18))*LN($D$8/$D$7)+1/($D$9*$D$8)+1/($D$19*$D$7))</f>
        <v>-1.0455147397383219E-15</v>
      </c>
      <c r="F620">
        <f>-SUM($E$27:E620)</f>
        <v>25.959872308926091</v>
      </c>
    </row>
    <row r="621" spans="1:6" x14ac:dyDescent="0.25">
      <c r="A621">
        <v>595</v>
      </c>
      <c r="E621">
        <f>(PI()*($E$22-(SUM($E$27:E620)/($O$6*$D$17*$O$16))-$E$24)*$D$6)/((1/(2*$D$18))*LN($D$8/$D$7)+1/($D$9*$D$8)+1/($D$19*$D$7))</f>
        <v>-1.0455147397383219E-15</v>
      </c>
      <c r="F621">
        <f>-SUM($E$27:E621)</f>
        <v>25.959872308926091</v>
      </c>
    </row>
    <row r="622" spans="1:6" x14ac:dyDescent="0.25">
      <c r="A622">
        <v>596</v>
      </c>
      <c r="E622">
        <f>(PI()*($E$22-(SUM($E$27:E621)/($O$6*$D$17*$O$16))-$E$24)*$D$6)/((1/(2*$D$18))*LN($D$8/$D$7)+1/($D$9*$D$8)+1/($D$19*$D$7))</f>
        <v>-1.0455147397383219E-15</v>
      </c>
      <c r="F622">
        <f>-SUM($E$27:E622)</f>
        <v>25.959872308926091</v>
      </c>
    </row>
    <row r="623" spans="1:6" x14ac:dyDescent="0.25">
      <c r="A623">
        <v>597</v>
      </c>
      <c r="E623">
        <f>(PI()*($E$22-(SUM($E$27:E622)/($O$6*$D$17*$O$16))-$E$24)*$D$6)/((1/(2*$D$18))*LN($D$8/$D$7)+1/($D$9*$D$8)+1/($D$19*$D$7))</f>
        <v>-1.0455147397383219E-15</v>
      </c>
      <c r="F623">
        <f>-SUM($E$27:E623)</f>
        <v>25.959872308926091</v>
      </c>
    </row>
    <row r="624" spans="1:6" x14ac:dyDescent="0.25">
      <c r="A624">
        <v>598</v>
      </c>
      <c r="E624">
        <f>(PI()*($E$22-(SUM($E$27:E623)/($O$6*$D$17*$O$16))-$E$24)*$D$6)/((1/(2*$D$18))*LN($D$8/$D$7)+1/($D$9*$D$8)+1/($D$19*$D$7))</f>
        <v>-1.0455147397383219E-15</v>
      </c>
      <c r="F624">
        <f>-SUM($E$27:E624)</f>
        <v>25.959872308926091</v>
      </c>
    </row>
    <row r="625" spans="1:6" x14ac:dyDescent="0.25">
      <c r="A625">
        <v>599</v>
      </c>
      <c r="E625">
        <f>(PI()*($E$22-(SUM($E$27:E624)/($O$6*$D$17*$O$16))-$E$24)*$D$6)/((1/(2*$D$18))*LN($D$8/$D$7)+1/($D$9*$D$8)+1/($D$19*$D$7))</f>
        <v>-1.0455147397383219E-15</v>
      </c>
      <c r="F625">
        <f>-SUM($E$27:E625)</f>
        <v>25.959872308926091</v>
      </c>
    </row>
    <row r="626" spans="1:6" x14ac:dyDescent="0.25">
      <c r="A626">
        <v>600</v>
      </c>
      <c r="E626">
        <f>(PI()*($E$22-(SUM($E$27:E625)/($O$6*$D$17*$O$16))-$E$24)*$D$6)/((1/(2*$D$18))*LN($D$8/$D$7)+1/($D$9*$D$8)+1/($D$19*$D$7))</f>
        <v>-1.0455147397383219E-15</v>
      </c>
      <c r="F626">
        <f>-SUM($E$27:E626)</f>
        <v>25.959872308926091</v>
      </c>
    </row>
    <row r="627" spans="1:6" x14ac:dyDescent="0.25">
      <c r="A627">
        <v>601</v>
      </c>
      <c r="E627">
        <f>(PI()*($E$22-(SUM($E$27:E626)/($O$6*$D$17*$O$16))-$E$24)*$D$6)/((1/(2*$D$18))*LN($D$8/$D$7)+1/($D$9*$D$8)+1/($D$19*$D$7))</f>
        <v>-1.0455147397383219E-15</v>
      </c>
      <c r="F627">
        <f>-SUM($E$27:E627)</f>
        <v>25.959872308926091</v>
      </c>
    </row>
    <row r="628" spans="1:6" x14ac:dyDescent="0.25">
      <c r="A628">
        <v>602</v>
      </c>
      <c r="E628">
        <f>(PI()*($E$22-(SUM($E$27:E627)/($O$6*$D$17*$O$16))-$E$24)*$D$6)/((1/(2*$D$18))*LN($D$8/$D$7)+1/($D$9*$D$8)+1/($D$19*$D$7))</f>
        <v>-1.0455147397383219E-15</v>
      </c>
      <c r="F628">
        <f>-SUM($E$27:E628)</f>
        <v>25.959872308926091</v>
      </c>
    </row>
    <row r="629" spans="1:6" x14ac:dyDescent="0.25">
      <c r="A629">
        <v>603</v>
      </c>
      <c r="E629">
        <f>(PI()*($E$22-(SUM($E$27:E628)/($O$6*$D$17*$O$16))-$E$24)*$D$6)/((1/(2*$D$18))*LN($D$8/$D$7)+1/($D$9*$D$8)+1/($D$19*$D$7))</f>
        <v>-1.0455147397383219E-15</v>
      </c>
      <c r="F629">
        <f>-SUM($E$27:E629)</f>
        <v>25.959872308926091</v>
      </c>
    </row>
    <row r="630" spans="1:6" x14ac:dyDescent="0.25">
      <c r="A630">
        <v>604</v>
      </c>
      <c r="E630">
        <f>(PI()*($E$22-(SUM($E$27:E629)/($O$6*$D$17*$O$16))-$E$24)*$D$6)/((1/(2*$D$18))*LN($D$8/$D$7)+1/($D$9*$D$8)+1/($D$19*$D$7))</f>
        <v>-1.0455147397383219E-15</v>
      </c>
      <c r="F630">
        <f>-SUM($E$27:E630)</f>
        <v>25.959872308926091</v>
      </c>
    </row>
    <row r="631" spans="1:6" x14ac:dyDescent="0.25">
      <c r="A631">
        <v>605</v>
      </c>
      <c r="E631">
        <f>(PI()*($E$22-(SUM($E$27:E630)/($O$6*$D$17*$O$16))-$E$24)*$D$6)/((1/(2*$D$18))*LN($D$8/$D$7)+1/($D$9*$D$8)+1/($D$19*$D$7))</f>
        <v>-1.0455147397383219E-15</v>
      </c>
      <c r="F631">
        <f>-SUM($E$27:E631)</f>
        <v>25.959872308926091</v>
      </c>
    </row>
    <row r="632" spans="1:6" x14ac:dyDescent="0.25">
      <c r="A632">
        <v>606</v>
      </c>
      <c r="E632">
        <f>(PI()*($E$22-(SUM($E$27:E631)/($O$6*$D$17*$O$16))-$E$24)*$D$6)/((1/(2*$D$18))*LN($D$8/$D$7)+1/($D$9*$D$8)+1/($D$19*$D$7))</f>
        <v>-1.0455147397383219E-15</v>
      </c>
      <c r="F632">
        <f>-SUM($E$27:E632)</f>
        <v>25.959872308926091</v>
      </c>
    </row>
    <row r="633" spans="1:6" x14ac:dyDescent="0.25">
      <c r="A633">
        <v>607</v>
      </c>
      <c r="E633">
        <f>(PI()*($E$22-(SUM($E$27:E632)/($O$6*$D$17*$O$16))-$E$24)*$D$6)/((1/(2*$D$18))*LN($D$8/$D$7)+1/($D$9*$D$8)+1/($D$19*$D$7))</f>
        <v>-1.0455147397383219E-15</v>
      </c>
      <c r="F633">
        <f>-SUM($E$27:E633)</f>
        <v>25.959872308926091</v>
      </c>
    </row>
    <row r="634" spans="1:6" x14ac:dyDescent="0.25">
      <c r="A634">
        <v>608</v>
      </c>
      <c r="E634">
        <f>(PI()*($E$22-(SUM($E$27:E633)/($O$6*$D$17*$O$16))-$E$24)*$D$6)/((1/(2*$D$18))*LN($D$8/$D$7)+1/($D$9*$D$8)+1/($D$19*$D$7))</f>
        <v>-1.0455147397383219E-15</v>
      </c>
      <c r="F634">
        <f>-SUM($E$27:E634)</f>
        <v>25.959872308926091</v>
      </c>
    </row>
    <row r="635" spans="1:6" x14ac:dyDescent="0.25">
      <c r="A635">
        <v>609</v>
      </c>
      <c r="E635">
        <f>(PI()*($E$22-(SUM($E$27:E634)/($O$6*$D$17*$O$16))-$E$24)*$D$6)/((1/(2*$D$18))*LN($D$8/$D$7)+1/($D$9*$D$8)+1/($D$19*$D$7))</f>
        <v>-1.0455147397383219E-15</v>
      </c>
      <c r="F635">
        <f>-SUM($E$27:E635)</f>
        <v>25.959872308926091</v>
      </c>
    </row>
    <row r="636" spans="1:6" x14ac:dyDescent="0.25">
      <c r="A636">
        <v>610</v>
      </c>
      <c r="E636">
        <f>(PI()*($E$22-(SUM($E$27:E635)/($O$6*$D$17*$O$16))-$E$24)*$D$6)/((1/(2*$D$18))*LN($D$8/$D$7)+1/($D$9*$D$8)+1/($D$19*$D$7))</f>
        <v>-1.0455147397383219E-15</v>
      </c>
      <c r="F636">
        <f>-SUM($E$27:E636)</f>
        <v>25.959872308926091</v>
      </c>
    </row>
    <row r="637" spans="1:6" x14ac:dyDescent="0.25">
      <c r="A637">
        <v>611</v>
      </c>
      <c r="E637">
        <f>(PI()*($E$22-(SUM($E$27:E636)/($O$6*$D$17*$O$16))-$E$24)*$D$6)/((1/(2*$D$18))*LN($D$8/$D$7)+1/($D$9*$D$8)+1/($D$19*$D$7))</f>
        <v>-1.0455147397383219E-15</v>
      </c>
      <c r="F637">
        <f>-SUM($E$27:E637)</f>
        <v>25.959872308926091</v>
      </c>
    </row>
    <row r="638" spans="1:6" x14ac:dyDescent="0.25">
      <c r="A638">
        <v>612</v>
      </c>
      <c r="E638">
        <f>(PI()*($E$22-(SUM($E$27:E637)/($O$6*$D$17*$O$16))-$E$24)*$D$6)/((1/(2*$D$18))*LN($D$8/$D$7)+1/($D$9*$D$8)+1/($D$19*$D$7))</f>
        <v>-1.0455147397383219E-15</v>
      </c>
      <c r="F638">
        <f>-SUM($E$27:E638)</f>
        <v>25.959872308926091</v>
      </c>
    </row>
    <row r="639" spans="1:6" x14ac:dyDescent="0.25">
      <c r="A639">
        <v>613</v>
      </c>
      <c r="E639">
        <f>(PI()*($E$22-(SUM($E$27:E638)/($O$6*$D$17*$O$16))-$E$24)*$D$6)/((1/(2*$D$18))*LN($D$8/$D$7)+1/($D$9*$D$8)+1/($D$19*$D$7))</f>
        <v>-1.0455147397383219E-15</v>
      </c>
      <c r="F639">
        <f>-SUM($E$27:E639)</f>
        <v>25.959872308926091</v>
      </c>
    </row>
    <row r="640" spans="1:6" x14ac:dyDescent="0.25">
      <c r="A640">
        <v>614</v>
      </c>
      <c r="E640">
        <f>(PI()*($E$22-(SUM($E$27:E639)/($O$6*$D$17*$O$16))-$E$24)*$D$6)/((1/(2*$D$18))*LN($D$8/$D$7)+1/($D$9*$D$8)+1/($D$19*$D$7))</f>
        <v>-1.0455147397383219E-15</v>
      </c>
      <c r="F640">
        <f>-SUM($E$27:E640)</f>
        <v>25.959872308926091</v>
      </c>
    </row>
    <row r="641" spans="1:6" x14ac:dyDescent="0.25">
      <c r="A641">
        <v>615</v>
      </c>
      <c r="E641">
        <f>(PI()*($E$22-(SUM($E$27:E640)/($O$6*$D$17*$O$16))-$E$24)*$D$6)/((1/(2*$D$18))*LN($D$8/$D$7)+1/($D$9*$D$8)+1/($D$19*$D$7))</f>
        <v>-1.0455147397383219E-15</v>
      </c>
      <c r="F641">
        <f>-SUM($E$27:E641)</f>
        <v>25.959872308926091</v>
      </c>
    </row>
    <row r="642" spans="1:6" x14ac:dyDescent="0.25">
      <c r="A642">
        <v>616</v>
      </c>
      <c r="E642">
        <f>(PI()*($E$22-(SUM($E$27:E641)/($O$6*$D$17*$O$16))-$E$24)*$D$6)/((1/(2*$D$18))*LN($D$8/$D$7)+1/($D$9*$D$8)+1/($D$19*$D$7))</f>
        <v>-1.0455147397383219E-15</v>
      </c>
      <c r="F642">
        <f>-SUM($E$27:E642)</f>
        <v>25.959872308926091</v>
      </c>
    </row>
    <row r="643" spans="1:6" x14ac:dyDescent="0.25">
      <c r="A643">
        <v>617</v>
      </c>
      <c r="E643">
        <f>(PI()*($E$22-(SUM($E$27:E642)/($O$6*$D$17*$O$16))-$E$24)*$D$6)/((1/(2*$D$18))*LN($D$8/$D$7)+1/($D$9*$D$8)+1/($D$19*$D$7))</f>
        <v>-1.0455147397383219E-15</v>
      </c>
      <c r="F643">
        <f>-SUM($E$27:E643)</f>
        <v>25.959872308926091</v>
      </c>
    </row>
    <row r="644" spans="1:6" x14ac:dyDescent="0.25">
      <c r="A644">
        <v>618</v>
      </c>
      <c r="E644">
        <f>(PI()*($E$22-(SUM($E$27:E643)/($O$6*$D$17*$O$16))-$E$24)*$D$6)/((1/(2*$D$18))*LN($D$8/$D$7)+1/($D$9*$D$8)+1/($D$19*$D$7))</f>
        <v>-1.0455147397383219E-15</v>
      </c>
      <c r="F644">
        <f>-SUM($E$27:E644)</f>
        <v>25.959872308926091</v>
      </c>
    </row>
    <row r="645" spans="1:6" x14ac:dyDescent="0.25">
      <c r="A645">
        <v>619</v>
      </c>
      <c r="E645">
        <f>(PI()*($E$22-(SUM($E$27:E644)/($O$6*$D$17*$O$16))-$E$24)*$D$6)/((1/(2*$D$18))*LN($D$8/$D$7)+1/($D$9*$D$8)+1/($D$19*$D$7))</f>
        <v>-1.0455147397383219E-15</v>
      </c>
      <c r="F645">
        <f>-SUM($E$27:E645)</f>
        <v>25.959872308926091</v>
      </c>
    </row>
    <row r="646" spans="1:6" x14ac:dyDescent="0.25">
      <c r="A646">
        <v>620</v>
      </c>
      <c r="E646">
        <f>(PI()*($E$22-(SUM($E$27:E645)/($O$6*$D$17*$O$16))-$E$24)*$D$6)/((1/(2*$D$18))*LN($D$8/$D$7)+1/($D$9*$D$8)+1/($D$19*$D$7))</f>
        <v>-1.0455147397383219E-15</v>
      </c>
      <c r="F646">
        <f>-SUM($E$27:E646)</f>
        <v>25.959872308926091</v>
      </c>
    </row>
    <row r="647" spans="1:6" x14ac:dyDescent="0.25">
      <c r="A647">
        <v>621</v>
      </c>
      <c r="E647">
        <f>(PI()*($E$22-(SUM($E$27:E646)/($O$6*$D$17*$O$16))-$E$24)*$D$6)/((1/(2*$D$18))*LN($D$8/$D$7)+1/($D$9*$D$8)+1/($D$19*$D$7))</f>
        <v>-1.0455147397383219E-15</v>
      </c>
      <c r="F647">
        <f>-SUM($E$27:E647)</f>
        <v>25.959872308926091</v>
      </c>
    </row>
    <row r="648" spans="1:6" x14ac:dyDescent="0.25">
      <c r="A648">
        <v>622</v>
      </c>
      <c r="E648">
        <f>(PI()*($E$22-(SUM($E$27:E647)/($O$6*$D$17*$O$16))-$E$24)*$D$6)/((1/(2*$D$18))*LN($D$8/$D$7)+1/($D$9*$D$8)+1/($D$19*$D$7))</f>
        <v>-1.0455147397383219E-15</v>
      </c>
      <c r="F648">
        <f>-SUM($E$27:E648)</f>
        <v>25.959872308926091</v>
      </c>
    </row>
    <row r="649" spans="1:6" x14ac:dyDescent="0.25">
      <c r="A649">
        <v>623</v>
      </c>
      <c r="E649">
        <f>(PI()*($E$22-(SUM($E$27:E648)/($O$6*$D$17*$O$16))-$E$24)*$D$6)/((1/(2*$D$18))*LN($D$8/$D$7)+1/($D$9*$D$8)+1/($D$19*$D$7))</f>
        <v>-1.0455147397383219E-15</v>
      </c>
      <c r="F649">
        <f>-SUM($E$27:E649)</f>
        <v>25.959872308926091</v>
      </c>
    </row>
    <row r="650" spans="1:6" x14ac:dyDescent="0.25">
      <c r="A650">
        <v>624</v>
      </c>
      <c r="E650">
        <f>(PI()*($E$22-(SUM($E$27:E649)/($O$6*$D$17*$O$16))-$E$24)*$D$6)/((1/(2*$D$18))*LN($D$8/$D$7)+1/($D$9*$D$8)+1/($D$19*$D$7))</f>
        <v>-1.0455147397383219E-15</v>
      </c>
      <c r="F650">
        <f>-SUM($E$27:E650)</f>
        <v>25.959872308926091</v>
      </c>
    </row>
    <row r="651" spans="1:6" x14ac:dyDescent="0.25">
      <c r="A651">
        <v>625</v>
      </c>
      <c r="E651">
        <f>(PI()*($E$22-(SUM($E$27:E650)/($O$6*$D$17*$O$16))-$E$24)*$D$6)/((1/(2*$D$18))*LN($D$8/$D$7)+1/($D$9*$D$8)+1/($D$19*$D$7))</f>
        <v>-1.0455147397383219E-15</v>
      </c>
      <c r="F651">
        <f>-SUM($E$27:E651)</f>
        <v>25.959872308926091</v>
      </c>
    </row>
    <row r="652" spans="1:6" x14ac:dyDescent="0.25">
      <c r="A652">
        <v>626</v>
      </c>
      <c r="E652">
        <f>(PI()*($E$22-(SUM($E$27:E651)/($O$6*$D$17*$O$16))-$E$24)*$D$6)/((1/(2*$D$18))*LN($D$8/$D$7)+1/($D$9*$D$8)+1/($D$19*$D$7))</f>
        <v>-1.0455147397383219E-15</v>
      </c>
      <c r="F652">
        <f>-SUM($E$27:E652)</f>
        <v>25.959872308926091</v>
      </c>
    </row>
    <row r="653" spans="1:6" x14ac:dyDescent="0.25">
      <c r="A653">
        <v>627</v>
      </c>
      <c r="E653">
        <f>(PI()*($E$22-(SUM($E$27:E652)/($O$6*$D$17*$O$16))-$E$24)*$D$6)/((1/(2*$D$18))*LN($D$8/$D$7)+1/($D$9*$D$8)+1/($D$19*$D$7))</f>
        <v>-1.0455147397383219E-15</v>
      </c>
      <c r="F653">
        <f>-SUM($E$27:E653)</f>
        <v>25.959872308926091</v>
      </c>
    </row>
    <row r="654" spans="1:6" x14ac:dyDescent="0.25">
      <c r="A654">
        <v>628</v>
      </c>
      <c r="E654">
        <f>(PI()*($E$22-(SUM($E$27:E653)/($O$6*$D$17*$O$16))-$E$24)*$D$6)/((1/(2*$D$18))*LN($D$8/$D$7)+1/($D$9*$D$8)+1/($D$19*$D$7))</f>
        <v>-1.0455147397383219E-15</v>
      </c>
      <c r="F654">
        <f>-SUM($E$27:E654)</f>
        <v>25.959872308926091</v>
      </c>
    </row>
    <row r="655" spans="1:6" x14ac:dyDescent="0.25">
      <c r="A655">
        <v>629</v>
      </c>
      <c r="E655">
        <f>(PI()*($E$22-(SUM($E$27:E654)/($O$6*$D$17*$O$16))-$E$24)*$D$6)/((1/(2*$D$18))*LN($D$8/$D$7)+1/($D$9*$D$8)+1/($D$19*$D$7))</f>
        <v>-1.0455147397383219E-15</v>
      </c>
      <c r="F655">
        <f>-SUM($E$27:E655)</f>
        <v>25.959872308926091</v>
      </c>
    </row>
    <row r="656" spans="1:6" x14ac:dyDescent="0.25">
      <c r="A656">
        <v>630</v>
      </c>
      <c r="E656">
        <f>(PI()*($E$22-(SUM($E$27:E655)/($O$6*$D$17*$O$16))-$E$24)*$D$6)/((1/(2*$D$18))*LN($D$8/$D$7)+1/($D$9*$D$8)+1/($D$19*$D$7))</f>
        <v>-1.0455147397383219E-15</v>
      </c>
      <c r="F656">
        <f>-SUM($E$27:E656)</f>
        <v>25.959872308926091</v>
      </c>
    </row>
    <row r="657" spans="1:6" x14ac:dyDescent="0.25">
      <c r="A657">
        <v>631</v>
      </c>
      <c r="E657">
        <f>(PI()*($E$22-(SUM($E$27:E656)/($O$6*$D$17*$O$16))-$E$24)*$D$6)/((1/(2*$D$18))*LN($D$8/$D$7)+1/($D$9*$D$8)+1/($D$19*$D$7))</f>
        <v>-1.0455147397383219E-15</v>
      </c>
      <c r="F657">
        <f>-SUM($E$27:E657)</f>
        <v>25.959872308926091</v>
      </c>
    </row>
    <row r="658" spans="1:6" x14ac:dyDescent="0.25">
      <c r="A658">
        <v>632</v>
      </c>
      <c r="E658">
        <f>(PI()*($E$22-(SUM($E$27:E657)/($O$6*$D$17*$O$16))-$E$24)*$D$6)/((1/(2*$D$18))*LN($D$8/$D$7)+1/($D$9*$D$8)+1/($D$19*$D$7))</f>
        <v>-1.0455147397383219E-15</v>
      </c>
      <c r="F658">
        <f>-SUM($E$27:E658)</f>
        <v>25.959872308926091</v>
      </c>
    </row>
    <row r="659" spans="1:6" x14ac:dyDescent="0.25">
      <c r="A659">
        <v>633</v>
      </c>
      <c r="E659">
        <f>(PI()*($E$22-(SUM($E$27:E658)/($O$6*$D$17*$O$16))-$E$24)*$D$6)/((1/(2*$D$18))*LN($D$8/$D$7)+1/($D$9*$D$8)+1/($D$19*$D$7))</f>
        <v>-1.0455147397383219E-15</v>
      </c>
      <c r="F659">
        <f>-SUM($E$27:E659)</f>
        <v>25.959872308926091</v>
      </c>
    </row>
    <row r="660" spans="1:6" x14ac:dyDescent="0.25">
      <c r="A660">
        <v>634</v>
      </c>
      <c r="E660">
        <f>(PI()*($E$22-(SUM($E$27:E659)/($O$6*$D$17*$O$16))-$E$24)*$D$6)/((1/(2*$D$18))*LN($D$8/$D$7)+1/($D$9*$D$8)+1/($D$19*$D$7))</f>
        <v>-1.0455147397383219E-15</v>
      </c>
      <c r="F660">
        <f>-SUM($E$27:E660)</f>
        <v>25.959872308926091</v>
      </c>
    </row>
    <row r="661" spans="1:6" x14ac:dyDescent="0.25">
      <c r="A661">
        <v>635</v>
      </c>
      <c r="E661">
        <f>(PI()*($E$22-(SUM($E$27:E660)/($O$6*$D$17*$O$16))-$E$24)*$D$6)/((1/(2*$D$18))*LN($D$8/$D$7)+1/($D$9*$D$8)+1/($D$19*$D$7))</f>
        <v>-1.0455147397383219E-15</v>
      </c>
      <c r="F661">
        <f>-SUM($E$27:E661)</f>
        <v>25.959872308926091</v>
      </c>
    </row>
    <row r="662" spans="1:6" x14ac:dyDescent="0.25">
      <c r="A662">
        <v>636</v>
      </c>
      <c r="E662">
        <f>(PI()*($E$22-(SUM($E$27:E661)/($O$6*$D$17*$O$16))-$E$24)*$D$6)/((1/(2*$D$18))*LN($D$8/$D$7)+1/($D$9*$D$8)+1/($D$19*$D$7))</f>
        <v>-1.0455147397383219E-15</v>
      </c>
      <c r="F662">
        <f>-SUM($E$27:E662)</f>
        <v>25.959872308926091</v>
      </c>
    </row>
    <row r="663" spans="1:6" x14ac:dyDescent="0.25">
      <c r="A663">
        <v>637</v>
      </c>
      <c r="E663">
        <f>(PI()*($E$22-(SUM($E$27:E662)/($O$6*$D$17*$O$16))-$E$24)*$D$6)/((1/(2*$D$18))*LN($D$8/$D$7)+1/($D$9*$D$8)+1/($D$19*$D$7))</f>
        <v>-1.0455147397383219E-15</v>
      </c>
      <c r="F663">
        <f>-SUM($E$27:E663)</f>
        <v>25.959872308926091</v>
      </c>
    </row>
    <row r="664" spans="1:6" x14ac:dyDescent="0.25">
      <c r="A664">
        <v>638</v>
      </c>
      <c r="E664">
        <f>(PI()*($E$22-(SUM($E$27:E663)/($O$6*$D$17*$O$16))-$E$24)*$D$6)/((1/(2*$D$18))*LN($D$8/$D$7)+1/($D$9*$D$8)+1/($D$19*$D$7))</f>
        <v>-1.0455147397383219E-15</v>
      </c>
      <c r="F664">
        <f>-SUM($E$27:E664)</f>
        <v>25.959872308926091</v>
      </c>
    </row>
    <row r="665" spans="1:6" x14ac:dyDescent="0.25">
      <c r="A665">
        <v>639</v>
      </c>
      <c r="E665">
        <f>(PI()*($E$22-(SUM($E$27:E664)/($O$6*$D$17*$O$16))-$E$24)*$D$6)/((1/(2*$D$18))*LN($D$8/$D$7)+1/($D$9*$D$8)+1/($D$19*$D$7))</f>
        <v>-1.0455147397383219E-15</v>
      </c>
      <c r="F665">
        <f>-SUM($E$27:E665)</f>
        <v>25.959872308926091</v>
      </c>
    </row>
    <row r="666" spans="1:6" x14ac:dyDescent="0.25">
      <c r="A666">
        <v>640</v>
      </c>
      <c r="E666">
        <f>(PI()*($E$22-(SUM($E$27:E665)/($O$6*$D$17*$O$16))-$E$24)*$D$6)/((1/(2*$D$18))*LN($D$8/$D$7)+1/($D$9*$D$8)+1/($D$19*$D$7))</f>
        <v>-1.0455147397383219E-15</v>
      </c>
      <c r="F666">
        <f>-SUM($E$27:E666)</f>
        <v>25.959872308926091</v>
      </c>
    </row>
    <row r="667" spans="1:6" x14ac:dyDescent="0.25">
      <c r="A667">
        <v>641</v>
      </c>
      <c r="E667">
        <f>(PI()*($E$22-(SUM($E$27:E666)/($O$6*$D$17*$O$16))-$E$24)*$D$6)/((1/(2*$D$18))*LN($D$8/$D$7)+1/($D$9*$D$8)+1/($D$19*$D$7))</f>
        <v>-1.0455147397383219E-15</v>
      </c>
      <c r="F667">
        <f>-SUM($E$27:E667)</f>
        <v>25.959872308926091</v>
      </c>
    </row>
    <row r="668" spans="1:6" x14ac:dyDescent="0.25">
      <c r="A668">
        <v>642</v>
      </c>
      <c r="E668">
        <f>(PI()*($E$22-(SUM($E$27:E667)/($O$6*$D$17*$O$16))-$E$24)*$D$6)/((1/(2*$D$18))*LN($D$8/$D$7)+1/($D$9*$D$8)+1/($D$19*$D$7))</f>
        <v>-1.0455147397383219E-15</v>
      </c>
      <c r="F668">
        <f>-SUM($E$27:E668)</f>
        <v>25.959872308926091</v>
      </c>
    </row>
    <row r="669" spans="1:6" x14ac:dyDescent="0.25">
      <c r="A669">
        <v>643</v>
      </c>
      <c r="E669">
        <f>(PI()*($E$22-(SUM($E$27:E668)/($O$6*$D$17*$O$16))-$E$24)*$D$6)/((1/(2*$D$18))*LN($D$8/$D$7)+1/($D$9*$D$8)+1/($D$19*$D$7))</f>
        <v>-1.0455147397383219E-15</v>
      </c>
      <c r="F669">
        <f>-SUM($E$27:E669)</f>
        <v>25.959872308926091</v>
      </c>
    </row>
    <row r="670" spans="1:6" x14ac:dyDescent="0.25">
      <c r="A670">
        <v>644</v>
      </c>
      <c r="E670">
        <f>(PI()*($E$22-(SUM($E$27:E669)/($O$6*$D$17*$O$16))-$E$24)*$D$6)/((1/(2*$D$18))*LN($D$8/$D$7)+1/($D$9*$D$8)+1/($D$19*$D$7))</f>
        <v>-1.0455147397383219E-15</v>
      </c>
      <c r="F670">
        <f>-SUM($E$27:E670)</f>
        <v>25.959872308926091</v>
      </c>
    </row>
    <row r="671" spans="1:6" x14ac:dyDescent="0.25">
      <c r="A671">
        <v>645</v>
      </c>
      <c r="E671">
        <f>(PI()*($E$22-(SUM($E$27:E670)/($O$6*$D$17*$O$16))-$E$24)*$D$6)/((1/(2*$D$18))*LN($D$8/$D$7)+1/($D$9*$D$8)+1/($D$19*$D$7))</f>
        <v>-1.0455147397383219E-15</v>
      </c>
      <c r="F671">
        <f>-SUM($E$27:E671)</f>
        <v>25.959872308926091</v>
      </c>
    </row>
    <row r="672" spans="1:6" x14ac:dyDescent="0.25">
      <c r="A672">
        <v>646</v>
      </c>
      <c r="E672">
        <f>(PI()*($E$22-(SUM($E$27:E671)/($O$6*$D$17*$O$16))-$E$24)*$D$6)/((1/(2*$D$18))*LN($D$8/$D$7)+1/($D$9*$D$8)+1/($D$19*$D$7))</f>
        <v>-1.0455147397383219E-15</v>
      </c>
      <c r="F672">
        <f>-SUM($E$27:E672)</f>
        <v>25.959872308926091</v>
      </c>
    </row>
    <row r="673" spans="1:6" x14ac:dyDescent="0.25">
      <c r="A673">
        <v>647</v>
      </c>
      <c r="E673">
        <f>(PI()*($E$22-(SUM($E$27:E672)/($O$6*$D$17*$O$16))-$E$24)*$D$6)/((1/(2*$D$18))*LN($D$8/$D$7)+1/($D$9*$D$8)+1/($D$19*$D$7))</f>
        <v>-1.0455147397383219E-15</v>
      </c>
      <c r="F673">
        <f>-SUM($E$27:E673)</f>
        <v>25.959872308926091</v>
      </c>
    </row>
    <row r="674" spans="1:6" x14ac:dyDescent="0.25">
      <c r="A674">
        <v>648</v>
      </c>
      <c r="E674">
        <f>(PI()*($E$22-(SUM($E$27:E673)/($O$6*$D$17*$O$16))-$E$24)*$D$6)/((1/(2*$D$18))*LN($D$8/$D$7)+1/($D$9*$D$8)+1/($D$19*$D$7))</f>
        <v>-1.0455147397383219E-15</v>
      </c>
      <c r="F674">
        <f>-SUM($E$27:E674)</f>
        <v>25.959872308926091</v>
      </c>
    </row>
    <row r="675" spans="1:6" x14ac:dyDescent="0.25">
      <c r="A675">
        <v>649</v>
      </c>
      <c r="E675">
        <f>(PI()*($E$22-(SUM($E$27:E674)/($O$6*$D$17*$O$16))-$E$24)*$D$6)/((1/(2*$D$18))*LN($D$8/$D$7)+1/($D$9*$D$8)+1/($D$19*$D$7))</f>
        <v>-1.0455147397383219E-15</v>
      </c>
      <c r="F675">
        <f>-SUM($E$27:E675)</f>
        <v>25.959872308926091</v>
      </c>
    </row>
    <row r="676" spans="1:6" x14ac:dyDescent="0.25">
      <c r="A676">
        <v>650</v>
      </c>
      <c r="E676">
        <f>(PI()*($E$22-(SUM($E$27:E675)/($O$6*$D$17*$O$16))-$E$24)*$D$6)/((1/(2*$D$18))*LN($D$8/$D$7)+1/($D$9*$D$8)+1/($D$19*$D$7))</f>
        <v>-1.0455147397383219E-15</v>
      </c>
      <c r="F676">
        <f>-SUM($E$27:E676)</f>
        <v>25.959872308926091</v>
      </c>
    </row>
    <row r="677" spans="1:6" x14ac:dyDescent="0.25">
      <c r="A677">
        <v>651</v>
      </c>
      <c r="E677">
        <f>(PI()*($E$22-(SUM($E$27:E676)/($O$6*$D$17*$O$16))-$E$24)*$D$6)/((1/(2*$D$18))*LN($D$8/$D$7)+1/($D$9*$D$8)+1/($D$19*$D$7))</f>
        <v>-1.0455147397383219E-15</v>
      </c>
      <c r="F677">
        <f>-SUM($E$27:E677)</f>
        <v>25.959872308926091</v>
      </c>
    </row>
    <row r="678" spans="1:6" x14ac:dyDescent="0.25">
      <c r="A678">
        <v>652</v>
      </c>
      <c r="E678">
        <f>(PI()*($E$22-(SUM($E$27:E677)/($O$6*$D$17*$O$16))-$E$24)*$D$6)/((1/(2*$D$18))*LN($D$8/$D$7)+1/($D$9*$D$8)+1/($D$19*$D$7))</f>
        <v>-1.0455147397383219E-15</v>
      </c>
      <c r="F678">
        <f>-SUM($E$27:E678)</f>
        <v>25.959872308926091</v>
      </c>
    </row>
    <row r="679" spans="1:6" x14ac:dyDescent="0.25">
      <c r="A679">
        <v>653</v>
      </c>
      <c r="E679">
        <f>(PI()*($E$22-(SUM($E$27:E678)/($O$6*$D$17*$O$16))-$E$24)*$D$6)/((1/(2*$D$18))*LN($D$8/$D$7)+1/($D$9*$D$8)+1/($D$19*$D$7))</f>
        <v>-1.0455147397383219E-15</v>
      </c>
      <c r="F679">
        <f>-SUM($E$27:E679)</f>
        <v>25.959872308926091</v>
      </c>
    </row>
    <row r="680" spans="1:6" x14ac:dyDescent="0.25">
      <c r="A680">
        <v>654</v>
      </c>
      <c r="E680">
        <f>(PI()*($E$22-(SUM($E$27:E679)/($O$6*$D$17*$O$16))-$E$24)*$D$6)/((1/(2*$D$18))*LN($D$8/$D$7)+1/($D$9*$D$8)+1/($D$19*$D$7))</f>
        <v>-1.0455147397383219E-15</v>
      </c>
      <c r="F680">
        <f>-SUM($E$27:E680)</f>
        <v>25.959872308926091</v>
      </c>
    </row>
    <row r="681" spans="1:6" x14ac:dyDescent="0.25">
      <c r="A681">
        <v>655</v>
      </c>
      <c r="E681">
        <f>(PI()*($E$22-(SUM($E$27:E680)/($O$6*$D$17*$O$16))-$E$24)*$D$6)/((1/(2*$D$18))*LN($D$8/$D$7)+1/($D$9*$D$8)+1/($D$19*$D$7))</f>
        <v>-1.0455147397383219E-15</v>
      </c>
      <c r="F681">
        <f>-SUM($E$27:E681)</f>
        <v>25.959872308926091</v>
      </c>
    </row>
    <row r="682" spans="1:6" x14ac:dyDescent="0.25">
      <c r="A682">
        <v>656</v>
      </c>
      <c r="E682">
        <f>(PI()*($E$22-(SUM($E$27:E681)/($O$6*$D$17*$O$16))-$E$24)*$D$6)/((1/(2*$D$18))*LN($D$8/$D$7)+1/($D$9*$D$8)+1/($D$19*$D$7))</f>
        <v>-1.0455147397383219E-15</v>
      </c>
      <c r="F682">
        <f>-SUM($E$27:E682)</f>
        <v>25.959872308926091</v>
      </c>
    </row>
    <row r="683" spans="1:6" x14ac:dyDescent="0.25">
      <c r="A683">
        <v>657</v>
      </c>
      <c r="E683">
        <f>(PI()*($E$22-(SUM($E$27:E682)/($O$6*$D$17*$O$16))-$E$24)*$D$6)/((1/(2*$D$18))*LN($D$8/$D$7)+1/($D$9*$D$8)+1/($D$19*$D$7))</f>
        <v>-1.0455147397383219E-15</v>
      </c>
      <c r="F683">
        <f>-SUM($E$27:E683)</f>
        <v>25.959872308926091</v>
      </c>
    </row>
    <row r="684" spans="1:6" x14ac:dyDescent="0.25">
      <c r="A684">
        <v>658</v>
      </c>
      <c r="E684">
        <f>(PI()*($E$22-(SUM($E$27:E683)/($O$6*$D$17*$O$16))-$E$24)*$D$6)/((1/(2*$D$18))*LN($D$8/$D$7)+1/($D$9*$D$8)+1/($D$19*$D$7))</f>
        <v>-1.0455147397383219E-15</v>
      </c>
      <c r="F684">
        <f>-SUM($E$27:E684)</f>
        <v>25.959872308926091</v>
      </c>
    </row>
    <row r="685" spans="1:6" x14ac:dyDescent="0.25">
      <c r="A685">
        <v>659</v>
      </c>
      <c r="E685">
        <f>(PI()*($E$22-(SUM($E$27:E684)/($O$6*$D$17*$O$16))-$E$24)*$D$6)/((1/(2*$D$18))*LN($D$8/$D$7)+1/($D$9*$D$8)+1/($D$19*$D$7))</f>
        <v>-1.0455147397383219E-15</v>
      </c>
      <c r="F685">
        <f>-SUM($E$27:E685)</f>
        <v>25.959872308926091</v>
      </c>
    </row>
    <row r="686" spans="1:6" x14ac:dyDescent="0.25">
      <c r="A686">
        <v>660</v>
      </c>
      <c r="E686">
        <f>(PI()*($E$22-(SUM($E$27:E685)/($O$6*$D$17*$O$16))-$E$24)*$D$6)/((1/(2*$D$18))*LN($D$8/$D$7)+1/($D$9*$D$8)+1/($D$19*$D$7))</f>
        <v>-1.0455147397383219E-15</v>
      </c>
      <c r="F686">
        <f>-SUM($E$27:E686)</f>
        <v>25.959872308926091</v>
      </c>
    </row>
    <row r="687" spans="1:6" x14ac:dyDescent="0.25">
      <c r="A687">
        <v>661</v>
      </c>
      <c r="E687">
        <f>(PI()*($E$22-(SUM($E$27:E686)/($O$6*$D$17*$O$16))-$E$24)*$D$6)/((1/(2*$D$18))*LN($D$8/$D$7)+1/($D$9*$D$8)+1/($D$19*$D$7))</f>
        <v>-1.0455147397383219E-15</v>
      </c>
      <c r="F687">
        <f>-SUM($E$27:E687)</f>
        <v>25.959872308926091</v>
      </c>
    </row>
    <row r="688" spans="1:6" x14ac:dyDescent="0.25">
      <c r="A688">
        <v>662</v>
      </c>
      <c r="E688">
        <f>(PI()*($E$22-(SUM($E$27:E687)/($O$6*$D$17*$O$16))-$E$24)*$D$6)/((1/(2*$D$18))*LN($D$8/$D$7)+1/($D$9*$D$8)+1/($D$19*$D$7))</f>
        <v>-1.0455147397383219E-15</v>
      </c>
      <c r="F688">
        <f>-SUM($E$27:E688)</f>
        <v>25.959872308926091</v>
      </c>
    </row>
    <row r="689" spans="1:6" x14ac:dyDescent="0.25">
      <c r="A689">
        <v>663</v>
      </c>
      <c r="E689">
        <f>(PI()*($E$22-(SUM($E$27:E688)/($O$6*$D$17*$O$16))-$E$24)*$D$6)/((1/(2*$D$18))*LN($D$8/$D$7)+1/($D$9*$D$8)+1/($D$19*$D$7))</f>
        <v>-1.0455147397383219E-15</v>
      </c>
      <c r="F689">
        <f>-SUM($E$27:E689)</f>
        <v>25.959872308926091</v>
      </c>
    </row>
    <row r="690" spans="1:6" x14ac:dyDescent="0.25">
      <c r="A690">
        <v>664</v>
      </c>
      <c r="E690">
        <f>(PI()*($E$22-(SUM($E$27:E689)/($O$6*$D$17*$O$16))-$E$24)*$D$6)/((1/(2*$D$18))*LN($D$8/$D$7)+1/($D$9*$D$8)+1/($D$19*$D$7))</f>
        <v>-1.0455147397383219E-15</v>
      </c>
      <c r="F690">
        <f>-SUM($E$27:E690)</f>
        <v>25.959872308926091</v>
      </c>
    </row>
    <row r="691" spans="1:6" x14ac:dyDescent="0.25">
      <c r="A691">
        <v>665</v>
      </c>
      <c r="E691">
        <f>(PI()*($E$22-(SUM($E$27:E690)/($O$6*$D$17*$O$16))-$E$24)*$D$6)/((1/(2*$D$18))*LN($D$8/$D$7)+1/($D$9*$D$8)+1/($D$19*$D$7))</f>
        <v>-1.0455147397383219E-15</v>
      </c>
      <c r="F691">
        <f>-SUM($E$27:E691)</f>
        <v>25.959872308926091</v>
      </c>
    </row>
    <row r="692" spans="1:6" x14ac:dyDescent="0.25">
      <c r="A692">
        <v>666</v>
      </c>
      <c r="E692">
        <f>(PI()*($E$22-(SUM($E$27:E691)/($O$6*$D$17*$O$16))-$E$24)*$D$6)/((1/(2*$D$18))*LN($D$8/$D$7)+1/($D$9*$D$8)+1/($D$19*$D$7))</f>
        <v>-1.0455147397383219E-15</v>
      </c>
      <c r="F692">
        <f>-SUM($E$27:E692)</f>
        <v>25.959872308926091</v>
      </c>
    </row>
    <row r="693" spans="1:6" x14ac:dyDescent="0.25">
      <c r="A693">
        <v>667</v>
      </c>
      <c r="E693">
        <f>(PI()*($E$22-(SUM($E$27:E692)/($O$6*$D$17*$O$16))-$E$24)*$D$6)/((1/(2*$D$18))*LN($D$8/$D$7)+1/($D$9*$D$8)+1/($D$19*$D$7))</f>
        <v>-1.0455147397383219E-15</v>
      </c>
      <c r="F693">
        <f>-SUM($E$27:E693)</f>
        <v>25.959872308926091</v>
      </c>
    </row>
    <row r="694" spans="1:6" x14ac:dyDescent="0.25">
      <c r="A694">
        <v>668</v>
      </c>
      <c r="E694">
        <f>(PI()*($E$22-(SUM($E$27:E693)/($O$6*$D$17*$O$16))-$E$24)*$D$6)/((1/(2*$D$18))*LN($D$8/$D$7)+1/($D$9*$D$8)+1/($D$19*$D$7))</f>
        <v>-1.0455147397383219E-15</v>
      </c>
      <c r="F694">
        <f>-SUM($E$27:E694)</f>
        <v>25.959872308926091</v>
      </c>
    </row>
    <row r="695" spans="1:6" x14ac:dyDescent="0.25">
      <c r="A695">
        <v>669</v>
      </c>
      <c r="E695">
        <f>(PI()*($E$22-(SUM($E$27:E694)/($O$6*$D$17*$O$16))-$E$24)*$D$6)/((1/(2*$D$18))*LN($D$8/$D$7)+1/($D$9*$D$8)+1/($D$19*$D$7))</f>
        <v>-1.0455147397383219E-15</v>
      </c>
      <c r="F695">
        <f>-SUM($E$27:E695)</f>
        <v>25.959872308926091</v>
      </c>
    </row>
    <row r="696" spans="1:6" x14ac:dyDescent="0.25">
      <c r="A696">
        <v>670</v>
      </c>
      <c r="E696">
        <f>(PI()*($E$22-(SUM($E$27:E695)/($O$6*$D$17*$O$16))-$E$24)*$D$6)/((1/(2*$D$18))*LN($D$8/$D$7)+1/($D$9*$D$8)+1/($D$19*$D$7))</f>
        <v>-1.0455147397383219E-15</v>
      </c>
      <c r="F696">
        <f>-SUM($E$27:E696)</f>
        <v>25.959872308926091</v>
      </c>
    </row>
    <row r="697" spans="1:6" x14ac:dyDescent="0.25">
      <c r="A697">
        <v>671</v>
      </c>
      <c r="E697">
        <f>(PI()*($E$22-(SUM($E$27:E696)/($O$6*$D$17*$O$16))-$E$24)*$D$6)/((1/(2*$D$18))*LN($D$8/$D$7)+1/($D$9*$D$8)+1/($D$19*$D$7))</f>
        <v>-1.0455147397383219E-15</v>
      </c>
      <c r="F697">
        <f>-SUM($E$27:E697)</f>
        <v>25.959872308926091</v>
      </c>
    </row>
    <row r="698" spans="1:6" x14ac:dyDescent="0.25">
      <c r="A698">
        <v>672</v>
      </c>
      <c r="E698">
        <f>(PI()*($E$22-(SUM($E$27:E697)/($O$6*$D$17*$O$16))-$E$24)*$D$6)/((1/(2*$D$18))*LN($D$8/$D$7)+1/($D$9*$D$8)+1/($D$19*$D$7))</f>
        <v>-1.0455147397383219E-15</v>
      </c>
      <c r="F698">
        <f>-SUM($E$27:E698)</f>
        <v>25.959872308926091</v>
      </c>
    </row>
    <row r="699" spans="1:6" x14ac:dyDescent="0.25">
      <c r="A699">
        <v>673</v>
      </c>
      <c r="E699">
        <f>(PI()*($E$22-(SUM($E$27:E698)/($O$6*$D$17*$O$16))-$E$24)*$D$6)/((1/(2*$D$18))*LN($D$8/$D$7)+1/($D$9*$D$8)+1/($D$19*$D$7))</f>
        <v>-1.0455147397383219E-15</v>
      </c>
      <c r="F699">
        <f>-SUM($E$27:E699)</f>
        <v>25.959872308926091</v>
      </c>
    </row>
    <row r="700" spans="1:6" x14ac:dyDescent="0.25">
      <c r="A700">
        <v>674</v>
      </c>
      <c r="E700">
        <f>(PI()*($E$22-(SUM($E$27:E699)/($O$6*$D$17*$O$16))-$E$24)*$D$6)/((1/(2*$D$18))*LN($D$8/$D$7)+1/($D$9*$D$8)+1/($D$19*$D$7))</f>
        <v>-1.0455147397383219E-15</v>
      </c>
      <c r="F700">
        <f>-SUM($E$27:E700)</f>
        <v>25.959872308926091</v>
      </c>
    </row>
    <row r="701" spans="1:6" x14ac:dyDescent="0.25">
      <c r="A701">
        <v>675</v>
      </c>
      <c r="E701">
        <f>(PI()*($E$22-(SUM($E$27:E700)/($O$6*$D$17*$O$16))-$E$24)*$D$6)/((1/(2*$D$18))*LN($D$8/$D$7)+1/($D$9*$D$8)+1/($D$19*$D$7))</f>
        <v>-1.0455147397383219E-15</v>
      </c>
      <c r="F701">
        <f>-SUM($E$27:E701)</f>
        <v>25.959872308926091</v>
      </c>
    </row>
    <row r="702" spans="1:6" x14ac:dyDescent="0.25">
      <c r="A702">
        <v>676</v>
      </c>
      <c r="E702">
        <f>(PI()*($E$22-(SUM($E$27:E701)/($O$6*$D$17*$O$16))-$E$24)*$D$6)/((1/(2*$D$18))*LN($D$8/$D$7)+1/($D$9*$D$8)+1/($D$19*$D$7))</f>
        <v>-1.0455147397383219E-15</v>
      </c>
      <c r="F702">
        <f>-SUM($E$27:E702)</f>
        <v>25.959872308926091</v>
      </c>
    </row>
    <row r="703" spans="1:6" x14ac:dyDescent="0.25">
      <c r="A703">
        <v>677</v>
      </c>
      <c r="E703">
        <f>(PI()*($E$22-(SUM($E$27:E702)/($O$6*$D$17*$O$16))-$E$24)*$D$6)/((1/(2*$D$18))*LN($D$8/$D$7)+1/($D$9*$D$8)+1/($D$19*$D$7))</f>
        <v>-1.0455147397383219E-15</v>
      </c>
      <c r="F703">
        <f>-SUM($E$27:E703)</f>
        <v>25.959872308926091</v>
      </c>
    </row>
    <row r="704" spans="1:6" x14ac:dyDescent="0.25">
      <c r="A704">
        <v>678</v>
      </c>
      <c r="E704">
        <f>(PI()*($E$22-(SUM($E$27:E703)/($O$6*$D$17*$O$16))-$E$24)*$D$6)/((1/(2*$D$18))*LN($D$8/$D$7)+1/($D$9*$D$8)+1/($D$19*$D$7))</f>
        <v>-1.0455147397383219E-15</v>
      </c>
      <c r="F704">
        <f>-SUM($E$27:E704)</f>
        <v>25.959872308926091</v>
      </c>
    </row>
    <row r="705" spans="1:6" x14ac:dyDescent="0.25">
      <c r="A705">
        <v>679</v>
      </c>
      <c r="E705">
        <f>(PI()*($E$22-(SUM($E$27:E704)/($O$6*$D$17*$O$16))-$E$24)*$D$6)/((1/(2*$D$18))*LN($D$8/$D$7)+1/($D$9*$D$8)+1/($D$19*$D$7))</f>
        <v>-1.0455147397383219E-15</v>
      </c>
      <c r="F705">
        <f>-SUM($E$27:E705)</f>
        <v>25.959872308926091</v>
      </c>
    </row>
    <row r="706" spans="1:6" x14ac:dyDescent="0.25">
      <c r="A706">
        <v>680</v>
      </c>
      <c r="E706">
        <f>(PI()*($E$22-(SUM($E$27:E705)/($O$6*$D$17*$O$16))-$E$24)*$D$6)/((1/(2*$D$18))*LN($D$8/$D$7)+1/($D$9*$D$8)+1/($D$19*$D$7))</f>
        <v>-1.0455147397383219E-15</v>
      </c>
      <c r="F706">
        <f>-SUM($E$27:E706)</f>
        <v>25.959872308926091</v>
      </c>
    </row>
    <row r="707" spans="1:6" x14ac:dyDescent="0.25">
      <c r="A707">
        <v>681</v>
      </c>
      <c r="E707">
        <f>(PI()*($E$22-(SUM($E$27:E706)/($O$6*$D$17*$O$16))-$E$24)*$D$6)/((1/(2*$D$18))*LN($D$8/$D$7)+1/($D$9*$D$8)+1/($D$19*$D$7))</f>
        <v>-1.0455147397383219E-15</v>
      </c>
      <c r="F707">
        <f>-SUM($E$27:E707)</f>
        <v>25.959872308926091</v>
      </c>
    </row>
    <row r="708" spans="1:6" x14ac:dyDescent="0.25">
      <c r="A708">
        <v>682</v>
      </c>
      <c r="E708">
        <f>(PI()*($E$22-(SUM($E$27:E707)/($O$6*$D$17*$O$16))-$E$24)*$D$6)/((1/(2*$D$18))*LN($D$8/$D$7)+1/($D$9*$D$8)+1/($D$19*$D$7))</f>
        <v>-1.0455147397383219E-15</v>
      </c>
      <c r="F708">
        <f>-SUM($E$27:E708)</f>
        <v>25.959872308926091</v>
      </c>
    </row>
    <row r="709" spans="1:6" x14ac:dyDescent="0.25">
      <c r="A709">
        <v>683</v>
      </c>
      <c r="E709">
        <f>(PI()*($E$22-(SUM($E$27:E708)/($O$6*$D$17*$O$16))-$E$24)*$D$6)/((1/(2*$D$18))*LN($D$8/$D$7)+1/($D$9*$D$8)+1/($D$19*$D$7))</f>
        <v>-1.0455147397383219E-15</v>
      </c>
      <c r="F709">
        <f>-SUM($E$27:E709)</f>
        <v>25.959872308926091</v>
      </c>
    </row>
    <row r="710" spans="1:6" x14ac:dyDescent="0.25">
      <c r="A710">
        <v>684</v>
      </c>
      <c r="E710">
        <f>(PI()*($E$22-(SUM($E$27:E709)/($O$6*$D$17*$O$16))-$E$24)*$D$6)/((1/(2*$D$18))*LN($D$8/$D$7)+1/($D$9*$D$8)+1/($D$19*$D$7))</f>
        <v>-1.0455147397383219E-15</v>
      </c>
      <c r="F710">
        <f>-SUM($E$27:E710)</f>
        <v>25.959872308926091</v>
      </c>
    </row>
    <row r="711" spans="1:6" x14ac:dyDescent="0.25">
      <c r="A711">
        <v>685</v>
      </c>
      <c r="E711">
        <f>(PI()*($E$22-(SUM($E$27:E710)/($O$6*$D$17*$O$16))-$E$24)*$D$6)/((1/(2*$D$18))*LN($D$8/$D$7)+1/($D$9*$D$8)+1/($D$19*$D$7))</f>
        <v>-1.0455147397383219E-15</v>
      </c>
      <c r="F711">
        <f>-SUM($E$27:E711)</f>
        <v>25.959872308926091</v>
      </c>
    </row>
    <row r="712" spans="1:6" x14ac:dyDescent="0.25">
      <c r="A712">
        <v>686</v>
      </c>
      <c r="E712">
        <f>(PI()*($E$22-(SUM($E$27:E711)/($O$6*$D$17*$O$16))-$E$24)*$D$6)/((1/(2*$D$18))*LN($D$8/$D$7)+1/($D$9*$D$8)+1/($D$19*$D$7))</f>
        <v>-1.0455147397383219E-15</v>
      </c>
      <c r="F712">
        <f>-SUM($E$27:E712)</f>
        <v>25.959872308926091</v>
      </c>
    </row>
    <row r="713" spans="1:6" x14ac:dyDescent="0.25">
      <c r="A713">
        <v>687</v>
      </c>
      <c r="E713">
        <f>(PI()*($E$22-(SUM($E$27:E712)/($O$6*$D$17*$O$16))-$E$24)*$D$6)/((1/(2*$D$18))*LN($D$8/$D$7)+1/($D$9*$D$8)+1/($D$19*$D$7))</f>
        <v>-1.0455147397383219E-15</v>
      </c>
      <c r="F713">
        <f>-SUM($E$27:E713)</f>
        <v>25.959872308926091</v>
      </c>
    </row>
    <row r="714" spans="1:6" x14ac:dyDescent="0.25">
      <c r="A714">
        <v>688</v>
      </c>
      <c r="E714">
        <f>(PI()*($E$22-(SUM($E$27:E713)/($O$6*$D$17*$O$16))-$E$24)*$D$6)/((1/(2*$D$18))*LN($D$8/$D$7)+1/($D$9*$D$8)+1/($D$19*$D$7))</f>
        <v>-1.0455147397383219E-15</v>
      </c>
      <c r="F714">
        <f>-SUM($E$27:E714)</f>
        <v>25.959872308926091</v>
      </c>
    </row>
    <row r="715" spans="1:6" x14ac:dyDescent="0.25">
      <c r="A715">
        <v>689</v>
      </c>
      <c r="E715">
        <f>(PI()*($E$22-(SUM($E$27:E714)/($O$6*$D$17*$O$16))-$E$24)*$D$6)/((1/(2*$D$18))*LN($D$8/$D$7)+1/($D$9*$D$8)+1/($D$19*$D$7))</f>
        <v>-1.0455147397383219E-15</v>
      </c>
      <c r="F715">
        <f>-SUM($E$27:E715)</f>
        <v>25.959872308926091</v>
      </c>
    </row>
    <row r="716" spans="1:6" x14ac:dyDescent="0.25">
      <c r="A716">
        <v>690</v>
      </c>
      <c r="E716">
        <f>(PI()*($E$22-(SUM($E$27:E715)/($O$6*$D$17*$O$16))-$E$24)*$D$6)/((1/(2*$D$18))*LN($D$8/$D$7)+1/($D$9*$D$8)+1/($D$19*$D$7))</f>
        <v>-1.0455147397383219E-15</v>
      </c>
      <c r="F716">
        <f>-SUM($E$27:E716)</f>
        <v>25.959872308926091</v>
      </c>
    </row>
    <row r="717" spans="1:6" x14ac:dyDescent="0.25">
      <c r="A717">
        <v>691</v>
      </c>
      <c r="E717">
        <f>(PI()*($E$22-(SUM($E$27:E716)/($O$6*$D$17*$O$16))-$E$24)*$D$6)/((1/(2*$D$18))*LN($D$8/$D$7)+1/($D$9*$D$8)+1/($D$19*$D$7))</f>
        <v>-1.0455147397383219E-15</v>
      </c>
      <c r="F717">
        <f>-SUM($E$27:E717)</f>
        <v>25.959872308926091</v>
      </c>
    </row>
    <row r="718" spans="1:6" x14ac:dyDescent="0.25">
      <c r="A718">
        <v>692</v>
      </c>
      <c r="E718">
        <f>(PI()*($E$22-(SUM($E$27:E717)/($O$6*$D$17*$O$16))-$E$24)*$D$6)/((1/(2*$D$18))*LN($D$8/$D$7)+1/($D$9*$D$8)+1/($D$19*$D$7))</f>
        <v>-1.0455147397383219E-15</v>
      </c>
      <c r="F718">
        <f>-SUM($E$27:E718)</f>
        <v>25.959872308926091</v>
      </c>
    </row>
    <row r="719" spans="1:6" x14ac:dyDescent="0.25">
      <c r="A719">
        <v>693</v>
      </c>
      <c r="E719">
        <f>(PI()*($E$22-(SUM($E$27:E718)/($O$6*$D$17*$O$16))-$E$24)*$D$6)/((1/(2*$D$18))*LN($D$8/$D$7)+1/($D$9*$D$8)+1/($D$19*$D$7))</f>
        <v>-1.0455147397383219E-15</v>
      </c>
      <c r="F719">
        <f>-SUM($E$27:E719)</f>
        <v>25.959872308926091</v>
      </c>
    </row>
    <row r="720" spans="1:6" x14ac:dyDescent="0.25">
      <c r="A720">
        <v>694</v>
      </c>
      <c r="E720">
        <f>(PI()*($E$22-(SUM($E$27:E719)/($O$6*$D$17*$O$16))-$E$24)*$D$6)/((1/(2*$D$18))*LN($D$8/$D$7)+1/($D$9*$D$8)+1/($D$19*$D$7))</f>
        <v>-1.0455147397383219E-15</v>
      </c>
      <c r="F720">
        <f>-SUM($E$27:E720)</f>
        <v>25.959872308926091</v>
      </c>
    </row>
    <row r="721" spans="1:6" x14ac:dyDescent="0.25">
      <c r="A721">
        <v>695</v>
      </c>
      <c r="E721">
        <f>(PI()*($E$22-(SUM($E$27:E720)/($O$6*$D$17*$O$16))-$E$24)*$D$6)/((1/(2*$D$18))*LN($D$8/$D$7)+1/($D$9*$D$8)+1/($D$19*$D$7))</f>
        <v>-1.0455147397383219E-15</v>
      </c>
      <c r="F721">
        <f>-SUM($E$27:E721)</f>
        <v>25.959872308926091</v>
      </c>
    </row>
    <row r="722" spans="1:6" x14ac:dyDescent="0.25">
      <c r="A722">
        <v>696</v>
      </c>
      <c r="E722">
        <f>(PI()*($E$22-(SUM($E$27:E721)/($O$6*$D$17*$O$16))-$E$24)*$D$6)/((1/(2*$D$18))*LN($D$8/$D$7)+1/($D$9*$D$8)+1/($D$19*$D$7))</f>
        <v>-1.0455147397383219E-15</v>
      </c>
      <c r="F722">
        <f>-SUM($E$27:E722)</f>
        <v>25.959872308926091</v>
      </c>
    </row>
    <row r="723" spans="1:6" x14ac:dyDescent="0.25">
      <c r="A723">
        <v>697</v>
      </c>
      <c r="E723">
        <f>(PI()*($E$22-(SUM($E$27:E722)/($O$6*$D$17*$O$16))-$E$24)*$D$6)/((1/(2*$D$18))*LN($D$8/$D$7)+1/($D$9*$D$8)+1/($D$19*$D$7))</f>
        <v>-1.0455147397383219E-15</v>
      </c>
      <c r="F723">
        <f>-SUM($E$27:E723)</f>
        <v>25.959872308926091</v>
      </c>
    </row>
    <row r="724" spans="1:6" x14ac:dyDescent="0.25">
      <c r="A724">
        <v>698</v>
      </c>
      <c r="E724">
        <f>(PI()*($E$22-(SUM($E$27:E723)/($O$6*$D$17*$O$16))-$E$24)*$D$6)/((1/(2*$D$18))*LN($D$8/$D$7)+1/($D$9*$D$8)+1/($D$19*$D$7))</f>
        <v>-1.0455147397383219E-15</v>
      </c>
      <c r="F724">
        <f>-SUM($E$27:E724)</f>
        <v>25.959872308926091</v>
      </c>
    </row>
    <row r="725" spans="1:6" x14ac:dyDescent="0.25">
      <c r="A725">
        <v>699</v>
      </c>
      <c r="E725">
        <f>(PI()*($E$22-(SUM($E$27:E724)/($O$6*$D$17*$O$16))-$E$24)*$D$6)/((1/(2*$D$18))*LN($D$8/$D$7)+1/($D$9*$D$8)+1/($D$19*$D$7))</f>
        <v>-1.0455147397383219E-15</v>
      </c>
      <c r="F725">
        <f>-SUM($E$27:E725)</f>
        <v>25.959872308926091</v>
      </c>
    </row>
    <row r="726" spans="1:6" x14ac:dyDescent="0.25">
      <c r="A726">
        <v>700</v>
      </c>
      <c r="E726">
        <f>(PI()*($E$22-(SUM($E$27:E725)/($O$6*$D$17*$O$16))-$E$24)*$D$6)/((1/(2*$D$18))*LN($D$8/$D$7)+1/($D$9*$D$8)+1/($D$19*$D$7))</f>
        <v>-1.0455147397383219E-15</v>
      </c>
      <c r="F726">
        <f>-SUM($E$27:E726)</f>
        <v>25.959872308926091</v>
      </c>
    </row>
    <row r="727" spans="1:6" x14ac:dyDescent="0.25">
      <c r="A727">
        <v>701</v>
      </c>
      <c r="E727">
        <f>(PI()*($E$22-(SUM($E$27:E726)/($O$6*$D$17*$O$16))-$E$24)*$D$6)/((1/(2*$D$18))*LN($D$8/$D$7)+1/($D$9*$D$8)+1/($D$19*$D$7))</f>
        <v>-1.0455147397383219E-15</v>
      </c>
      <c r="F727">
        <f>-SUM($E$27:E727)</f>
        <v>25.959872308926091</v>
      </c>
    </row>
    <row r="728" spans="1:6" x14ac:dyDescent="0.25">
      <c r="A728">
        <v>702</v>
      </c>
      <c r="E728">
        <f>(PI()*($E$22-(SUM($E$27:E727)/($O$6*$D$17*$O$16))-$E$24)*$D$6)/((1/(2*$D$18))*LN($D$8/$D$7)+1/($D$9*$D$8)+1/($D$19*$D$7))</f>
        <v>-1.0455147397383219E-15</v>
      </c>
      <c r="F728">
        <f>-SUM($E$27:E728)</f>
        <v>25.959872308926091</v>
      </c>
    </row>
    <row r="729" spans="1:6" x14ac:dyDescent="0.25">
      <c r="A729">
        <v>703</v>
      </c>
      <c r="E729">
        <f>(PI()*($E$22-(SUM($E$27:E728)/($O$6*$D$17*$O$16))-$E$24)*$D$6)/((1/(2*$D$18))*LN($D$8/$D$7)+1/($D$9*$D$8)+1/($D$19*$D$7))</f>
        <v>-1.0455147397383219E-15</v>
      </c>
      <c r="F729">
        <f>-SUM($E$27:E729)</f>
        <v>25.959872308926091</v>
      </c>
    </row>
    <row r="730" spans="1:6" x14ac:dyDescent="0.25">
      <c r="A730">
        <v>704</v>
      </c>
      <c r="E730">
        <f>(PI()*($E$22-(SUM($E$27:E729)/($O$6*$D$17*$O$16))-$E$24)*$D$6)/((1/(2*$D$18))*LN($D$8/$D$7)+1/($D$9*$D$8)+1/($D$19*$D$7))</f>
        <v>-1.0455147397383219E-15</v>
      </c>
      <c r="F730">
        <f>-SUM($E$27:E730)</f>
        <v>25.959872308926091</v>
      </c>
    </row>
    <row r="731" spans="1:6" x14ac:dyDescent="0.25">
      <c r="A731">
        <v>705</v>
      </c>
      <c r="E731">
        <f>(PI()*($E$22-(SUM($E$27:E730)/($O$6*$D$17*$O$16))-$E$24)*$D$6)/((1/(2*$D$18))*LN($D$8/$D$7)+1/($D$9*$D$8)+1/($D$19*$D$7))</f>
        <v>-1.0455147397383219E-15</v>
      </c>
      <c r="F731">
        <f>-SUM($E$27:E731)</f>
        <v>25.959872308926091</v>
      </c>
    </row>
    <row r="732" spans="1:6" x14ac:dyDescent="0.25">
      <c r="A732">
        <v>706</v>
      </c>
      <c r="E732">
        <f>(PI()*($E$22-(SUM($E$27:E731)/($O$6*$D$17*$O$16))-$E$24)*$D$6)/((1/(2*$D$18))*LN($D$8/$D$7)+1/($D$9*$D$8)+1/($D$19*$D$7))</f>
        <v>-1.0455147397383219E-15</v>
      </c>
      <c r="F732">
        <f>-SUM($E$27:E732)</f>
        <v>25.959872308926091</v>
      </c>
    </row>
    <row r="733" spans="1:6" x14ac:dyDescent="0.25">
      <c r="A733">
        <v>707</v>
      </c>
      <c r="E733">
        <f>(PI()*($E$22-(SUM($E$27:E732)/($O$6*$D$17*$O$16))-$E$24)*$D$6)/((1/(2*$D$18))*LN($D$8/$D$7)+1/($D$9*$D$8)+1/($D$19*$D$7))</f>
        <v>-1.0455147397383219E-15</v>
      </c>
      <c r="F733">
        <f>-SUM($E$27:E733)</f>
        <v>25.959872308926091</v>
      </c>
    </row>
    <row r="734" spans="1:6" x14ac:dyDescent="0.25">
      <c r="A734">
        <v>708</v>
      </c>
      <c r="E734">
        <f>(PI()*($E$22-(SUM($E$27:E733)/($O$6*$D$17*$O$16))-$E$24)*$D$6)/((1/(2*$D$18))*LN($D$8/$D$7)+1/($D$9*$D$8)+1/($D$19*$D$7))</f>
        <v>-1.0455147397383219E-15</v>
      </c>
      <c r="F734">
        <f>-SUM($E$27:E734)</f>
        <v>25.959872308926091</v>
      </c>
    </row>
    <row r="735" spans="1:6" x14ac:dyDescent="0.25">
      <c r="A735">
        <v>709</v>
      </c>
      <c r="E735">
        <f>(PI()*($E$22-(SUM($E$27:E734)/($O$6*$D$17*$O$16))-$E$24)*$D$6)/((1/(2*$D$18))*LN($D$8/$D$7)+1/($D$9*$D$8)+1/($D$19*$D$7))</f>
        <v>-1.0455147397383219E-15</v>
      </c>
      <c r="F735">
        <f>-SUM($E$27:E735)</f>
        <v>25.959872308926091</v>
      </c>
    </row>
    <row r="736" spans="1:6" x14ac:dyDescent="0.25">
      <c r="A736">
        <v>710</v>
      </c>
      <c r="E736">
        <f>(PI()*($E$22-(SUM($E$27:E735)/($O$6*$D$17*$O$16))-$E$24)*$D$6)/((1/(2*$D$18))*LN($D$8/$D$7)+1/($D$9*$D$8)+1/($D$19*$D$7))</f>
        <v>-1.0455147397383219E-15</v>
      </c>
      <c r="F736">
        <f>-SUM($E$27:E736)</f>
        <v>25.959872308926091</v>
      </c>
    </row>
    <row r="737" spans="1:6" x14ac:dyDescent="0.25">
      <c r="A737">
        <v>711</v>
      </c>
      <c r="E737">
        <f>(PI()*($E$22-(SUM($E$27:E736)/($O$6*$D$17*$O$16))-$E$24)*$D$6)/((1/(2*$D$18))*LN($D$8/$D$7)+1/($D$9*$D$8)+1/($D$19*$D$7))</f>
        <v>-1.0455147397383219E-15</v>
      </c>
      <c r="F737">
        <f>-SUM($E$27:E737)</f>
        <v>25.959872308926091</v>
      </c>
    </row>
    <row r="738" spans="1:6" x14ac:dyDescent="0.25">
      <c r="A738">
        <v>712</v>
      </c>
      <c r="E738">
        <f>(PI()*($E$22-(SUM($E$27:E737)/($O$6*$D$17*$O$16))-$E$24)*$D$6)/((1/(2*$D$18))*LN($D$8/$D$7)+1/($D$9*$D$8)+1/($D$19*$D$7))</f>
        <v>-1.0455147397383219E-15</v>
      </c>
      <c r="F738">
        <f>-SUM($E$27:E738)</f>
        <v>25.959872308926091</v>
      </c>
    </row>
    <row r="739" spans="1:6" x14ac:dyDescent="0.25">
      <c r="A739">
        <v>713</v>
      </c>
      <c r="E739">
        <f>(PI()*($E$22-(SUM($E$27:E738)/($O$6*$D$17*$O$16))-$E$24)*$D$6)/((1/(2*$D$18))*LN($D$8/$D$7)+1/($D$9*$D$8)+1/($D$19*$D$7))</f>
        <v>-1.0455147397383219E-15</v>
      </c>
      <c r="F739">
        <f>-SUM($E$27:E739)</f>
        <v>25.959872308926091</v>
      </c>
    </row>
    <row r="740" spans="1:6" x14ac:dyDescent="0.25">
      <c r="A740">
        <v>714</v>
      </c>
      <c r="E740">
        <f>(PI()*($E$22-(SUM($E$27:E739)/($O$6*$D$17*$O$16))-$E$24)*$D$6)/((1/(2*$D$18))*LN($D$8/$D$7)+1/($D$9*$D$8)+1/($D$19*$D$7))</f>
        <v>-1.0455147397383219E-15</v>
      </c>
      <c r="F740">
        <f>-SUM($E$27:E740)</f>
        <v>25.959872308926091</v>
      </c>
    </row>
    <row r="741" spans="1:6" x14ac:dyDescent="0.25">
      <c r="A741">
        <v>715</v>
      </c>
      <c r="E741">
        <f>(PI()*($E$22-(SUM($E$27:E740)/($O$6*$D$17*$O$16))-$E$24)*$D$6)/((1/(2*$D$18))*LN($D$8/$D$7)+1/($D$9*$D$8)+1/($D$19*$D$7))</f>
        <v>-1.0455147397383219E-15</v>
      </c>
      <c r="F741">
        <f>-SUM($E$27:E741)</f>
        <v>25.959872308926091</v>
      </c>
    </row>
    <row r="742" spans="1:6" x14ac:dyDescent="0.25">
      <c r="A742">
        <v>716</v>
      </c>
      <c r="E742">
        <f>(PI()*($E$22-(SUM($E$27:E741)/($O$6*$D$17*$O$16))-$E$24)*$D$6)/((1/(2*$D$18))*LN($D$8/$D$7)+1/($D$9*$D$8)+1/($D$19*$D$7))</f>
        <v>-1.0455147397383219E-15</v>
      </c>
      <c r="F742">
        <f>-SUM($E$27:E742)</f>
        <v>25.959872308926091</v>
      </c>
    </row>
    <row r="743" spans="1:6" x14ac:dyDescent="0.25">
      <c r="A743">
        <v>717</v>
      </c>
      <c r="E743">
        <f>(PI()*($E$22-(SUM($E$27:E742)/($O$6*$D$17*$O$16))-$E$24)*$D$6)/((1/(2*$D$18))*LN($D$8/$D$7)+1/($D$9*$D$8)+1/($D$19*$D$7))</f>
        <v>-1.0455147397383219E-15</v>
      </c>
      <c r="F743">
        <f>-SUM($E$27:E743)</f>
        <v>25.959872308926091</v>
      </c>
    </row>
    <row r="744" spans="1:6" x14ac:dyDescent="0.25">
      <c r="A744">
        <v>718</v>
      </c>
      <c r="E744">
        <f>(PI()*($E$22-(SUM($E$27:E743)/($O$6*$D$17*$O$16))-$E$24)*$D$6)/((1/(2*$D$18))*LN($D$8/$D$7)+1/($D$9*$D$8)+1/($D$19*$D$7))</f>
        <v>-1.0455147397383219E-15</v>
      </c>
      <c r="F744">
        <f>-SUM($E$27:E744)</f>
        <v>25.959872308926091</v>
      </c>
    </row>
    <row r="745" spans="1:6" x14ac:dyDescent="0.25">
      <c r="A745">
        <v>719</v>
      </c>
      <c r="E745">
        <f>(PI()*($E$22-(SUM($E$27:E744)/($O$6*$D$17*$O$16))-$E$24)*$D$6)/((1/(2*$D$18))*LN($D$8/$D$7)+1/($D$9*$D$8)+1/($D$19*$D$7))</f>
        <v>-1.0455147397383219E-15</v>
      </c>
      <c r="F745">
        <f>-SUM($E$27:E745)</f>
        <v>25.959872308926091</v>
      </c>
    </row>
    <row r="746" spans="1:6" x14ac:dyDescent="0.25">
      <c r="A746">
        <v>720</v>
      </c>
      <c r="E746">
        <f>(PI()*($E$22-(SUM($E$27:E745)/($O$6*$D$17*$O$16))-$E$24)*$D$6)/((1/(2*$D$18))*LN($D$8/$D$7)+1/($D$9*$D$8)+1/($D$19*$D$7))</f>
        <v>-1.0455147397383219E-15</v>
      </c>
      <c r="F746">
        <f>-SUM($E$27:E746)</f>
        <v>25.959872308926091</v>
      </c>
    </row>
    <row r="747" spans="1:6" x14ac:dyDescent="0.25">
      <c r="A747">
        <v>721</v>
      </c>
      <c r="E747">
        <f>(PI()*($E$22-(SUM($E$27:E746)/($O$6*$D$17*$O$16))-$E$24)*$D$6)/((1/(2*$D$18))*LN($D$8/$D$7)+1/($D$9*$D$8)+1/($D$19*$D$7))</f>
        <v>-1.0455147397383219E-15</v>
      </c>
      <c r="F747">
        <f>-SUM($E$27:E747)</f>
        <v>25.959872308926091</v>
      </c>
    </row>
    <row r="748" spans="1:6" x14ac:dyDescent="0.25">
      <c r="A748">
        <v>722</v>
      </c>
      <c r="E748">
        <f>(PI()*($E$22-(SUM($E$27:E747)/($O$6*$D$17*$O$16))-$E$24)*$D$6)/((1/(2*$D$18))*LN($D$8/$D$7)+1/($D$9*$D$8)+1/($D$19*$D$7))</f>
        <v>-1.0455147397383219E-15</v>
      </c>
      <c r="F748">
        <f>-SUM($E$27:E748)</f>
        <v>25.959872308926091</v>
      </c>
    </row>
    <row r="749" spans="1:6" x14ac:dyDescent="0.25">
      <c r="A749">
        <v>723</v>
      </c>
      <c r="E749">
        <f>(PI()*($E$22-(SUM($E$27:E748)/($O$6*$D$17*$O$16))-$E$24)*$D$6)/((1/(2*$D$18))*LN($D$8/$D$7)+1/($D$9*$D$8)+1/($D$19*$D$7))</f>
        <v>-1.0455147397383219E-15</v>
      </c>
      <c r="F749">
        <f>-SUM($E$27:E749)</f>
        <v>25.959872308926091</v>
      </c>
    </row>
    <row r="750" spans="1:6" x14ac:dyDescent="0.25">
      <c r="A750">
        <v>724</v>
      </c>
      <c r="E750">
        <f>(PI()*($E$22-(SUM($E$27:E749)/($O$6*$D$17*$O$16))-$E$24)*$D$6)/((1/(2*$D$18))*LN($D$8/$D$7)+1/($D$9*$D$8)+1/($D$19*$D$7))</f>
        <v>-1.0455147397383219E-15</v>
      </c>
      <c r="F750">
        <f>-SUM($E$27:E750)</f>
        <v>25.959872308926091</v>
      </c>
    </row>
    <row r="751" spans="1:6" x14ac:dyDescent="0.25">
      <c r="A751">
        <v>725</v>
      </c>
      <c r="E751">
        <f>(PI()*($E$22-(SUM($E$27:E750)/($O$6*$D$17*$O$16))-$E$24)*$D$6)/((1/(2*$D$18))*LN($D$8/$D$7)+1/($D$9*$D$8)+1/($D$19*$D$7))</f>
        <v>-1.0455147397383219E-15</v>
      </c>
      <c r="F751">
        <f>-SUM($E$27:E751)</f>
        <v>25.959872308926091</v>
      </c>
    </row>
    <row r="752" spans="1:6" x14ac:dyDescent="0.25">
      <c r="A752">
        <v>726</v>
      </c>
      <c r="E752">
        <f>(PI()*($E$22-(SUM($E$27:E751)/($O$6*$D$17*$O$16))-$E$24)*$D$6)/((1/(2*$D$18))*LN($D$8/$D$7)+1/($D$9*$D$8)+1/($D$19*$D$7))</f>
        <v>-1.0455147397383219E-15</v>
      </c>
      <c r="F752">
        <f>-SUM($E$27:E752)</f>
        <v>25.959872308926091</v>
      </c>
    </row>
    <row r="753" spans="1:6" x14ac:dyDescent="0.25">
      <c r="A753">
        <v>727</v>
      </c>
      <c r="E753">
        <f>(PI()*($E$22-(SUM($E$27:E752)/($O$6*$D$17*$O$16))-$E$24)*$D$6)/((1/(2*$D$18))*LN($D$8/$D$7)+1/($D$9*$D$8)+1/($D$19*$D$7))</f>
        <v>-1.0455147397383219E-15</v>
      </c>
      <c r="F753">
        <f>-SUM($E$27:E753)</f>
        <v>25.959872308926091</v>
      </c>
    </row>
    <row r="754" spans="1:6" x14ac:dyDescent="0.25">
      <c r="A754">
        <v>728</v>
      </c>
      <c r="E754">
        <f>(PI()*($E$22-(SUM($E$27:E753)/($O$6*$D$17*$O$16))-$E$24)*$D$6)/((1/(2*$D$18))*LN($D$8/$D$7)+1/($D$9*$D$8)+1/($D$19*$D$7))</f>
        <v>-1.0455147397383219E-15</v>
      </c>
      <c r="F754">
        <f>-SUM($E$27:E754)</f>
        <v>25.959872308926091</v>
      </c>
    </row>
    <row r="755" spans="1:6" x14ac:dyDescent="0.25">
      <c r="A755">
        <v>729</v>
      </c>
      <c r="E755">
        <f>(PI()*($E$22-(SUM($E$27:E754)/($O$6*$D$17*$O$16))-$E$24)*$D$6)/((1/(2*$D$18))*LN($D$8/$D$7)+1/($D$9*$D$8)+1/($D$19*$D$7))</f>
        <v>-1.0455147397383219E-15</v>
      </c>
      <c r="F755">
        <f>-SUM($E$27:E755)</f>
        <v>25.959872308926091</v>
      </c>
    </row>
    <row r="756" spans="1:6" x14ac:dyDescent="0.25">
      <c r="A756">
        <v>730</v>
      </c>
      <c r="E756">
        <f>(PI()*($E$22-(SUM($E$27:E755)/($O$6*$D$17*$O$16))-$E$24)*$D$6)/((1/(2*$D$18))*LN($D$8/$D$7)+1/($D$9*$D$8)+1/($D$19*$D$7))</f>
        <v>-1.0455147397383219E-15</v>
      </c>
      <c r="F756">
        <f>-SUM($E$27:E756)</f>
        <v>25.959872308926091</v>
      </c>
    </row>
    <row r="757" spans="1:6" x14ac:dyDescent="0.25">
      <c r="A757">
        <v>731</v>
      </c>
      <c r="E757">
        <f>(PI()*($E$22-(SUM($E$27:E756)/($O$6*$D$17*$O$16))-$E$24)*$D$6)/((1/(2*$D$18))*LN($D$8/$D$7)+1/($D$9*$D$8)+1/($D$19*$D$7))</f>
        <v>-1.0455147397383219E-15</v>
      </c>
      <c r="F757">
        <f>-SUM($E$27:E757)</f>
        <v>25.959872308926091</v>
      </c>
    </row>
    <row r="758" spans="1:6" x14ac:dyDescent="0.25">
      <c r="A758">
        <v>732</v>
      </c>
      <c r="E758">
        <f>(PI()*($E$22-(SUM($E$27:E757)/($O$6*$D$17*$O$16))-$E$24)*$D$6)/((1/(2*$D$18))*LN($D$8/$D$7)+1/($D$9*$D$8)+1/($D$19*$D$7))</f>
        <v>-1.0455147397383219E-15</v>
      </c>
      <c r="F758">
        <f>-SUM($E$27:E758)</f>
        <v>25.959872308926091</v>
      </c>
    </row>
    <row r="759" spans="1:6" x14ac:dyDescent="0.25">
      <c r="A759">
        <v>733</v>
      </c>
      <c r="E759">
        <f>(PI()*($E$22-(SUM($E$27:E758)/($O$6*$D$17*$O$16))-$E$24)*$D$6)/((1/(2*$D$18))*LN($D$8/$D$7)+1/($D$9*$D$8)+1/($D$19*$D$7))</f>
        <v>-1.0455147397383219E-15</v>
      </c>
      <c r="F759">
        <f>-SUM($E$27:E759)</f>
        <v>25.959872308926091</v>
      </c>
    </row>
    <row r="760" spans="1:6" x14ac:dyDescent="0.25">
      <c r="A760">
        <v>734</v>
      </c>
      <c r="E760">
        <f>(PI()*($E$22-(SUM($E$27:E759)/($O$6*$D$17*$O$16))-$E$24)*$D$6)/((1/(2*$D$18))*LN($D$8/$D$7)+1/($D$9*$D$8)+1/($D$19*$D$7))</f>
        <v>-1.0455147397383219E-15</v>
      </c>
      <c r="F760">
        <f>-SUM($E$27:E760)</f>
        <v>25.959872308926091</v>
      </c>
    </row>
    <row r="761" spans="1:6" x14ac:dyDescent="0.25">
      <c r="A761">
        <v>735</v>
      </c>
      <c r="E761">
        <f>(PI()*($E$22-(SUM($E$27:E760)/($O$6*$D$17*$O$16))-$E$24)*$D$6)/((1/(2*$D$18))*LN($D$8/$D$7)+1/($D$9*$D$8)+1/($D$19*$D$7))</f>
        <v>-1.0455147397383219E-15</v>
      </c>
      <c r="F761">
        <f>-SUM($E$27:E761)</f>
        <v>25.959872308926091</v>
      </c>
    </row>
    <row r="762" spans="1:6" x14ac:dyDescent="0.25">
      <c r="A762">
        <v>736</v>
      </c>
      <c r="E762">
        <f>(PI()*($E$22-(SUM($E$27:E761)/($O$6*$D$17*$O$16))-$E$24)*$D$6)/((1/(2*$D$18))*LN($D$8/$D$7)+1/($D$9*$D$8)+1/($D$19*$D$7))</f>
        <v>-1.0455147397383219E-15</v>
      </c>
      <c r="F762">
        <f>-SUM($E$27:E762)</f>
        <v>25.959872308926091</v>
      </c>
    </row>
    <row r="763" spans="1:6" x14ac:dyDescent="0.25">
      <c r="A763">
        <v>737</v>
      </c>
      <c r="E763">
        <f>(PI()*($E$22-(SUM($E$27:E762)/($O$6*$D$17*$O$16))-$E$24)*$D$6)/((1/(2*$D$18))*LN($D$8/$D$7)+1/($D$9*$D$8)+1/($D$19*$D$7))</f>
        <v>-1.0455147397383219E-15</v>
      </c>
      <c r="F763">
        <f>-SUM($E$27:E763)</f>
        <v>25.959872308926091</v>
      </c>
    </row>
    <row r="764" spans="1:6" x14ac:dyDescent="0.25">
      <c r="A764">
        <v>738</v>
      </c>
      <c r="E764">
        <f>(PI()*($E$22-(SUM($E$27:E763)/($O$6*$D$17*$O$16))-$E$24)*$D$6)/((1/(2*$D$18))*LN($D$8/$D$7)+1/($D$9*$D$8)+1/($D$19*$D$7))</f>
        <v>-1.0455147397383219E-15</v>
      </c>
      <c r="F764">
        <f>-SUM($E$27:E764)</f>
        <v>25.959872308926091</v>
      </c>
    </row>
    <row r="765" spans="1:6" x14ac:dyDescent="0.25">
      <c r="A765">
        <v>739</v>
      </c>
      <c r="E765">
        <f>(PI()*($E$22-(SUM($E$27:E764)/($O$6*$D$17*$O$16))-$E$24)*$D$6)/((1/(2*$D$18))*LN($D$8/$D$7)+1/($D$9*$D$8)+1/($D$19*$D$7))</f>
        <v>-1.0455147397383219E-15</v>
      </c>
      <c r="F765">
        <f>-SUM($E$27:E765)</f>
        <v>25.959872308926091</v>
      </c>
    </row>
    <row r="766" spans="1:6" x14ac:dyDescent="0.25">
      <c r="A766">
        <v>740</v>
      </c>
      <c r="E766">
        <f>(PI()*($E$22-(SUM($E$27:E765)/($O$6*$D$17*$O$16))-$E$24)*$D$6)/((1/(2*$D$18))*LN($D$8/$D$7)+1/($D$9*$D$8)+1/($D$19*$D$7))</f>
        <v>-1.0455147397383219E-15</v>
      </c>
      <c r="F766">
        <f>-SUM($E$27:E766)</f>
        <v>25.959872308926091</v>
      </c>
    </row>
    <row r="767" spans="1:6" x14ac:dyDescent="0.25">
      <c r="A767">
        <v>741</v>
      </c>
      <c r="E767">
        <f>(PI()*($E$22-(SUM($E$27:E766)/($O$6*$D$17*$O$16))-$E$24)*$D$6)/((1/(2*$D$18))*LN($D$8/$D$7)+1/($D$9*$D$8)+1/($D$19*$D$7))</f>
        <v>-1.0455147397383219E-15</v>
      </c>
      <c r="F767">
        <f>-SUM($E$27:E767)</f>
        <v>25.959872308926091</v>
      </c>
    </row>
    <row r="768" spans="1:6" x14ac:dyDescent="0.25">
      <c r="A768">
        <v>742</v>
      </c>
      <c r="E768">
        <f>(PI()*($E$22-(SUM($E$27:E767)/($O$6*$D$17*$O$16))-$E$24)*$D$6)/((1/(2*$D$18))*LN($D$8/$D$7)+1/($D$9*$D$8)+1/($D$19*$D$7))</f>
        <v>-1.0455147397383219E-15</v>
      </c>
      <c r="F768">
        <f>-SUM($E$27:E768)</f>
        <v>25.959872308926091</v>
      </c>
    </row>
    <row r="769" spans="1:6" x14ac:dyDescent="0.25">
      <c r="A769">
        <v>743</v>
      </c>
      <c r="E769">
        <f>(PI()*($E$22-(SUM($E$27:E768)/($O$6*$D$17*$O$16))-$E$24)*$D$6)/((1/(2*$D$18))*LN($D$8/$D$7)+1/($D$9*$D$8)+1/($D$19*$D$7))</f>
        <v>-1.0455147397383219E-15</v>
      </c>
      <c r="F769">
        <f>-SUM($E$27:E769)</f>
        <v>25.959872308926091</v>
      </c>
    </row>
    <row r="770" spans="1:6" x14ac:dyDescent="0.25">
      <c r="A770">
        <v>744</v>
      </c>
      <c r="E770">
        <f>(PI()*($E$22-(SUM($E$27:E769)/($O$6*$D$17*$O$16))-$E$24)*$D$6)/((1/(2*$D$18))*LN($D$8/$D$7)+1/($D$9*$D$8)+1/($D$19*$D$7))</f>
        <v>-1.0455147397383219E-15</v>
      </c>
      <c r="F770">
        <f>-SUM($E$27:E770)</f>
        <v>25.959872308926091</v>
      </c>
    </row>
    <row r="771" spans="1:6" x14ac:dyDescent="0.25">
      <c r="A771">
        <v>745</v>
      </c>
      <c r="E771">
        <f>(PI()*($E$22-(SUM($E$27:E770)/($O$6*$D$17*$O$16))-$E$24)*$D$6)/((1/(2*$D$18))*LN($D$8/$D$7)+1/($D$9*$D$8)+1/($D$19*$D$7))</f>
        <v>-1.0455147397383219E-15</v>
      </c>
      <c r="F771">
        <f>-SUM($E$27:E771)</f>
        <v>25.959872308926091</v>
      </c>
    </row>
    <row r="772" spans="1:6" x14ac:dyDescent="0.25">
      <c r="A772">
        <v>746</v>
      </c>
      <c r="E772">
        <f>(PI()*($E$22-(SUM($E$27:E771)/($O$6*$D$17*$O$16))-$E$24)*$D$6)/((1/(2*$D$18))*LN($D$8/$D$7)+1/($D$9*$D$8)+1/($D$19*$D$7))</f>
        <v>-1.0455147397383219E-15</v>
      </c>
      <c r="F772">
        <f>-SUM($E$27:E772)</f>
        <v>25.959872308926091</v>
      </c>
    </row>
    <row r="773" spans="1:6" x14ac:dyDescent="0.25">
      <c r="A773">
        <v>747</v>
      </c>
      <c r="E773">
        <f>(PI()*($E$22-(SUM($E$27:E772)/($O$6*$D$17*$O$16))-$E$24)*$D$6)/((1/(2*$D$18))*LN($D$8/$D$7)+1/($D$9*$D$8)+1/($D$19*$D$7))</f>
        <v>-1.0455147397383219E-15</v>
      </c>
      <c r="F773">
        <f>-SUM($E$27:E773)</f>
        <v>25.959872308926091</v>
      </c>
    </row>
    <row r="774" spans="1:6" x14ac:dyDescent="0.25">
      <c r="A774">
        <v>748</v>
      </c>
      <c r="E774">
        <f>(PI()*($E$22-(SUM($E$27:E773)/($O$6*$D$17*$O$16))-$E$24)*$D$6)/((1/(2*$D$18))*LN($D$8/$D$7)+1/($D$9*$D$8)+1/($D$19*$D$7))</f>
        <v>-1.0455147397383219E-15</v>
      </c>
      <c r="F774">
        <f>-SUM($E$27:E774)</f>
        <v>25.959872308926091</v>
      </c>
    </row>
    <row r="775" spans="1:6" x14ac:dyDescent="0.25">
      <c r="A775">
        <v>749</v>
      </c>
      <c r="E775">
        <f>(PI()*($E$22-(SUM($E$27:E774)/($O$6*$D$17*$O$16))-$E$24)*$D$6)/((1/(2*$D$18))*LN($D$8/$D$7)+1/($D$9*$D$8)+1/($D$19*$D$7))</f>
        <v>-1.0455147397383219E-15</v>
      </c>
      <c r="F775">
        <f>-SUM($E$27:E775)</f>
        <v>25.959872308926091</v>
      </c>
    </row>
    <row r="776" spans="1:6" x14ac:dyDescent="0.25">
      <c r="A776">
        <v>750</v>
      </c>
      <c r="E776">
        <f>(PI()*($E$22-(SUM($E$27:E775)/($O$6*$D$17*$O$16))-$E$24)*$D$6)/((1/(2*$D$18))*LN($D$8/$D$7)+1/($D$9*$D$8)+1/($D$19*$D$7))</f>
        <v>-1.0455147397383219E-15</v>
      </c>
      <c r="F776">
        <f>-SUM($E$27:E776)</f>
        <v>25.959872308926091</v>
      </c>
    </row>
    <row r="777" spans="1:6" x14ac:dyDescent="0.25">
      <c r="A777">
        <v>751</v>
      </c>
      <c r="E777">
        <f>(PI()*($E$22-(SUM($E$27:E776)/($O$6*$D$17*$O$16))-$E$24)*$D$6)/((1/(2*$D$18))*LN($D$8/$D$7)+1/($D$9*$D$8)+1/($D$19*$D$7))</f>
        <v>-1.0455147397383219E-15</v>
      </c>
      <c r="F777">
        <f>-SUM($E$27:E777)</f>
        <v>25.959872308926091</v>
      </c>
    </row>
    <row r="778" spans="1:6" x14ac:dyDescent="0.25">
      <c r="A778">
        <v>752</v>
      </c>
      <c r="E778">
        <f>(PI()*($E$22-(SUM($E$27:E777)/($O$6*$D$17*$O$16))-$E$24)*$D$6)/((1/(2*$D$18))*LN($D$8/$D$7)+1/($D$9*$D$8)+1/($D$19*$D$7))</f>
        <v>-1.0455147397383219E-15</v>
      </c>
      <c r="F778">
        <f>-SUM($E$27:E778)</f>
        <v>25.959872308926091</v>
      </c>
    </row>
    <row r="779" spans="1:6" x14ac:dyDescent="0.25">
      <c r="A779">
        <v>753</v>
      </c>
      <c r="E779">
        <f>(PI()*($E$22-(SUM($E$27:E778)/($O$6*$D$17*$O$16))-$E$24)*$D$6)/((1/(2*$D$18))*LN($D$8/$D$7)+1/($D$9*$D$8)+1/($D$19*$D$7))</f>
        <v>-1.0455147397383219E-15</v>
      </c>
      <c r="F779">
        <f>-SUM($E$27:E779)</f>
        <v>25.959872308926091</v>
      </c>
    </row>
    <row r="780" spans="1:6" x14ac:dyDescent="0.25">
      <c r="A780">
        <v>754</v>
      </c>
      <c r="E780">
        <f>(PI()*($E$22-(SUM($E$27:E779)/($O$6*$D$17*$O$16))-$E$24)*$D$6)/((1/(2*$D$18))*LN($D$8/$D$7)+1/($D$9*$D$8)+1/($D$19*$D$7))</f>
        <v>-1.0455147397383219E-15</v>
      </c>
      <c r="F780">
        <f>-SUM($E$27:E780)</f>
        <v>25.959872308926091</v>
      </c>
    </row>
    <row r="781" spans="1:6" x14ac:dyDescent="0.25">
      <c r="A781">
        <v>755</v>
      </c>
      <c r="E781">
        <f>(PI()*($E$22-(SUM($E$27:E780)/($O$6*$D$17*$O$16))-$E$24)*$D$6)/((1/(2*$D$18))*LN($D$8/$D$7)+1/($D$9*$D$8)+1/($D$19*$D$7))</f>
        <v>-1.0455147397383219E-15</v>
      </c>
      <c r="F781">
        <f>-SUM($E$27:E781)</f>
        <v>25.959872308926091</v>
      </c>
    </row>
    <row r="782" spans="1:6" x14ac:dyDescent="0.25">
      <c r="A782">
        <v>756</v>
      </c>
      <c r="E782">
        <f>(PI()*($E$22-(SUM($E$27:E781)/($O$6*$D$17*$O$16))-$E$24)*$D$6)/((1/(2*$D$18))*LN($D$8/$D$7)+1/($D$9*$D$8)+1/($D$19*$D$7))</f>
        <v>-1.0455147397383219E-15</v>
      </c>
      <c r="F782">
        <f>-SUM($E$27:E782)</f>
        <v>25.959872308926091</v>
      </c>
    </row>
    <row r="783" spans="1:6" x14ac:dyDescent="0.25">
      <c r="A783">
        <v>757</v>
      </c>
      <c r="E783">
        <f>(PI()*($E$22-(SUM($E$27:E782)/($O$6*$D$17*$O$16))-$E$24)*$D$6)/((1/(2*$D$18))*LN($D$8/$D$7)+1/($D$9*$D$8)+1/($D$19*$D$7))</f>
        <v>-1.0455147397383219E-15</v>
      </c>
      <c r="F783">
        <f>-SUM($E$27:E783)</f>
        <v>25.959872308926091</v>
      </c>
    </row>
    <row r="784" spans="1:6" x14ac:dyDescent="0.25">
      <c r="A784">
        <v>758</v>
      </c>
      <c r="E784">
        <f>(PI()*($E$22-(SUM($E$27:E783)/($O$6*$D$17*$O$16))-$E$24)*$D$6)/((1/(2*$D$18))*LN($D$8/$D$7)+1/($D$9*$D$8)+1/($D$19*$D$7))</f>
        <v>-1.0455147397383219E-15</v>
      </c>
      <c r="F784">
        <f>-SUM($E$27:E784)</f>
        <v>25.959872308926091</v>
      </c>
    </row>
    <row r="785" spans="1:6" x14ac:dyDescent="0.25">
      <c r="A785">
        <v>759</v>
      </c>
      <c r="E785">
        <f>(PI()*($E$22-(SUM($E$27:E784)/($O$6*$D$17*$O$16))-$E$24)*$D$6)/((1/(2*$D$18))*LN($D$8/$D$7)+1/($D$9*$D$8)+1/($D$19*$D$7))</f>
        <v>-1.0455147397383219E-15</v>
      </c>
      <c r="F785">
        <f>-SUM($E$27:E785)</f>
        <v>25.959872308926091</v>
      </c>
    </row>
    <row r="786" spans="1:6" x14ac:dyDescent="0.25">
      <c r="A786">
        <v>760</v>
      </c>
      <c r="E786">
        <f>(PI()*($E$22-(SUM($E$27:E785)/($O$6*$D$17*$O$16))-$E$24)*$D$6)/((1/(2*$D$18))*LN($D$8/$D$7)+1/($D$9*$D$8)+1/($D$19*$D$7))</f>
        <v>-1.0455147397383219E-15</v>
      </c>
      <c r="F786">
        <f>-SUM($E$27:E786)</f>
        <v>25.959872308926091</v>
      </c>
    </row>
    <row r="787" spans="1:6" x14ac:dyDescent="0.25">
      <c r="A787">
        <v>761</v>
      </c>
      <c r="E787">
        <f>(PI()*($E$22-(SUM($E$27:E786)/($O$6*$D$17*$O$16))-$E$24)*$D$6)/((1/(2*$D$18))*LN($D$8/$D$7)+1/($D$9*$D$8)+1/($D$19*$D$7))</f>
        <v>-1.0455147397383219E-15</v>
      </c>
      <c r="F787">
        <f>-SUM($E$27:E787)</f>
        <v>25.959872308926091</v>
      </c>
    </row>
    <row r="788" spans="1:6" x14ac:dyDescent="0.25">
      <c r="A788">
        <v>762</v>
      </c>
      <c r="E788">
        <f>(PI()*($E$22-(SUM($E$27:E787)/($O$6*$D$17*$O$16))-$E$24)*$D$6)/((1/(2*$D$18))*LN($D$8/$D$7)+1/($D$9*$D$8)+1/($D$19*$D$7))</f>
        <v>-1.0455147397383219E-15</v>
      </c>
      <c r="F788">
        <f>-SUM($E$27:E788)</f>
        <v>25.959872308926091</v>
      </c>
    </row>
    <row r="789" spans="1:6" x14ac:dyDescent="0.25">
      <c r="A789">
        <v>763</v>
      </c>
      <c r="E789">
        <f>(PI()*($E$22-(SUM($E$27:E788)/($O$6*$D$17*$O$16))-$E$24)*$D$6)/((1/(2*$D$18))*LN($D$8/$D$7)+1/($D$9*$D$8)+1/($D$19*$D$7))</f>
        <v>-1.0455147397383219E-15</v>
      </c>
      <c r="F789">
        <f>-SUM($E$27:E789)</f>
        <v>25.959872308926091</v>
      </c>
    </row>
    <row r="790" spans="1:6" x14ac:dyDescent="0.25">
      <c r="A790">
        <v>764</v>
      </c>
      <c r="E790">
        <f>(PI()*($E$22-(SUM($E$27:E789)/($O$6*$D$17*$O$16))-$E$24)*$D$6)/((1/(2*$D$18))*LN($D$8/$D$7)+1/($D$9*$D$8)+1/($D$19*$D$7))</f>
        <v>-1.0455147397383219E-15</v>
      </c>
      <c r="F790">
        <f>-SUM($E$27:E790)</f>
        <v>25.959872308926091</v>
      </c>
    </row>
    <row r="791" spans="1:6" x14ac:dyDescent="0.25">
      <c r="A791">
        <v>765</v>
      </c>
      <c r="E791">
        <f>(PI()*($E$22-(SUM($E$27:E790)/($O$6*$D$17*$O$16))-$E$24)*$D$6)/((1/(2*$D$18))*LN($D$8/$D$7)+1/($D$9*$D$8)+1/($D$19*$D$7))</f>
        <v>-1.0455147397383219E-15</v>
      </c>
      <c r="F791">
        <f>-SUM($E$27:E791)</f>
        <v>25.959872308926091</v>
      </c>
    </row>
    <row r="792" spans="1:6" x14ac:dyDescent="0.25">
      <c r="A792">
        <v>766</v>
      </c>
      <c r="E792">
        <f>(PI()*($E$22-(SUM($E$27:E791)/($O$6*$D$17*$O$16))-$E$24)*$D$6)/((1/(2*$D$18))*LN($D$8/$D$7)+1/($D$9*$D$8)+1/($D$19*$D$7))</f>
        <v>-1.0455147397383219E-15</v>
      </c>
      <c r="F792">
        <f>-SUM($E$27:E792)</f>
        <v>25.959872308926091</v>
      </c>
    </row>
    <row r="793" spans="1:6" x14ac:dyDescent="0.25">
      <c r="A793">
        <v>767</v>
      </c>
      <c r="E793">
        <f>(PI()*($E$22-(SUM($E$27:E792)/($O$6*$D$17*$O$16))-$E$24)*$D$6)/((1/(2*$D$18))*LN($D$8/$D$7)+1/($D$9*$D$8)+1/($D$19*$D$7))</f>
        <v>-1.0455147397383219E-15</v>
      </c>
      <c r="F793">
        <f>-SUM($E$27:E793)</f>
        <v>25.959872308926091</v>
      </c>
    </row>
    <row r="794" spans="1:6" x14ac:dyDescent="0.25">
      <c r="A794">
        <v>768</v>
      </c>
      <c r="E794">
        <f>(PI()*($E$22-(SUM($E$27:E793)/($O$6*$D$17*$O$16))-$E$24)*$D$6)/((1/(2*$D$18))*LN($D$8/$D$7)+1/($D$9*$D$8)+1/($D$19*$D$7))</f>
        <v>-1.0455147397383219E-15</v>
      </c>
      <c r="F794">
        <f>-SUM($E$27:E794)</f>
        <v>25.959872308926091</v>
      </c>
    </row>
    <row r="795" spans="1:6" x14ac:dyDescent="0.25">
      <c r="A795">
        <v>769</v>
      </c>
      <c r="E795">
        <f>(PI()*($E$22-(SUM($E$27:E794)/($O$6*$D$17*$O$16))-$E$24)*$D$6)/((1/(2*$D$18))*LN($D$8/$D$7)+1/($D$9*$D$8)+1/($D$19*$D$7))</f>
        <v>-1.0455147397383219E-15</v>
      </c>
      <c r="F795">
        <f>-SUM($E$27:E795)</f>
        <v>25.959872308926091</v>
      </c>
    </row>
    <row r="796" spans="1:6" x14ac:dyDescent="0.25">
      <c r="A796">
        <v>770</v>
      </c>
      <c r="E796">
        <f>(PI()*($E$22-(SUM($E$27:E795)/($O$6*$D$17*$O$16))-$E$24)*$D$6)/((1/(2*$D$18))*LN($D$8/$D$7)+1/($D$9*$D$8)+1/($D$19*$D$7))</f>
        <v>-1.0455147397383219E-15</v>
      </c>
      <c r="F796">
        <f>-SUM($E$27:E796)</f>
        <v>25.959872308926091</v>
      </c>
    </row>
    <row r="797" spans="1:6" x14ac:dyDescent="0.25">
      <c r="A797">
        <v>771</v>
      </c>
      <c r="E797">
        <f>(PI()*($E$22-(SUM($E$27:E796)/($O$6*$D$17*$O$16))-$E$24)*$D$6)/((1/(2*$D$18))*LN($D$8/$D$7)+1/($D$9*$D$8)+1/($D$19*$D$7))</f>
        <v>-1.0455147397383219E-15</v>
      </c>
      <c r="F797">
        <f>-SUM($E$27:E797)</f>
        <v>25.959872308926091</v>
      </c>
    </row>
    <row r="798" spans="1:6" x14ac:dyDescent="0.25">
      <c r="A798">
        <v>772</v>
      </c>
      <c r="E798">
        <f>(PI()*($E$22-(SUM($E$27:E797)/($O$6*$D$17*$O$16))-$E$24)*$D$6)/((1/(2*$D$18))*LN($D$8/$D$7)+1/($D$9*$D$8)+1/($D$19*$D$7))</f>
        <v>-1.0455147397383219E-15</v>
      </c>
      <c r="F798">
        <f>-SUM($E$27:E798)</f>
        <v>25.959872308926091</v>
      </c>
    </row>
    <row r="799" spans="1:6" x14ac:dyDescent="0.25">
      <c r="A799">
        <v>773</v>
      </c>
      <c r="E799">
        <f>(PI()*($E$22-(SUM($E$27:E798)/($O$6*$D$17*$O$16))-$E$24)*$D$6)/((1/(2*$D$18))*LN($D$8/$D$7)+1/($D$9*$D$8)+1/($D$19*$D$7))</f>
        <v>-1.0455147397383219E-15</v>
      </c>
      <c r="F799">
        <f>-SUM($E$27:E799)</f>
        <v>25.959872308926091</v>
      </c>
    </row>
    <row r="800" spans="1:6" x14ac:dyDescent="0.25">
      <c r="A800">
        <v>774</v>
      </c>
      <c r="E800">
        <f>(PI()*($E$22-(SUM($E$27:E799)/($O$6*$D$17*$O$16))-$E$24)*$D$6)/((1/(2*$D$18))*LN($D$8/$D$7)+1/($D$9*$D$8)+1/($D$19*$D$7))</f>
        <v>-1.0455147397383219E-15</v>
      </c>
      <c r="F800">
        <f>-SUM($E$27:E800)</f>
        <v>25.959872308926091</v>
      </c>
    </row>
    <row r="801" spans="1:6" x14ac:dyDescent="0.25">
      <c r="A801">
        <v>775</v>
      </c>
      <c r="E801">
        <f>(PI()*($E$22-(SUM($E$27:E800)/($O$6*$D$17*$O$16))-$E$24)*$D$6)/((1/(2*$D$18))*LN($D$8/$D$7)+1/($D$9*$D$8)+1/($D$19*$D$7))</f>
        <v>-1.0455147397383219E-15</v>
      </c>
      <c r="F801">
        <f>-SUM($E$27:E801)</f>
        <v>25.959872308926091</v>
      </c>
    </row>
    <row r="802" spans="1:6" x14ac:dyDescent="0.25">
      <c r="A802">
        <v>776</v>
      </c>
      <c r="E802">
        <f>(PI()*($E$22-(SUM($E$27:E801)/($O$6*$D$17*$O$16))-$E$24)*$D$6)/((1/(2*$D$18))*LN($D$8/$D$7)+1/($D$9*$D$8)+1/($D$19*$D$7))</f>
        <v>-1.0455147397383219E-15</v>
      </c>
      <c r="F802">
        <f>-SUM($E$27:E802)</f>
        <v>25.959872308926091</v>
      </c>
    </row>
    <row r="803" spans="1:6" x14ac:dyDescent="0.25">
      <c r="A803">
        <v>777</v>
      </c>
      <c r="E803">
        <f>(PI()*($E$22-(SUM($E$27:E802)/($O$6*$D$17*$O$16))-$E$24)*$D$6)/((1/(2*$D$18))*LN($D$8/$D$7)+1/($D$9*$D$8)+1/($D$19*$D$7))</f>
        <v>-1.0455147397383219E-15</v>
      </c>
      <c r="F803">
        <f>-SUM($E$27:E803)</f>
        <v>25.959872308926091</v>
      </c>
    </row>
    <row r="804" spans="1:6" x14ac:dyDescent="0.25">
      <c r="A804">
        <v>778</v>
      </c>
      <c r="E804">
        <f>(PI()*($E$22-(SUM($E$27:E803)/($O$6*$D$17*$O$16))-$E$24)*$D$6)/((1/(2*$D$18))*LN($D$8/$D$7)+1/($D$9*$D$8)+1/($D$19*$D$7))</f>
        <v>-1.0455147397383219E-15</v>
      </c>
      <c r="F804">
        <f>-SUM($E$27:E804)</f>
        <v>25.959872308926091</v>
      </c>
    </row>
    <row r="805" spans="1:6" x14ac:dyDescent="0.25">
      <c r="A805">
        <v>779</v>
      </c>
      <c r="E805">
        <f>(PI()*($E$22-(SUM($E$27:E804)/($O$6*$D$17*$O$16))-$E$24)*$D$6)/((1/(2*$D$18))*LN($D$8/$D$7)+1/($D$9*$D$8)+1/($D$19*$D$7))</f>
        <v>-1.0455147397383219E-15</v>
      </c>
      <c r="F805">
        <f>-SUM($E$27:E805)</f>
        <v>25.959872308926091</v>
      </c>
    </row>
    <row r="806" spans="1:6" x14ac:dyDescent="0.25">
      <c r="A806">
        <v>780</v>
      </c>
      <c r="E806">
        <f>(PI()*($E$22-(SUM($E$27:E805)/($O$6*$D$17*$O$16))-$E$24)*$D$6)/((1/(2*$D$18))*LN($D$8/$D$7)+1/($D$9*$D$8)+1/($D$19*$D$7))</f>
        <v>-1.0455147397383219E-15</v>
      </c>
      <c r="F806">
        <f>-SUM($E$27:E806)</f>
        <v>25.959872308926091</v>
      </c>
    </row>
    <row r="807" spans="1:6" x14ac:dyDescent="0.25">
      <c r="A807">
        <v>781</v>
      </c>
      <c r="E807">
        <f>(PI()*($E$22-(SUM($E$27:E806)/($O$6*$D$17*$O$16))-$E$24)*$D$6)/((1/(2*$D$18))*LN($D$8/$D$7)+1/($D$9*$D$8)+1/($D$19*$D$7))</f>
        <v>-1.0455147397383219E-15</v>
      </c>
      <c r="F807">
        <f>-SUM($E$27:E807)</f>
        <v>25.959872308926091</v>
      </c>
    </row>
    <row r="808" spans="1:6" x14ac:dyDescent="0.25">
      <c r="A808">
        <v>782</v>
      </c>
      <c r="E808">
        <f>(PI()*($E$22-(SUM($E$27:E807)/($O$6*$D$17*$O$16))-$E$24)*$D$6)/((1/(2*$D$18))*LN($D$8/$D$7)+1/($D$9*$D$8)+1/($D$19*$D$7))</f>
        <v>-1.0455147397383219E-15</v>
      </c>
      <c r="F808">
        <f>-SUM($E$27:E808)</f>
        <v>25.959872308926091</v>
      </c>
    </row>
    <row r="809" spans="1:6" x14ac:dyDescent="0.25">
      <c r="A809">
        <v>783</v>
      </c>
      <c r="E809">
        <f>(PI()*($E$22-(SUM($E$27:E808)/($O$6*$D$17*$O$16))-$E$24)*$D$6)/((1/(2*$D$18))*LN($D$8/$D$7)+1/($D$9*$D$8)+1/($D$19*$D$7))</f>
        <v>-1.0455147397383219E-15</v>
      </c>
      <c r="F809">
        <f>-SUM($E$27:E809)</f>
        <v>25.959872308926091</v>
      </c>
    </row>
    <row r="810" spans="1:6" x14ac:dyDescent="0.25">
      <c r="A810">
        <v>784</v>
      </c>
      <c r="E810">
        <f>(PI()*($E$22-(SUM($E$27:E809)/($O$6*$D$17*$O$16))-$E$24)*$D$6)/((1/(2*$D$18))*LN($D$8/$D$7)+1/($D$9*$D$8)+1/($D$19*$D$7))</f>
        <v>-1.0455147397383219E-15</v>
      </c>
      <c r="F810">
        <f>-SUM($E$27:E810)</f>
        <v>25.959872308926091</v>
      </c>
    </row>
    <row r="811" spans="1:6" x14ac:dyDescent="0.25">
      <c r="A811">
        <v>785</v>
      </c>
      <c r="E811">
        <f>(PI()*($E$22-(SUM($E$27:E810)/($O$6*$D$17*$O$16))-$E$24)*$D$6)/((1/(2*$D$18))*LN($D$8/$D$7)+1/($D$9*$D$8)+1/($D$19*$D$7))</f>
        <v>-1.0455147397383219E-15</v>
      </c>
      <c r="F811">
        <f>-SUM($E$27:E811)</f>
        <v>25.959872308926091</v>
      </c>
    </row>
    <row r="812" spans="1:6" x14ac:dyDescent="0.25">
      <c r="A812">
        <v>786</v>
      </c>
      <c r="E812">
        <f>(PI()*($E$22-(SUM($E$27:E811)/($O$6*$D$17*$O$16))-$E$24)*$D$6)/((1/(2*$D$18))*LN($D$8/$D$7)+1/($D$9*$D$8)+1/($D$19*$D$7))</f>
        <v>-1.0455147397383219E-15</v>
      </c>
      <c r="F812">
        <f>-SUM($E$27:E812)</f>
        <v>25.959872308926091</v>
      </c>
    </row>
    <row r="813" spans="1:6" x14ac:dyDescent="0.25">
      <c r="A813">
        <v>787</v>
      </c>
      <c r="E813">
        <f>(PI()*($E$22-(SUM($E$27:E812)/($O$6*$D$17*$O$16))-$E$24)*$D$6)/((1/(2*$D$18))*LN($D$8/$D$7)+1/($D$9*$D$8)+1/($D$19*$D$7))</f>
        <v>-1.0455147397383219E-15</v>
      </c>
      <c r="F813">
        <f>-SUM($E$27:E813)</f>
        <v>25.959872308926091</v>
      </c>
    </row>
    <row r="814" spans="1:6" x14ac:dyDescent="0.25">
      <c r="A814">
        <v>788</v>
      </c>
      <c r="E814">
        <f>(PI()*($E$22-(SUM($E$27:E813)/($O$6*$D$17*$O$16))-$E$24)*$D$6)/((1/(2*$D$18))*LN($D$8/$D$7)+1/($D$9*$D$8)+1/($D$19*$D$7))</f>
        <v>-1.0455147397383219E-15</v>
      </c>
      <c r="F814">
        <f>-SUM($E$27:E814)</f>
        <v>25.959872308926091</v>
      </c>
    </row>
    <row r="815" spans="1:6" x14ac:dyDescent="0.25">
      <c r="A815">
        <v>789</v>
      </c>
      <c r="E815">
        <f>(PI()*($E$22-(SUM($E$27:E814)/($O$6*$D$17*$O$16))-$E$24)*$D$6)/((1/(2*$D$18))*LN($D$8/$D$7)+1/($D$9*$D$8)+1/($D$19*$D$7))</f>
        <v>-1.0455147397383219E-15</v>
      </c>
      <c r="F815">
        <f>-SUM($E$27:E815)</f>
        <v>25.959872308926091</v>
      </c>
    </row>
    <row r="816" spans="1:6" x14ac:dyDescent="0.25">
      <c r="A816">
        <v>790</v>
      </c>
      <c r="E816">
        <f>(PI()*($E$22-(SUM($E$27:E815)/($O$6*$D$17*$O$16))-$E$24)*$D$6)/((1/(2*$D$18))*LN($D$8/$D$7)+1/($D$9*$D$8)+1/($D$19*$D$7))</f>
        <v>-1.0455147397383219E-15</v>
      </c>
      <c r="F816">
        <f>-SUM($E$27:E816)</f>
        <v>25.959872308926091</v>
      </c>
    </row>
    <row r="817" spans="1:6" x14ac:dyDescent="0.25">
      <c r="A817">
        <v>791</v>
      </c>
      <c r="E817">
        <f>(PI()*($E$22-(SUM($E$27:E816)/($O$6*$D$17*$O$16))-$E$24)*$D$6)/((1/(2*$D$18))*LN($D$8/$D$7)+1/($D$9*$D$8)+1/($D$19*$D$7))</f>
        <v>-1.0455147397383219E-15</v>
      </c>
      <c r="F817">
        <f>-SUM($E$27:E817)</f>
        <v>25.959872308926091</v>
      </c>
    </row>
    <row r="818" spans="1:6" x14ac:dyDescent="0.25">
      <c r="A818">
        <v>792</v>
      </c>
      <c r="E818">
        <f>(PI()*($E$22-(SUM($E$27:E817)/($O$6*$D$17*$O$16))-$E$24)*$D$6)/((1/(2*$D$18))*LN($D$8/$D$7)+1/($D$9*$D$8)+1/($D$19*$D$7))</f>
        <v>-1.0455147397383219E-15</v>
      </c>
      <c r="F818">
        <f>-SUM($E$27:E818)</f>
        <v>25.959872308926091</v>
      </c>
    </row>
    <row r="819" spans="1:6" x14ac:dyDescent="0.25">
      <c r="A819">
        <v>793</v>
      </c>
      <c r="E819">
        <f>(PI()*($E$22-(SUM($E$27:E818)/($O$6*$D$17*$O$16))-$E$24)*$D$6)/((1/(2*$D$18))*LN($D$8/$D$7)+1/($D$9*$D$8)+1/($D$19*$D$7))</f>
        <v>-1.0455147397383219E-15</v>
      </c>
      <c r="F819">
        <f>-SUM($E$27:E819)</f>
        <v>25.959872308926091</v>
      </c>
    </row>
    <row r="820" spans="1:6" x14ac:dyDescent="0.25">
      <c r="A820">
        <v>794</v>
      </c>
      <c r="E820">
        <f>(PI()*($E$22-(SUM($E$27:E819)/($O$6*$D$17*$O$16))-$E$24)*$D$6)/((1/(2*$D$18))*LN($D$8/$D$7)+1/($D$9*$D$8)+1/($D$19*$D$7))</f>
        <v>-1.0455147397383219E-15</v>
      </c>
      <c r="F820">
        <f>-SUM($E$27:E820)</f>
        <v>25.959872308926091</v>
      </c>
    </row>
    <row r="821" spans="1:6" x14ac:dyDescent="0.25">
      <c r="A821">
        <v>795</v>
      </c>
      <c r="E821">
        <f>(PI()*($E$22-(SUM($E$27:E820)/($O$6*$D$17*$O$16))-$E$24)*$D$6)/((1/(2*$D$18))*LN($D$8/$D$7)+1/($D$9*$D$8)+1/($D$19*$D$7))</f>
        <v>-1.0455147397383219E-15</v>
      </c>
      <c r="F821">
        <f>-SUM($E$27:E821)</f>
        <v>25.959872308926091</v>
      </c>
    </row>
    <row r="822" spans="1:6" x14ac:dyDescent="0.25">
      <c r="A822">
        <v>796</v>
      </c>
      <c r="E822">
        <f>(PI()*($E$22-(SUM($E$27:E821)/($O$6*$D$17*$O$16))-$E$24)*$D$6)/((1/(2*$D$18))*LN($D$8/$D$7)+1/($D$9*$D$8)+1/($D$19*$D$7))</f>
        <v>-1.0455147397383219E-15</v>
      </c>
      <c r="F822">
        <f>-SUM($E$27:E822)</f>
        <v>25.959872308926091</v>
      </c>
    </row>
    <row r="823" spans="1:6" x14ac:dyDescent="0.25">
      <c r="A823">
        <v>797</v>
      </c>
      <c r="E823">
        <f>(PI()*($E$22-(SUM($E$27:E822)/($O$6*$D$17*$O$16))-$E$24)*$D$6)/((1/(2*$D$18))*LN($D$8/$D$7)+1/($D$9*$D$8)+1/($D$19*$D$7))</f>
        <v>-1.0455147397383219E-15</v>
      </c>
      <c r="F823">
        <f>-SUM($E$27:E823)</f>
        <v>25.959872308926091</v>
      </c>
    </row>
    <row r="824" spans="1:6" x14ac:dyDescent="0.25">
      <c r="A824">
        <v>798</v>
      </c>
      <c r="E824">
        <f>(PI()*($E$22-(SUM($E$27:E823)/($O$6*$D$17*$O$16))-$E$24)*$D$6)/((1/(2*$D$18))*LN($D$8/$D$7)+1/($D$9*$D$8)+1/($D$19*$D$7))</f>
        <v>-1.0455147397383219E-15</v>
      </c>
      <c r="F824">
        <f>-SUM($E$27:E824)</f>
        <v>25.959872308926091</v>
      </c>
    </row>
    <row r="825" spans="1:6" x14ac:dyDescent="0.25">
      <c r="A825">
        <v>799</v>
      </c>
      <c r="E825">
        <f>(PI()*($E$22-(SUM($E$27:E824)/($O$6*$D$17*$O$16))-$E$24)*$D$6)/((1/(2*$D$18))*LN($D$8/$D$7)+1/($D$9*$D$8)+1/($D$19*$D$7))</f>
        <v>-1.0455147397383219E-15</v>
      </c>
      <c r="F825">
        <f>-SUM($E$27:E825)</f>
        <v>25.959872308926091</v>
      </c>
    </row>
    <row r="826" spans="1:6" x14ac:dyDescent="0.25">
      <c r="A826">
        <v>800</v>
      </c>
      <c r="E826">
        <f>(PI()*($E$22-(SUM($E$27:E825)/($O$6*$D$17*$O$16))-$E$24)*$D$6)/((1/(2*$D$18))*LN($D$8/$D$7)+1/($D$9*$D$8)+1/($D$19*$D$7))</f>
        <v>-1.0455147397383219E-15</v>
      </c>
      <c r="F826">
        <f>-SUM($E$27:E826)</f>
        <v>25.959872308926091</v>
      </c>
    </row>
    <row r="827" spans="1:6" x14ac:dyDescent="0.25">
      <c r="A827">
        <v>801</v>
      </c>
      <c r="E827">
        <f>(PI()*($E$22-(SUM($E$27:E826)/($O$6*$D$17*$O$16))-$E$24)*$D$6)/((1/(2*$D$18))*LN($D$8/$D$7)+1/($D$9*$D$8)+1/($D$19*$D$7))</f>
        <v>-1.0455147397383219E-15</v>
      </c>
      <c r="F827">
        <f>-SUM($E$27:E827)</f>
        <v>25.959872308926091</v>
      </c>
    </row>
    <row r="828" spans="1:6" x14ac:dyDescent="0.25">
      <c r="A828">
        <v>802</v>
      </c>
      <c r="E828">
        <f>(PI()*($E$22-(SUM($E$27:E827)/($O$6*$D$17*$O$16))-$E$24)*$D$6)/((1/(2*$D$18))*LN($D$8/$D$7)+1/($D$9*$D$8)+1/($D$19*$D$7))</f>
        <v>-1.0455147397383219E-15</v>
      </c>
      <c r="F828">
        <f>-SUM($E$27:E828)</f>
        <v>25.959872308926091</v>
      </c>
    </row>
    <row r="829" spans="1:6" x14ac:dyDescent="0.25">
      <c r="A829">
        <v>803</v>
      </c>
      <c r="E829">
        <f>(PI()*($E$22-(SUM($E$27:E828)/($O$6*$D$17*$O$16))-$E$24)*$D$6)/((1/(2*$D$18))*LN($D$8/$D$7)+1/($D$9*$D$8)+1/($D$19*$D$7))</f>
        <v>-1.0455147397383219E-15</v>
      </c>
      <c r="F829">
        <f>-SUM($E$27:E829)</f>
        <v>25.959872308926091</v>
      </c>
    </row>
    <row r="830" spans="1:6" x14ac:dyDescent="0.25">
      <c r="A830">
        <v>804</v>
      </c>
      <c r="E830">
        <f>(PI()*($E$22-(SUM($E$27:E829)/($O$6*$D$17*$O$16))-$E$24)*$D$6)/((1/(2*$D$18))*LN($D$8/$D$7)+1/($D$9*$D$8)+1/($D$19*$D$7))</f>
        <v>-1.0455147397383219E-15</v>
      </c>
      <c r="F830">
        <f>-SUM($E$27:E830)</f>
        <v>25.959872308926091</v>
      </c>
    </row>
    <row r="831" spans="1:6" x14ac:dyDescent="0.25">
      <c r="A831">
        <v>805</v>
      </c>
      <c r="E831">
        <f>(PI()*($E$22-(SUM($E$27:E830)/($O$6*$D$17*$O$16))-$E$24)*$D$6)/((1/(2*$D$18))*LN($D$8/$D$7)+1/($D$9*$D$8)+1/($D$19*$D$7))</f>
        <v>-1.0455147397383219E-15</v>
      </c>
      <c r="F831">
        <f>-SUM($E$27:E831)</f>
        <v>25.959872308926091</v>
      </c>
    </row>
    <row r="832" spans="1:6" x14ac:dyDescent="0.25">
      <c r="A832">
        <v>806</v>
      </c>
      <c r="E832">
        <f>(PI()*($E$22-(SUM($E$27:E831)/($O$6*$D$17*$O$16))-$E$24)*$D$6)/((1/(2*$D$18))*LN($D$8/$D$7)+1/($D$9*$D$8)+1/($D$19*$D$7))</f>
        <v>-1.0455147397383219E-15</v>
      </c>
      <c r="F832">
        <f>-SUM($E$27:E832)</f>
        <v>25.959872308926091</v>
      </c>
    </row>
    <row r="833" spans="1:6" x14ac:dyDescent="0.25">
      <c r="A833">
        <v>807</v>
      </c>
      <c r="E833">
        <f>(PI()*($E$22-(SUM($E$27:E832)/($O$6*$D$17*$O$16))-$E$24)*$D$6)/((1/(2*$D$18))*LN($D$8/$D$7)+1/($D$9*$D$8)+1/($D$19*$D$7))</f>
        <v>-1.0455147397383219E-15</v>
      </c>
      <c r="F833">
        <f>-SUM($E$27:E833)</f>
        <v>25.959872308926091</v>
      </c>
    </row>
    <row r="834" spans="1:6" x14ac:dyDescent="0.25">
      <c r="A834">
        <v>808</v>
      </c>
      <c r="E834">
        <f>(PI()*($E$22-(SUM($E$27:E833)/($O$6*$D$17*$O$16))-$E$24)*$D$6)/((1/(2*$D$18))*LN($D$8/$D$7)+1/($D$9*$D$8)+1/($D$19*$D$7))</f>
        <v>-1.0455147397383219E-15</v>
      </c>
      <c r="F834">
        <f>-SUM($E$27:E834)</f>
        <v>25.959872308926091</v>
      </c>
    </row>
    <row r="835" spans="1:6" x14ac:dyDescent="0.25">
      <c r="A835">
        <v>809</v>
      </c>
      <c r="E835">
        <f>(PI()*($E$22-(SUM($E$27:E834)/($O$6*$D$17*$O$16))-$E$24)*$D$6)/((1/(2*$D$18))*LN($D$8/$D$7)+1/($D$9*$D$8)+1/($D$19*$D$7))</f>
        <v>-1.0455147397383219E-15</v>
      </c>
      <c r="F835">
        <f>-SUM($E$27:E835)</f>
        <v>25.959872308926091</v>
      </c>
    </row>
    <row r="836" spans="1:6" x14ac:dyDescent="0.25">
      <c r="A836">
        <v>810</v>
      </c>
      <c r="E836">
        <f>(PI()*($E$22-(SUM($E$27:E835)/($O$6*$D$17*$O$16))-$E$24)*$D$6)/((1/(2*$D$18))*LN($D$8/$D$7)+1/($D$9*$D$8)+1/($D$19*$D$7))</f>
        <v>-1.0455147397383219E-15</v>
      </c>
      <c r="F836">
        <f>-SUM($E$27:E836)</f>
        <v>25.959872308926091</v>
      </c>
    </row>
    <row r="837" spans="1:6" x14ac:dyDescent="0.25">
      <c r="A837">
        <v>811</v>
      </c>
      <c r="E837">
        <f>(PI()*($E$22-(SUM($E$27:E836)/($O$6*$D$17*$O$16))-$E$24)*$D$6)/((1/(2*$D$18))*LN($D$8/$D$7)+1/($D$9*$D$8)+1/($D$19*$D$7))</f>
        <v>-1.0455147397383219E-15</v>
      </c>
      <c r="F837">
        <f>-SUM($E$27:E837)</f>
        <v>25.959872308926091</v>
      </c>
    </row>
    <row r="838" spans="1:6" x14ac:dyDescent="0.25">
      <c r="A838">
        <v>812</v>
      </c>
      <c r="E838">
        <f>(PI()*($E$22-(SUM($E$27:E837)/($O$6*$D$17*$O$16))-$E$24)*$D$6)/((1/(2*$D$18))*LN($D$8/$D$7)+1/($D$9*$D$8)+1/($D$19*$D$7))</f>
        <v>-1.0455147397383219E-15</v>
      </c>
      <c r="F838">
        <f>-SUM($E$27:E838)</f>
        <v>25.959872308926091</v>
      </c>
    </row>
    <row r="839" spans="1:6" x14ac:dyDescent="0.25">
      <c r="A839">
        <v>813</v>
      </c>
      <c r="E839">
        <f>(PI()*($E$22-(SUM($E$27:E838)/($O$6*$D$17*$O$16))-$E$24)*$D$6)/((1/(2*$D$18))*LN($D$8/$D$7)+1/($D$9*$D$8)+1/($D$19*$D$7))</f>
        <v>-1.0455147397383219E-15</v>
      </c>
      <c r="F839">
        <f>-SUM($E$27:E839)</f>
        <v>25.959872308926091</v>
      </c>
    </row>
    <row r="840" spans="1:6" x14ac:dyDescent="0.25">
      <c r="A840">
        <v>814</v>
      </c>
      <c r="E840">
        <f>(PI()*($E$22-(SUM($E$27:E839)/($O$6*$D$17*$O$16))-$E$24)*$D$6)/((1/(2*$D$18))*LN($D$8/$D$7)+1/($D$9*$D$8)+1/($D$19*$D$7))</f>
        <v>-1.0455147397383219E-15</v>
      </c>
      <c r="F840">
        <f>-SUM($E$27:E840)</f>
        <v>25.959872308926091</v>
      </c>
    </row>
    <row r="841" spans="1:6" x14ac:dyDescent="0.25">
      <c r="A841">
        <v>815</v>
      </c>
      <c r="E841">
        <f>(PI()*($E$22-(SUM($E$27:E840)/($O$6*$D$17*$O$16))-$E$24)*$D$6)/((1/(2*$D$18))*LN($D$8/$D$7)+1/($D$9*$D$8)+1/($D$19*$D$7))</f>
        <v>-1.0455147397383219E-15</v>
      </c>
      <c r="F841">
        <f>-SUM($E$27:E841)</f>
        <v>25.959872308926091</v>
      </c>
    </row>
    <row r="842" spans="1:6" x14ac:dyDescent="0.25">
      <c r="A842">
        <v>816</v>
      </c>
      <c r="E842">
        <f>(PI()*($E$22-(SUM($E$27:E841)/($O$6*$D$17*$O$16))-$E$24)*$D$6)/((1/(2*$D$18))*LN($D$8/$D$7)+1/($D$9*$D$8)+1/($D$19*$D$7))</f>
        <v>-1.0455147397383219E-15</v>
      </c>
      <c r="F842">
        <f>-SUM($E$27:E842)</f>
        <v>25.959872308926091</v>
      </c>
    </row>
    <row r="843" spans="1:6" x14ac:dyDescent="0.25">
      <c r="A843">
        <v>817</v>
      </c>
      <c r="E843">
        <f>(PI()*($E$22-(SUM($E$27:E842)/($O$6*$D$17*$O$16))-$E$24)*$D$6)/((1/(2*$D$18))*LN($D$8/$D$7)+1/($D$9*$D$8)+1/($D$19*$D$7))</f>
        <v>-1.0455147397383219E-15</v>
      </c>
      <c r="F843">
        <f>-SUM($E$27:E843)</f>
        <v>25.959872308926091</v>
      </c>
    </row>
    <row r="844" spans="1:6" x14ac:dyDescent="0.25">
      <c r="A844">
        <v>818</v>
      </c>
      <c r="E844">
        <f>(PI()*($E$22-(SUM($E$27:E843)/($O$6*$D$17*$O$16))-$E$24)*$D$6)/((1/(2*$D$18))*LN($D$8/$D$7)+1/($D$9*$D$8)+1/($D$19*$D$7))</f>
        <v>-1.0455147397383219E-15</v>
      </c>
      <c r="F844">
        <f>-SUM($E$27:E844)</f>
        <v>25.959872308926091</v>
      </c>
    </row>
    <row r="845" spans="1:6" x14ac:dyDescent="0.25">
      <c r="A845">
        <v>819</v>
      </c>
      <c r="E845">
        <f>(PI()*($E$22-(SUM($E$27:E844)/($O$6*$D$17*$O$16))-$E$24)*$D$6)/((1/(2*$D$18))*LN($D$8/$D$7)+1/($D$9*$D$8)+1/($D$19*$D$7))</f>
        <v>-1.0455147397383219E-15</v>
      </c>
      <c r="F845">
        <f>-SUM($E$27:E845)</f>
        <v>25.959872308926091</v>
      </c>
    </row>
    <row r="846" spans="1:6" x14ac:dyDescent="0.25">
      <c r="A846">
        <v>820</v>
      </c>
      <c r="E846">
        <f>(PI()*($E$22-(SUM($E$27:E845)/($O$6*$D$17*$O$16))-$E$24)*$D$6)/((1/(2*$D$18))*LN($D$8/$D$7)+1/($D$9*$D$8)+1/($D$19*$D$7))</f>
        <v>-1.0455147397383219E-15</v>
      </c>
      <c r="F846">
        <f>-SUM($E$27:E846)</f>
        <v>25.959872308926091</v>
      </c>
    </row>
    <row r="847" spans="1:6" x14ac:dyDescent="0.25">
      <c r="A847">
        <v>821</v>
      </c>
      <c r="E847">
        <f>(PI()*($E$22-(SUM($E$27:E846)/($O$6*$D$17*$O$16))-$E$24)*$D$6)/((1/(2*$D$18))*LN($D$8/$D$7)+1/($D$9*$D$8)+1/($D$19*$D$7))</f>
        <v>-1.0455147397383219E-15</v>
      </c>
      <c r="F847">
        <f>-SUM($E$27:E847)</f>
        <v>25.959872308926091</v>
      </c>
    </row>
    <row r="848" spans="1:6" x14ac:dyDescent="0.25">
      <c r="A848">
        <v>822</v>
      </c>
      <c r="E848">
        <f>(PI()*($E$22-(SUM($E$27:E847)/($O$6*$D$17*$O$16))-$E$24)*$D$6)/((1/(2*$D$18))*LN($D$8/$D$7)+1/($D$9*$D$8)+1/($D$19*$D$7))</f>
        <v>-1.0455147397383219E-15</v>
      </c>
      <c r="F848">
        <f>-SUM($E$27:E848)</f>
        <v>25.959872308926091</v>
      </c>
    </row>
    <row r="849" spans="1:6" x14ac:dyDescent="0.25">
      <c r="A849">
        <v>823</v>
      </c>
      <c r="E849">
        <f>(PI()*($E$22-(SUM($E$27:E848)/($O$6*$D$17*$O$16))-$E$24)*$D$6)/((1/(2*$D$18))*LN($D$8/$D$7)+1/($D$9*$D$8)+1/($D$19*$D$7))</f>
        <v>-1.0455147397383219E-15</v>
      </c>
      <c r="F849">
        <f>-SUM($E$27:E849)</f>
        <v>25.959872308926091</v>
      </c>
    </row>
    <row r="850" spans="1:6" x14ac:dyDescent="0.25">
      <c r="A850">
        <v>824</v>
      </c>
      <c r="E850">
        <f>(PI()*($E$22-(SUM($E$27:E849)/($O$6*$D$17*$O$16))-$E$24)*$D$6)/((1/(2*$D$18))*LN($D$8/$D$7)+1/($D$9*$D$8)+1/($D$19*$D$7))</f>
        <v>-1.0455147397383219E-15</v>
      </c>
      <c r="F850">
        <f>-SUM($E$27:E850)</f>
        <v>25.959872308926091</v>
      </c>
    </row>
    <row r="851" spans="1:6" x14ac:dyDescent="0.25">
      <c r="A851">
        <v>825</v>
      </c>
      <c r="E851">
        <f>(PI()*($E$22-(SUM($E$27:E850)/($O$6*$D$17*$O$16))-$E$24)*$D$6)/((1/(2*$D$18))*LN($D$8/$D$7)+1/($D$9*$D$8)+1/($D$19*$D$7))</f>
        <v>-1.0455147397383219E-15</v>
      </c>
      <c r="F851">
        <f>-SUM($E$27:E851)</f>
        <v>25.959872308926091</v>
      </c>
    </row>
    <row r="852" spans="1:6" x14ac:dyDescent="0.25">
      <c r="A852">
        <v>826</v>
      </c>
      <c r="E852">
        <f>(PI()*($E$22-(SUM($E$27:E851)/($O$6*$D$17*$O$16))-$E$24)*$D$6)/((1/(2*$D$18))*LN($D$8/$D$7)+1/($D$9*$D$8)+1/($D$19*$D$7))</f>
        <v>-1.0455147397383219E-15</v>
      </c>
      <c r="F852">
        <f>-SUM($E$27:E852)</f>
        <v>25.959872308926091</v>
      </c>
    </row>
    <row r="853" spans="1:6" x14ac:dyDescent="0.25">
      <c r="A853">
        <v>827</v>
      </c>
      <c r="E853">
        <f>(PI()*($E$22-(SUM($E$27:E852)/($O$6*$D$17*$O$16))-$E$24)*$D$6)/((1/(2*$D$18))*LN($D$8/$D$7)+1/($D$9*$D$8)+1/($D$19*$D$7))</f>
        <v>-1.0455147397383219E-15</v>
      </c>
      <c r="F853">
        <f>-SUM($E$27:E853)</f>
        <v>25.959872308926091</v>
      </c>
    </row>
    <row r="854" spans="1:6" x14ac:dyDescent="0.25">
      <c r="A854">
        <v>828</v>
      </c>
      <c r="E854">
        <f>(PI()*($E$22-(SUM($E$27:E853)/($O$6*$D$17*$O$16))-$E$24)*$D$6)/((1/(2*$D$18))*LN($D$8/$D$7)+1/($D$9*$D$8)+1/($D$19*$D$7))</f>
        <v>-1.0455147397383219E-15</v>
      </c>
      <c r="F854">
        <f>-SUM($E$27:E854)</f>
        <v>25.959872308926091</v>
      </c>
    </row>
    <row r="855" spans="1:6" x14ac:dyDescent="0.25">
      <c r="A855">
        <v>829</v>
      </c>
      <c r="E855">
        <f>(PI()*($E$22-(SUM($E$27:E854)/($O$6*$D$17*$O$16))-$E$24)*$D$6)/((1/(2*$D$18))*LN($D$8/$D$7)+1/($D$9*$D$8)+1/($D$19*$D$7))</f>
        <v>-1.0455147397383219E-15</v>
      </c>
      <c r="F855">
        <f>-SUM($E$27:E855)</f>
        <v>25.959872308926091</v>
      </c>
    </row>
    <row r="856" spans="1:6" x14ac:dyDescent="0.25">
      <c r="A856">
        <v>830</v>
      </c>
      <c r="E856">
        <f>(PI()*($E$22-(SUM($E$27:E855)/($O$6*$D$17*$O$16))-$E$24)*$D$6)/((1/(2*$D$18))*LN($D$8/$D$7)+1/($D$9*$D$8)+1/($D$19*$D$7))</f>
        <v>-1.0455147397383219E-15</v>
      </c>
      <c r="F856">
        <f>-SUM($E$27:E856)</f>
        <v>25.959872308926091</v>
      </c>
    </row>
    <row r="857" spans="1:6" x14ac:dyDescent="0.25">
      <c r="A857">
        <v>831</v>
      </c>
      <c r="E857">
        <f>(PI()*($E$22-(SUM($E$27:E856)/($O$6*$D$17*$O$16))-$E$24)*$D$6)/((1/(2*$D$18))*LN($D$8/$D$7)+1/($D$9*$D$8)+1/($D$19*$D$7))</f>
        <v>-1.0455147397383219E-15</v>
      </c>
      <c r="F857">
        <f>-SUM($E$27:E857)</f>
        <v>25.959872308926091</v>
      </c>
    </row>
    <row r="858" spans="1:6" x14ac:dyDescent="0.25">
      <c r="A858">
        <v>832</v>
      </c>
      <c r="E858">
        <f>(PI()*($E$22-(SUM($E$27:E857)/($O$6*$D$17*$O$16))-$E$24)*$D$6)/((1/(2*$D$18))*LN($D$8/$D$7)+1/($D$9*$D$8)+1/($D$19*$D$7))</f>
        <v>-1.0455147397383219E-15</v>
      </c>
      <c r="F858">
        <f>-SUM($E$27:E858)</f>
        <v>25.959872308926091</v>
      </c>
    </row>
    <row r="859" spans="1:6" x14ac:dyDescent="0.25">
      <c r="A859">
        <v>833</v>
      </c>
      <c r="E859">
        <f>(PI()*($E$22-(SUM($E$27:E858)/($O$6*$D$17*$O$16))-$E$24)*$D$6)/((1/(2*$D$18))*LN($D$8/$D$7)+1/($D$9*$D$8)+1/($D$19*$D$7))</f>
        <v>-1.0455147397383219E-15</v>
      </c>
      <c r="F859">
        <f>-SUM($E$27:E859)</f>
        <v>25.959872308926091</v>
      </c>
    </row>
    <row r="860" spans="1:6" x14ac:dyDescent="0.25">
      <c r="A860">
        <v>834</v>
      </c>
      <c r="E860">
        <f>(PI()*($E$22-(SUM($E$27:E859)/($O$6*$D$17*$O$16))-$E$24)*$D$6)/((1/(2*$D$18))*LN($D$8/$D$7)+1/($D$9*$D$8)+1/($D$19*$D$7))</f>
        <v>-1.0455147397383219E-15</v>
      </c>
      <c r="F860">
        <f>-SUM($E$27:E860)</f>
        <v>25.959872308926091</v>
      </c>
    </row>
    <row r="861" spans="1:6" x14ac:dyDescent="0.25">
      <c r="A861">
        <v>835</v>
      </c>
      <c r="E861">
        <f>(PI()*($E$22-(SUM($E$27:E860)/($O$6*$D$17*$O$16))-$E$24)*$D$6)/((1/(2*$D$18))*LN($D$8/$D$7)+1/($D$9*$D$8)+1/($D$19*$D$7))</f>
        <v>-1.0455147397383219E-15</v>
      </c>
      <c r="F861">
        <f>-SUM($E$27:E861)</f>
        <v>25.959872308926091</v>
      </c>
    </row>
    <row r="862" spans="1:6" x14ac:dyDescent="0.25">
      <c r="A862">
        <v>836</v>
      </c>
      <c r="E862">
        <f>(PI()*($E$22-(SUM($E$27:E861)/($O$6*$D$17*$O$16))-$E$24)*$D$6)/((1/(2*$D$18))*LN($D$8/$D$7)+1/($D$9*$D$8)+1/($D$19*$D$7))</f>
        <v>-1.0455147397383219E-15</v>
      </c>
      <c r="F862">
        <f>-SUM($E$27:E862)</f>
        <v>25.959872308926091</v>
      </c>
    </row>
    <row r="863" spans="1:6" x14ac:dyDescent="0.25">
      <c r="A863">
        <v>837</v>
      </c>
      <c r="E863">
        <f>(PI()*($E$22-(SUM($E$27:E862)/($O$6*$D$17*$O$16))-$E$24)*$D$6)/((1/(2*$D$18))*LN($D$8/$D$7)+1/($D$9*$D$8)+1/($D$19*$D$7))</f>
        <v>-1.0455147397383219E-15</v>
      </c>
      <c r="F863">
        <f>-SUM($E$27:E863)</f>
        <v>25.959872308926091</v>
      </c>
    </row>
    <row r="864" spans="1:6" x14ac:dyDescent="0.25">
      <c r="A864">
        <v>838</v>
      </c>
      <c r="E864">
        <f>(PI()*($E$22-(SUM($E$27:E863)/($O$6*$D$17*$O$16))-$E$24)*$D$6)/((1/(2*$D$18))*LN($D$8/$D$7)+1/($D$9*$D$8)+1/($D$19*$D$7))</f>
        <v>-1.0455147397383219E-15</v>
      </c>
      <c r="F864">
        <f>-SUM($E$27:E864)</f>
        <v>25.959872308926091</v>
      </c>
    </row>
    <row r="865" spans="1:6" x14ac:dyDescent="0.25">
      <c r="A865">
        <v>839</v>
      </c>
      <c r="E865">
        <f>(PI()*($E$22-(SUM($E$27:E864)/($O$6*$D$17*$O$16))-$E$24)*$D$6)/((1/(2*$D$18))*LN($D$8/$D$7)+1/($D$9*$D$8)+1/($D$19*$D$7))</f>
        <v>-1.0455147397383219E-15</v>
      </c>
      <c r="F865">
        <f>-SUM($E$27:E865)</f>
        <v>25.959872308926091</v>
      </c>
    </row>
    <row r="866" spans="1:6" x14ac:dyDescent="0.25">
      <c r="A866">
        <v>840</v>
      </c>
      <c r="E866">
        <f>(PI()*($E$22-(SUM($E$27:E865)/($O$6*$D$17*$O$16))-$E$24)*$D$6)/((1/(2*$D$18))*LN($D$8/$D$7)+1/($D$9*$D$8)+1/($D$19*$D$7))</f>
        <v>-1.0455147397383219E-15</v>
      </c>
      <c r="F866">
        <f>-SUM($E$27:E866)</f>
        <v>25.959872308926091</v>
      </c>
    </row>
    <row r="867" spans="1:6" x14ac:dyDescent="0.25">
      <c r="A867">
        <v>841</v>
      </c>
      <c r="E867">
        <f>(PI()*($E$22-(SUM($E$27:E866)/($O$6*$D$17*$O$16))-$E$24)*$D$6)/((1/(2*$D$18))*LN($D$8/$D$7)+1/($D$9*$D$8)+1/($D$19*$D$7))</f>
        <v>-1.0455147397383219E-15</v>
      </c>
      <c r="F867">
        <f>-SUM($E$27:E867)</f>
        <v>25.959872308926091</v>
      </c>
    </row>
    <row r="868" spans="1:6" x14ac:dyDescent="0.25">
      <c r="A868">
        <v>842</v>
      </c>
      <c r="E868">
        <f>(PI()*($E$22-(SUM($E$27:E867)/($O$6*$D$17*$O$16))-$E$24)*$D$6)/((1/(2*$D$18))*LN($D$8/$D$7)+1/($D$9*$D$8)+1/($D$19*$D$7))</f>
        <v>-1.0455147397383219E-15</v>
      </c>
      <c r="F868">
        <f>-SUM($E$27:E868)</f>
        <v>25.959872308926091</v>
      </c>
    </row>
    <row r="869" spans="1:6" x14ac:dyDescent="0.25">
      <c r="A869">
        <v>843</v>
      </c>
      <c r="E869">
        <f>(PI()*($E$22-(SUM($E$27:E868)/($O$6*$D$17*$O$16))-$E$24)*$D$6)/((1/(2*$D$18))*LN($D$8/$D$7)+1/($D$9*$D$8)+1/($D$19*$D$7))</f>
        <v>-1.0455147397383219E-15</v>
      </c>
      <c r="F869">
        <f>-SUM($E$27:E869)</f>
        <v>25.959872308926091</v>
      </c>
    </row>
    <row r="870" spans="1:6" x14ac:dyDescent="0.25">
      <c r="A870">
        <v>844</v>
      </c>
      <c r="E870">
        <f>(PI()*($E$22-(SUM($E$27:E869)/($O$6*$D$17*$O$16))-$E$24)*$D$6)/((1/(2*$D$18))*LN($D$8/$D$7)+1/($D$9*$D$8)+1/($D$19*$D$7))</f>
        <v>-1.0455147397383219E-15</v>
      </c>
      <c r="F870">
        <f>-SUM($E$27:E870)</f>
        <v>25.959872308926091</v>
      </c>
    </row>
    <row r="871" spans="1:6" x14ac:dyDescent="0.25">
      <c r="A871">
        <v>845</v>
      </c>
      <c r="E871">
        <f>(PI()*($E$22-(SUM($E$27:E870)/($O$6*$D$17*$O$16))-$E$24)*$D$6)/((1/(2*$D$18))*LN($D$8/$D$7)+1/($D$9*$D$8)+1/($D$19*$D$7))</f>
        <v>-1.0455147397383219E-15</v>
      </c>
      <c r="F871">
        <f>-SUM($E$27:E871)</f>
        <v>25.959872308926091</v>
      </c>
    </row>
    <row r="872" spans="1:6" x14ac:dyDescent="0.25">
      <c r="A872">
        <v>846</v>
      </c>
      <c r="E872">
        <f>(PI()*($E$22-(SUM($E$27:E871)/($O$6*$D$17*$O$16))-$E$24)*$D$6)/((1/(2*$D$18))*LN($D$8/$D$7)+1/($D$9*$D$8)+1/($D$19*$D$7))</f>
        <v>-1.0455147397383219E-15</v>
      </c>
      <c r="F872">
        <f>-SUM($E$27:E872)</f>
        <v>25.959872308926091</v>
      </c>
    </row>
    <row r="873" spans="1:6" x14ac:dyDescent="0.25">
      <c r="A873">
        <v>847</v>
      </c>
      <c r="E873">
        <f>(PI()*($E$22-(SUM($E$27:E872)/($O$6*$D$17*$O$16))-$E$24)*$D$6)/((1/(2*$D$18))*LN($D$8/$D$7)+1/($D$9*$D$8)+1/($D$19*$D$7))</f>
        <v>-1.0455147397383219E-15</v>
      </c>
      <c r="F873">
        <f>-SUM($E$27:E873)</f>
        <v>25.959872308926091</v>
      </c>
    </row>
    <row r="874" spans="1:6" x14ac:dyDescent="0.25">
      <c r="A874">
        <v>848</v>
      </c>
      <c r="E874">
        <f>(PI()*($E$22-(SUM($E$27:E873)/($O$6*$D$17*$O$16))-$E$24)*$D$6)/((1/(2*$D$18))*LN($D$8/$D$7)+1/($D$9*$D$8)+1/($D$19*$D$7))</f>
        <v>-1.0455147397383219E-15</v>
      </c>
      <c r="F874">
        <f>-SUM($E$27:E874)</f>
        <v>25.959872308926091</v>
      </c>
    </row>
    <row r="875" spans="1:6" x14ac:dyDescent="0.25">
      <c r="A875">
        <v>849</v>
      </c>
      <c r="E875">
        <f>(PI()*($E$22-(SUM($E$27:E874)/($O$6*$D$17*$O$16))-$E$24)*$D$6)/((1/(2*$D$18))*LN($D$8/$D$7)+1/($D$9*$D$8)+1/($D$19*$D$7))</f>
        <v>-1.0455147397383219E-15</v>
      </c>
      <c r="F875">
        <f>-SUM($E$27:E875)</f>
        <v>25.959872308926091</v>
      </c>
    </row>
    <row r="876" spans="1:6" x14ac:dyDescent="0.25">
      <c r="A876">
        <v>850</v>
      </c>
      <c r="E876">
        <f>(PI()*($E$22-(SUM($E$27:E875)/($O$6*$D$17*$O$16))-$E$24)*$D$6)/((1/(2*$D$18))*LN($D$8/$D$7)+1/($D$9*$D$8)+1/($D$19*$D$7))</f>
        <v>-1.0455147397383219E-15</v>
      </c>
      <c r="F876">
        <f>-SUM($E$27:E876)</f>
        <v>25.959872308926091</v>
      </c>
    </row>
    <row r="877" spans="1:6" x14ac:dyDescent="0.25">
      <c r="A877">
        <v>851</v>
      </c>
      <c r="E877">
        <f>(PI()*($E$22-(SUM($E$27:E876)/($O$6*$D$17*$O$16))-$E$24)*$D$6)/((1/(2*$D$18))*LN($D$8/$D$7)+1/($D$9*$D$8)+1/($D$19*$D$7))</f>
        <v>-1.0455147397383219E-15</v>
      </c>
      <c r="F877">
        <f>-SUM($E$27:E877)</f>
        <v>25.959872308926091</v>
      </c>
    </row>
    <row r="878" spans="1:6" x14ac:dyDescent="0.25">
      <c r="A878">
        <v>852</v>
      </c>
      <c r="E878">
        <f>(PI()*($E$22-(SUM($E$27:E877)/($O$6*$D$17*$O$16))-$E$24)*$D$6)/((1/(2*$D$18))*LN($D$8/$D$7)+1/($D$9*$D$8)+1/($D$19*$D$7))</f>
        <v>-1.0455147397383219E-15</v>
      </c>
      <c r="F878">
        <f>-SUM($E$27:E878)</f>
        <v>25.959872308926091</v>
      </c>
    </row>
    <row r="879" spans="1:6" x14ac:dyDescent="0.25">
      <c r="A879">
        <v>853</v>
      </c>
      <c r="E879">
        <f>(PI()*($E$22-(SUM($E$27:E878)/($O$6*$D$17*$O$16))-$E$24)*$D$6)/((1/(2*$D$18))*LN($D$8/$D$7)+1/($D$9*$D$8)+1/($D$19*$D$7))</f>
        <v>-1.0455147397383219E-15</v>
      </c>
      <c r="F879">
        <f>-SUM($E$27:E879)</f>
        <v>25.959872308926091</v>
      </c>
    </row>
    <row r="880" spans="1:6" x14ac:dyDescent="0.25">
      <c r="A880">
        <v>854</v>
      </c>
      <c r="E880">
        <f>(PI()*($E$22-(SUM($E$27:E879)/($O$6*$D$17*$O$16))-$E$24)*$D$6)/((1/(2*$D$18))*LN($D$8/$D$7)+1/($D$9*$D$8)+1/($D$19*$D$7))</f>
        <v>-1.0455147397383219E-15</v>
      </c>
      <c r="F880">
        <f>-SUM($E$27:E880)</f>
        <v>25.959872308926091</v>
      </c>
    </row>
    <row r="881" spans="1:6" x14ac:dyDescent="0.25">
      <c r="A881">
        <v>855</v>
      </c>
      <c r="E881">
        <f>(PI()*($E$22-(SUM($E$27:E880)/($O$6*$D$17*$O$16))-$E$24)*$D$6)/((1/(2*$D$18))*LN($D$8/$D$7)+1/($D$9*$D$8)+1/($D$19*$D$7))</f>
        <v>-1.0455147397383219E-15</v>
      </c>
      <c r="F881">
        <f>-SUM($E$27:E881)</f>
        <v>25.959872308926091</v>
      </c>
    </row>
    <row r="882" spans="1:6" x14ac:dyDescent="0.25">
      <c r="A882">
        <v>856</v>
      </c>
      <c r="E882">
        <f>(PI()*($E$22-(SUM($E$27:E881)/($O$6*$D$17*$O$16))-$E$24)*$D$6)/((1/(2*$D$18))*LN($D$8/$D$7)+1/($D$9*$D$8)+1/($D$19*$D$7))</f>
        <v>-1.0455147397383219E-15</v>
      </c>
      <c r="F882">
        <f>-SUM($E$27:E882)</f>
        <v>25.959872308926091</v>
      </c>
    </row>
    <row r="883" spans="1:6" x14ac:dyDescent="0.25">
      <c r="A883">
        <v>857</v>
      </c>
      <c r="E883">
        <f>(PI()*($E$22-(SUM($E$27:E882)/($O$6*$D$17*$O$16))-$E$24)*$D$6)/((1/(2*$D$18))*LN($D$8/$D$7)+1/($D$9*$D$8)+1/($D$19*$D$7))</f>
        <v>-1.0455147397383219E-15</v>
      </c>
      <c r="F883">
        <f>-SUM($E$27:E883)</f>
        <v>25.959872308926091</v>
      </c>
    </row>
    <row r="884" spans="1:6" x14ac:dyDescent="0.25">
      <c r="A884">
        <v>858</v>
      </c>
      <c r="E884">
        <f>(PI()*($E$22-(SUM($E$27:E883)/($O$6*$D$17*$O$16))-$E$24)*$D$6)/((1/(2*$D$18))*LN($D$8/$D$7)+1/($D$9*$D$8)+1/($D$19*$D$7))</f>
        <v>-1.0455147397383219E-15</v>
      </c>
      <c r="F884">
        <f>-SUM($E$27:E884)</f>
        <v>25.959872308926091</v>
      </c>
    </row>
    <row r="885" spans="1:6" x14ac:dyDescent="0.25">
      <c r="A885">
        <v>859</v>
      </c>
      <c r="E885">
        <f>(PI()*($E$22-(SUM($E$27:E884)/($O$6*$D$17*$O$16))-$E$24)*$D$6)/((1/(2*$D$18))*LN($D$8/$D$7)+1/($D$9*$D$8)+1/($D$19*$D$7))</f>
        <v>-1.0455147397383219E-15</v>
      </c>
      <c r="F885">
        <f>-SUM($E$27:E885)</f>
        <v>25.959872308926091</v>
      </c>
    </row>
    <row r="886" spans="1:6" x14ac:dyDescent="0.25">
      <c r="A886">
        <v>860</v>
      </c>
      <c r="E886">
        <f>(PI()*($E$22-(SUM($E$27:E885)/($O$6*$D$17*$O$16))-$E$24)*$D$6)/((1/(2*$D$18))*LN($D$8/$D$7)+1/($D$9*$D$8)+1/($D$19*$D$7))</f>
        <v>-1.0455147397383219E-15</v>
      </c>
      <c r="F886">
        <f>-SUM($E$27:E886)</f>
        <v>25.959872308926091</v>
      </c>
    </row>
    <row r="887" spans="1:6" x14ac:dyDescent="0.25">
      <c r="A887">
        <v>861</v>
      </c>
      <c r="E887">
        <f>(PI()*($E$22-(SUM($E$27:E886)/($O$6*$D$17*$O$16))-$E$24)*$D$6)/((1/(2*$D$18))*LN($D$8/$D$7)+1/($D$9*$D$8)+1/($D$19*$D$7))</f>
        <v>-1.0455147397383219E-15</v>
      </c>
      <c r="F887">
        <f>-SUM($E$27:E887)</f>
        <v>25.959872308926091</v>
      </c>
    </row>
    <row r="888" spans="1:6" x14ac:dyDescent="0.25">
      <c r="A888">
        <v>862</v>
      </c>
      <c r="E888">
        <f>(PI()*($E$22-(SUM($E$27:E887)/($O$6*$D$17*$O$16))-$E$24)*$D$6)/((1/(2*$D$18))*LN($D$8/$D$7)+1/($D$9*$D$8)+1/($D$19*$D$7))</f>
        <v>-1.0455147397383219E-15</v>
      </c>
      <c r="F888">
        <f>-SUM($E$27:E888)</f>
        <v>25.959872308926091</v>
      </c>
    </row>
    <row r="889" spans="1:6" x14ac:dyDescent="0.25">
      <c r="A889">
        <v>863</v>
      </c>
      <c r="E889">
        <f>(PI()*($E$22-(SUM($E$27:E888)/($O$6*$D$17*$O$16))-$E$24)*$D$6)/((1/(2*$D$18))*LN($D$8/$D$7)+1/($D$9*$D$8)+1/($D$19*$D$7))</f>
        <v>-1.0455147397383219E-15</v>
      </c>
      <c r="F889">
        <f>-SUM($E$27:E889)</f>
        <v>25.959872308926091</v>
      </c>
    </row>
    <row r="890" spans="1:6" x14ac:dyDescent="0.25">
      <c r="A890">
        <v>864</v>
      </c>
      <c r="E890">
        <f>(PI()*($E$22-(SUM($E$27:E889)/($O$6*$D$17*$O$16))-$E$24)*$D$6)/((1/(2*$D$18))*LN($D$8/$D$7)+1/($D$9*$D$8)+1/($D$19*$D$7))</f>
        <v>-1.0455147397383219E-15</v>
      </c>
      <c r="F890">
        <f>-SUM($E$27:E890)</f>
        <v>25.959872308926091</v>
      </c>
    </row>
    <row r="891" spans="1:6" x14ac:dyDescent="0.25">
      <c r="A891">
        <v>865</v>
      </c>
      <c r="E891">
        <f>(PI()*($E$22-(SUM($E$27:E890)/($O$6*$D$17*$O$16))-$E$24)*$D$6)/((1/(2*$D$18))*LN($D$8/$D$7)+1/($D$9*$D$8)+1/($D$19*$D$7))</f>
        <v>-1.0455147397383219E-15</v>
      </c>
      <c r="F891">
        <f>-SUM($E$27:E891)</f>
        <v>25.959872308926091</v>
      </c>
    </row>
    <row r="892" spans="1:6" x14ac:dyDescent="0.25">
      <c r="A892">
        <v>866</v>
      </c>
      <c r="E892">
        <f>(PI()*($E$22-(SUM($E$27:E891)/($O$6*$D$17*$O$16))-$E$24)*$D$6)/((1/(2*$D$18))*LN($D$8/$D$7)+1/($D$9*$D$8)+1/($D$19*$D$7))</f>
        <v>-1.0455147397383219E-15</v>
      </c>
      <c r="F892">
        <f>-SUM($E$27:E892)</f>
        <v>25.959872308926091</v>
      </c>
    </row>
    <row r="893" spans="1:6" x14ac:dyDescent="0.25">
      <c r="A893">
        <v>867</v>
      </c>
      <c r="E893">
        <f>(PI()*($E$22-(SUM($E$27:E892)/($O$6*$D$17*$O$16))-$E$24)*$D$6)/((1/(2*$D$18))*LN($D$8/$D$7)+1/($D$9*$D$8)+1/($D$19*$D$7))</f>
        <v>-1.0455147397383219E-15</v>
      </c>
      <c r="F893">
        <f>-SUM($E$27:E893)</f>
        <v>25.959872308926091</v>
      </c>
    </row>
    <row r="894" spans="1:6" x14ac:dyDescent="0.25">
      <c r="A894">
        <v>868</v>
      </c>
      <c r="E894">
        <f>(PI()*($E$22-(SUM($E$27:E893)/($O$6*$D$17*$O$16))-$E$24)*$D$6)/((1/(2*$D$18))*LN($D$8/$D$7)+1/($D$9*$D$8)+1/($D$19*$D$7))</f>
        <v>-1.0455147397383219E-15</v>
      </c>
      <c r="F894">
        <f>-SUM($E$27:E894)</f>
        <v>25.959872308926091</v>
      </c>
    </row>
    <row r="895" spans="1:6" x14ac:dyDescent="0.25">
      <c r="A895">
        <v>869</v>
      </c>
      <c r="E895">
        <f>(PI()*($E$22-(SUM($E$27:E894)/($O$6*$D$17*$O$16))-$E$24)*$D$6)/((1/(2*$D$18))*LN($D$8/$D$7)+1/($D$9*$D$8)+1/($D$19*$D$7))</f>
        <v>-1.0455147397383219E-15</v>
      </c>
      <c r="F895">
        <f>-SUM($E$27:E895)</f>
        <v>25.959872308926091</v>
      </c>
    </row>
    <row r="896" spans="1:6" x14ac:dyDescent="0.25">
      <c r="A896">
        <v>870</v>
      </c>
      <c r="E896">
        <f>(PI()*($E$22-(SUM($E$27:E895)/($O$6*$D$17*$O$16))-$E$24)*$D$6)/((1/(2*$D$18))*LN($D$8/$D$7)+1/($D$9*$D$8)+1/($D$19*$D$7))</f>
        <v>-1.0455147397383219E-15</v>
      </c>
      <c r="F896">
        <f>-SUM($E$27:E896)</f>
        <v>25.959872308926091</v>
      </c>
    </row>
    <row r="897" spans="1:6" x14ac:dyDescent="0.25">
      <c r="A897">
        <v>871</v>
      </c>
      <c r="E897">
        <f>(PI()*($E$22-(SUM($E$27:E896)/($O$6*$D$17*$O$16))-$E$24)*$D$6)/((1/(2*$D$18))*LN($D$8/$D$7)+1/($D$9*$D$8)+1/($D$19*$D$7))</f>
        <v>-1.0455147397383219E-15</v>
      </c>
      <c r="F897">
        <f>-SUM($E$27:E897)</f>
        <v>25.959872308926091</v>
      </c>
    </row>
    <row r="898" spans="1:6" x14ac:dyDescent="0.25">
      <c r="A898">
        <v>872</v>
      </c>
      <c r="E898">
        <f>(PI()*($E$22-(SUM($E$27:E897)/($O$6*$D$17*$O$16))-$E$24)*$D$6)/((1/(2*$D$18))*LN($D$8/$D$7)+1/($D$9*$D$8)+1/($D$19*$D$7))</f>
        <v>-1.0455147397383219E-15</v>
      </c>
      <c r="F898">
        <f>-SUM($E$27:E898)</f>
        <v>25.959872308926091</v>
      </c>
    </row>
    <row r="899" spans="1:6" x14ac:dyDescent="0.25">
      <c r="A899">
        <v>873</v>
      </c>
      <c r="E899">
        <f>(PI()*($E$22-(SUM($E$27:E898)/($O$6*$D$17*$O$16))-$E$24)*$D$6)/((1/(2*$D$18))*LN($D$8/$D$7)+1/($D$9*$D$8)+1/($D$19*$D$7))</f>
        <v>-1.0455147397383219E-15</v>
      </c>
      <c r="F899">
        <f>-SUM($E$27:E899)</f>
        <v>25.959872308926091</v>
      </c>
    </row>
    <row r="900" spans="1:6" x14ac:dyDescent="0.25">
      <c r="A900">
        <v>874</v>
      </c>
      <c r="E900">
        <f>(PI()*($E$22-(SUM($E$27:E899)/($O$6*$D$17*$O$16))-$E$24)*$D$6)/((1/(2*$D$18))*LN($D$8/$D$7)+1/($D$9*$D$8)+1/($D$19*$D$7))</f>
        <v>-1.0455147397383219E-15</v>
      </c>
      <c r="F900">
        <f>-SUM($E$27:E900)</f>
        <v>25.959872308926091</v>
      </c>
    </row>
    <row r="901" spans="1:6" x14ac:dyDescent="0.25">
      <c r="A901">
        <v>875</v>
      </c>
      <c r="E901">
        <f>(PI()*($E$22-(SUM($E$27:E900)/($O$6*$D$17*$O$16))-$E$24)*$D$6)/((1/(2*$D$18))*LN($D$8/$D$7)+1/($D$9*$D$8)+1/($D$19*$D$7))</f>
        <v>-1.0455147397383219E-15</v>
      </c>
      <c r="F901">
        <f>-SUM($E$27:E901)</f>
        <v>25.959872308926091</v>
      </c>
    </row>
    <row r="902" spans="1:6" x14ac:dyDescent="0.25">
      <c r="A902">
        <v>876</v>
      </c>
      <c r="E902">
        <f>(PI()*($E$22-(SUM($E$27:E901)/($O$6*$D$17*$O$16))-$E$24)*$D$6)/((1/(2*$D$18))*LN($D$8/$D$7)+1/($D$9*$D$8)+1/($D$19*$D$7))</f>
        <v>-1.0455147397383219E-15</v>
      </c>
      <c r="F902">
        <f>-SUM($E$27:E902)</f>
        <v>25.959872308926091</v>
      </c>
    </row>
    <row r="903" spans="1:6" x14ac:dyDescent="0.25">
      <c r="A903">
        <v>877</v>
      </c>
      <c r="E903">
        <f>(PI()*($E$22-(SUM($E$27:E902)/($O$6*$D$17*$O$16))-$E$24)*$D$6)/((1/(2*$D$18))*LN($D$8/$D$7)+1/($D$9*$D$8)+1/($D$19*$D$7))</f>
        <v>-1.0455147397383219E-15</v>
      </c>
      <c r="F903">
        <f>-SUM($E$27:E903)</f>
        <v>25.959872308926091</v>
      </c>
    </row>
    <row r="904" spans="1:6" x14ac:dyDescent="0.25">
      <c r="A904">
        <v>878</v>
      </c>
      <c r="E904">
        <f>(PI()*($E$22-(SUM($E$27:E903)/($O$6*$D$17*$O$16))-$E$24)*$D$6)/((1/(2*$D$18))*LN($D$8/$D$7)+1/($D$9*$D$8)+1/($D$19*$D$7))</f>
        <v>-1.0455147397383219E-15</v>
      </c>
      <c r="F904">
        <f>-SUM($E$27:E904)</f>
        <v>25.959872308926091</v>
      </c>
    </row>
    <row r="905" spans="1:6" x14ac:dyDescent="0.25">
      <c r="A905">
        <v>879</v>
      </c>
      <c r="E905">
        <f>(PI()*($E$22-(SUM($E$27:E904)/($O$6*$D$17*$O$16))-$E$24)*$D$6)/((1/(2*$D$18))*LN($D$8/$D$7)+1/($D$9*$D$8)+1/($D$19*$D$7))</f>
        <v>-1.0455147397383219E-15</v>
      </c>
      <c r="F905">
        <f>-SUM($E$27:E905)</f>
        <v>25.959872308926091</v>
      </c>
    </row>
    <row r="906" spans="1:6" x14ac:dyDescent="0.25">
      <c r="A906">
        <v>880</v>
      </c>
      <c r="E906">
        <f>(PI()*($E$22-(SUM($E$27:E905)/($O$6*$D$17*$O$16))-$E$24)*$D$6)/((1/(2*$D$18))*LN($D$8/$D$7)+1/($D$9*$D$8)+1/($D$19*$D$7))</f>
        <v>-1.0455147397383219E-15</v>
      </c>
      <c r="F906">
        <f>-SUM($E$27:E906)</f>
        <v>25.959872308926091</v>
      </c>
    </row>
    <row r="907" spans="1:6" x14ac:dyDescent="0.25">
      <c r="A907">
        <v>881</v>
      </c>
      <c r="E907">
        <f>(PI()*($E$22-(SUM($E$27:E906)/($O$6*$D$17*$O$16))-$E$24)*$D$6)/((1/(2*$D$18))*LN($D$8/$D$7)+1/($D$9*$D$8)+1/($D$19*$D$7))</f>
        <v>-1.0455147397383219E-15</v>
      </c>
      <c r="F907">
        <f>-SUM($E$27:E907)</f>
        <v>25.959872308926091</v>
      </c>
    </row>
    <row r="908" spans="1:6" x14ac:dyDescent="0.25">
      <c r="A908">
        <v>882</v>
      </c>
      <c r="E908">
        <f>(PI()*($E$22-(SUM($E$27:E907)/($O$6*$D$17*$O$16))-$E$24)*$D$6)/((1/(2*$D$18))*LN($D$8/$D$7)+1/($D$9*$D$8)+1/($D$19*$D$7))</f>
        <v>-1.0455147397383219E-15</v>
      </c>
      <c r="F908">
        <f>-SUM($E$27:E908)</f>
        <v>25.959872308926091</v>
      </c>
    </row>
    <row r="909" spans="1:6" x14ac:dyDescent="0.25">
      <c r="A909">
        <v>883</v>
      </c>
      <c r="E909">
        <f>(PI()*($E$22-(SUM($E$27:E908)/($O$6*$D$17*$O$16))-$E$24)*$D$6)/((1/(2*$D$18))*LN($D$8/$D$7)+1/($D$9*$D$8)+1/($D$19*$D$7))</f>
        <v>-1.0455147397383219E-15</v>
      </c>
      <c r="F909">
        <f>-SUM($E$27:E909)</f>
        <v>25.959872308926091</v>
      </c>
    </row>
    <row r="910" spans="1:6" x14ac:dyDescent="0.25">
      <c r="A910">
        <v>884</v>
      </c>
      <c r="E910">
        <f>(PI()*($E$22-(SUM($E$27:E909)/($O$6*$D$17*$O$16))-$E$24)*$D$6)/((1/(2*$D$18))*LN($D$8/$D$7)+1/($D$9*$D$8)+1/($D$19*$D$7))</f>
        <v>-1.0455147397383219E-15</v>
      </c>
      <c r="F910">
        <f>-SUM($E$27:E910)</f>
        <v>25.959872308926091</v>
      </c>
    </row>
    <row r="911" spans="1:6" x14ac:dyDescent="0.25">
      <c r="A911">
        <v>885</v>
      </c>
      <c r="E911">
        <f>(PI()*($E$22-(SUM($E$27:E910)/($O$6*$D$17*$O$16))-$E$24)*$D$6)/((1/(2*$D$18))*LN($D$8/$D$7)+1/($D$9*$D$8)+1/($D$19*$D$7))</f>
        <v>-1.0455147397383219E-15</v>
      </c>
      <c r="F911">
        <f>-SUM($E$27:E911)</f>
        <v>25.959872308926091</v>
      </c>
    </row>
    <row r="912" spans="1:6" x14ac:dyDescent="0.25">
      <c r="A912">
        <v>886</v>
      </c>
      <c r="E912">
        <f>(PI()*($E$22-(SUM($E$27:E911)/($O$6*$D$17*$O$16))-$E$24)*$D$6)/((1/(2*$D$18))*LN($D$8/$D$7)+1/($D$9*$D$8)+1/($D$19*$D$7))</f>
        <v>-1.0455147397383219E-15</v>
      </c>
      <c r="F912">
        <f>-SUM($E$27:E912)</f>
        <v>25.959872308926091</v>
      </c>
    </row>
    <row r="913" spans="1:6" x14ac:dyDescent="0.25">
      <c r="A913">
        <v>887</v>
      </c>
      <c r="E913">
        <f>(PI()*($E$22-(SUM($E$27:E912)/($O$6*$D$17*$O$16))-$E$24)*$D$6)/((1/(2*$D$18))*LN($D$8/$D$7)+1/($D$9*$D$8)+1/($D$19*$D$7))</f>
        <v>-1.0455147397383219E-15</v>
      </c>
      <c r="F913">
        <f>-SUM($E$27:E913)</f>
        <v>25.959872308926091</v>
      </c>
    </row>
    <row r="914" spans="1:6" x14ac:dyDescent="0.25">
      <c r="A914">
        <v>888</v>
      </c>
      <c r="E914">
        <f>(PI()*($E$22-(SUM($E$27:E913)/($O$6*$D$17*$O$16))-$E$24)*$D$6)/((1/(2*$D$18))*LN($D$8/$D$7)+1/($D$9*$D$8)+1/($D$19*$D$7))</f>
        <v>-1.0455147397383219E-15</v>
      </c>
      <c r="F914">
        <f>-SUM($E$27:E914)</f>
        <v>25.959872308926091</v>
      </c>
    </row>
    <row r="915" spans="1:6" x14ac:dyDescent="0.25">
      <c r="A915">
        <v>889</v>
      </c>
      <c r="E915">
        <f>(PI()*($E$22-(SUM($E$27:E914)/($O$6*$D$17*$O$16))-$E$24)*$D$6)/((1/(2*$D$18))*LN($D$8/$D$7)+1/($D$9*$D$8)+1/($D$19*$D$7))</f>
        <v>-1.0455147397383219E-15</v>
      </c>
      <c r="F915">
        <f>-SUM($E$27:E915)</f>
        <v>25.959872308926091</v>
      </c>
    </row>
    <row r="916" spans="1:6" x14ac:dyDescent="0.25">
      <c r="A916">
        <v>890</v>
      </c>
      <c r="E916">
        <f>(PI()*($E$22-(SUM($E$27:E915)/($O$6*$D$17*$O$16))-$E$24)*$D$6)/((1/(2*$D$18))*LN($D$8/$D$7)+1/($D$9*$D$8)+1/($D$19*$D$7))</f>
        <v>-1.0455147397383219E-15</v>
      </c>
      <c r="F916">
        <f>-SUM($E$27:E916)</f>
        <v>25.959872308926091</v>
      </c>
    </row>
    <row r="917" spans="1:6" x14ac:dyDescent="0.25">
      <c r="A917">
        <v>891</v>
      </c>
      <c r="E917">
        <f>(PI()*($E$22-(SUM($E$27:E916)/($O$6*$D$17*$O$16))-$E$24)*$D$6)/((1/(2*$D$18))*LN($D$8/$D$7)+1/($D$9*$D$8)+1/($D$19*$D$7))</f>
        <v>-1.0455147397383219E-15</v>
      </c>
      <c r="F917">
        <f>-SUM($E$27:E917)</f>
        <v>25.959872308926091</v>
      </c>
    </row>
    <row r="918" spans="1:6" x14ac:dyDescent="0.25">
      <c r="A918">
        <v>892</v>
      </c>
      <c r="E918">
        <f>(PI()*($E$22-(SUM($E$27:E917)/($O$6*$D$17*$O$16))-$E$24)*$D$6)/((1/(2*$D$18))*LN($D$8/$D$7)+1/($D$9*$D$8)+1/($D$19*$D$7))</f>
        <v>-1.0455147397383219E-15</v>
      </c>
      <c r="F918">
        <f>-SUM($E$27:E918)</f>
        <v>25.959872308926091</v>
      </c>
    </row>
    <row r="919" spans="1:6" x14ac:dyDescent="0.25">
      <c r="A919">
        <v>893</v>
      </c>
      <c r="E919">
        <f>(PI()*($E$22-(SUM($E$27:E918)/($O$6*$D$17*$O$16))-$E$24)*$D$6)/((1/(2*$D$18))*LN($D$8/$D$7)+1/($D$9*$D$8)+1/($D$19*$D$7))</f>
        <v>-1.0455147397383219E-15</v>
      </c>
      <c r="F919">
        <f>-SUM($E$27:E919)</f>
        <v>25.959872308926091</v>
      </c>
    </row>
    <row r="920" spans="1:6" x14ac:dyDescent="0.25">
      <c r="A920">
        <v>894</v>
      </c>
      <c r="E920">
        <f>(PI()*($E$22-(SUM($E$27:E919)/($O$6*$D$17*$O$16))-$E$24)*$D$6)/((1/(2*$D$18))*LN($D$8/$D$7)+1/($D$9*$D$8)+1/($D$19*$D$7))</f>
        <v>-1.0455147397383219E-15</v>
      </c>
      <c r="F920">
        <f>-SUM($E$27:E920)</f>
        <v>25.959872308926091</v>
      </c>
    </row>
    <row r="921" spans="1:6" x14ac:dyDescent="0.25">
      <c r="A921">
        <v>895</v>
      </c>
      <c r="E921">
        <f>(PI()*($E$22-(SUM($E$27:E920)/($O$6*$D$17*$O$16))-$E$24)*$D$6)/((1/(2*$D$18))*LN($D$8/$D$7)+1/($D$9*$D$8)+1/($D$19*$D$7))</f>
        <v>-1.0455147397383219E-15</v>
      </c>
      <c r="F921">
        <f>-SUM($E$27:E921)</f>
        <v>25.959872308926091</v>
      </c>
    </row>
    <row r="922" spans="1:6" x14ac:dyDescent="0.25">
      <c r="A922">
        <v>896</v>
      </c>
      <c r="E922">
        <f>(PI()*($E$22-(SUM($E$27:E921)/($O$6*$D$17*$O$16))-$E$24)*$D$6)/((1/(2*$D$18))*LN($D$8/$D$7)+1/($D$9*$D$8)+1/($D$19*$D$7))</f>
        <v>-1.0455147397383219E-15</v>
      </c>
      <c r="F922">
        <f>-SUM($E$27:E922)</f>
        <v>25.959872308926091</v>
      </c>
    </row>
    <row r="923" spans="1:6" x14ac:dyDescent="0.25">
      <c r="A923">
        <v>897</v>
      </c>
      <c r="E923">
        <f>(PI()*($E$22-(SUM($E$27:E922)/($O$6*$D$17*$O$16))-$E$24)*$D$6)/((1/(2*$D$18))*LN($D$8/$D$7)+1/($D$9*$D$8)+1/($D$19*$D$7))</f>
        <v>-1.0455147397383219E-15</v>
      </c>
      <c r="F923">
        <f>-SUM($E$27:E923)</f>
        <v>25.959872308926091</v>
      </c>
    </row>
    <row r="924" spans="1:6" x14ac:dyDescent="0.25">
      <c r="A924">
        <v>898</v>
      </c>
      <c r="E924">
        <f>(PI()*($E$22-(SUM($E$27:E923)/($O$6*$D$17*$O$16))-$E$24)*$D$6)/((1/(2*$D$18))*LN($D$8/$D$7)+1/($D$9*$D$8)+1/($D$19*$D$7))</f>
        <v>-1.0455147397383219E-15</v>
      </c>
      <c r="F924">
        <f>-SUM($E$27:E924)</f>
        <v>25.959872308926091</v>
      </c>
    </row>
    <row r="925" spans="1:6" x14ac:dyDescent="0.25">
      <c r="A925">
        <v>899</v>
      </c>
      <c r="E925">
        <f>(PI()*($E$22-(SUM($E$27:E924)/($O$6*$D$17*$O$16))-$E$24)*$D$6)/((1/(2*$D$18))*LN($D$8/$D$7)+1/($D$9*$D$8)+1/($D$19*$D$7))</f>
        <v>-1.0455147397383219E-15</v>
      </c>
      <c r="F925">
        <f>-SUM($E$27:E925)</f>
        <v>25.959872308926091</v>
      </c>
    </row>
    <row r="926" spans="1:6" x14ac:dyDescent="0.25">
      <c r="A926">
        <v>900</v>
      </c>
      <c r="E926">
        <f>(PI()*($E$22-(SUM($E$27:E925)/($O$6*$D$17*$O$16))-$E$24)*$D$6)/((1/(2*$D$18))*LN($D$8/$D$7)+1/($D$9*$D$8)+1/($D$19*$D$7))</f>
        <v>-1.0455147397383219E-15</v>
      </c>
      <c r="F926">
        <f>-SUM($E$27:E926)</f>
        <v>25.959872308926091</v>
      </c>
    </row>
    <row r="927" spans="1:6" x14ac:dyDescent="0.25">
      <c r="A927">
        <v>901</v>
      </c>
      <c r="E927">
        <f>(PI()*($E$22-(SUM($E$27:E926)/($O$6*$D$17*$O$16))-$E$24)*$D$6)/((1/(2*$D$18))*LN($D$8/$D$7)+1/($D$9*$D$8)+1/($D$19*$D$7))</f>
        <v>-1.0455147397383219E-15</v>
      </c>
      <c r="F927">
        <f>-SUM($E$27:E927)</f>
        <v>25.959872308926091</v>
      </c>
    </row>
    <row r="928" spans="1:6" x14ac:dyDescent="0.25">
      <c r="A928">
        <v>902</v>
      </c>
      <c r="E928">
        <f>(PI()*($E$22-(SUM($E$27:E927)/($O$6*$D$17*$O$16))-$E$24)*$D$6)/((1/(2*$D$18))*LN($D$8/$D$7)+1/($D$9*$D$8)+1/($D$19*$D$7))</f>
        <v>-1.0455147397383219E-15</v>
      </c>
      <c r="F928">
        <f>-SUM($E$27:E928)</f>
        <v>25.959872308926091</v>
      </c>
    </row>
    <row r="929" spans="1:6" x14ac:dyDescent="0.25">
      <c r="A929">
        <v>903</v>
      </c>
      <c r="E929">
        <f>(PI()*($E$22-(SUM($E$27:E928)/($O$6*$D$17*$O$16))-$E$24)*$D$6)/((1/(2*$D$18))*LN($D$8/$D$7)+1/($D$9*$D$8)+1/($D$19*$D$7))</f>
        <v>-1.0455147397383219E-15</v>
      </c>
      <c r="F929">
        <f>-SUM($E$27:E929)</f>
        <v>25.959872308926091</v>
      </c>
    </row>
    <row r="930" spans="1:6" x14ac:dyDescent="0.25">
      <c r="A930">
        <v>904</v>
      </c>
      <c r="E930">
        <f>(PI()*($E$22-(SUM($E$27:E929)/($O$6*$D$17*$O$16))-$E$24)*$D$6)/((1/(2*$D$18))*LN($D$8/$D$7)+1/($D$9*$D$8)+1/($D$19*$D$7))</f>
        <v>-1.0455147397383219E-15</v>
      </c>
      <c r="F930">
        <f>-SUM($E$27:E930)</f>
        <v>25.959872308926091</v>
      </c>
    </row>
    <row r="931" spans="1:6" x14ac:dyDescent="0.25">
      <c r="A931">
        <v>905</v>
      </c>
      <c r="E931">
        <f>(PI()*($E$22-(SUM($E$27:E930)/($O$6*$D$17*$O$16))-$E$24)*$D$6)/((1/(2*$D$18))*LN($D$8/$D$7)+1/($D$9*$D$8)+1/($D$19*$D$7))</f>
        <v>-1.0455147397383219E-15</v>
      </c>
      <c r="F931">
        <f>-SUM($E$27:E931)</f>
        <v>25.959872308926091</v>
      </c>
    </row>
    <row r="932" spans="1:6" x14ac:dyDescent="0.25">
      <c r="A932">
        <v>906</v>
      </c>
      <c r="E932">
        <f>(PI()*($E$22-(SUM($E$27:E931)/($O$6*$D$17*$O$16))-$E$24)*$D$6)/((1/(2*$D$18))*LN($D$8/$D$7)+1/($D$9*$D$8)+1/($D$19*$D$7))</f>
        <v>-1.0455147397383219E-15</v>
      </c>
      <c r="F932">
        <f>-SUM($E$27:E932)</f>
        <v>25.959872308926091</v>
      </c>
    </row>
    <row r="933" spans="1:6" x14ac:dyDescent="0.25">
      <c r="A933">
        <v>907</v>
      </c>
      <c r="E933">
        <f>(PI()*($E$22-(SUM($E$27:E932)/($O$6*$D$17*$O$16))-$E$24)*$D$6)/((1/(2*$D$18))*LN($D$8/$D$7)+1/($D$9*$D$8)+1/($D$19*$D$7))</f>
        <v>-1.0455147397383219E-15</v>
      </c>
      <c r="F933">
        <f>-SUM($E$27:E933)</f>
        <v>25.959872308926091</v>
      </c>
    </row>
    <row r="934" spans="1:6" x14ac:dyDescent="0.25">
      <c r="A934">
        <v>908</v>
      </c>
      <c r="E934">
        <f>(PI()*($E$22-(SUM($E$27:E933)/($O$6*$D$17*$O$16))-$E$24)*$D$6)/((1/(2*$D$18))*LN($D$8/$D$7)+1/($D$9*$D$8)+1/($D$19*$D$7))</f>
        <v>-1.0455147397383219E-15</v>
      </c>
      <c r="F934">
        <f>-SUM($E$27:E934)</f>
        <v>25.959872308926091</v>
      </c>
    </row>
    <row r="935" spans="1:6" x14ac:dyDescent="0.25">
      <c r="A935">
        <v>909</v>
      </c>
      <c r="E935">
        <f>(PI()*($E$22-(SUM($E$27:E934)/($O$6*$D$17*$O$16))-$E$24)*$D$6)/((1/(2*$D$18))*LN($D$8/$D$7)+1/($D$9*$D$8)+1/($D$19*$D$7))</f>
        <v>-1.0455147397383219E-15</v>
      </c>
      <c r="F935">
        <f>-SUM($E$27:E935)</f>
        <v>25.959872308926091</v>
      </c>
    </row>
    <row r="936" spans="1:6" x14ac:dyDescent="0.25">
      <c r="A936">
        <v>910</v>
      </c>
      <c r="E936">
        <f>(PI()*($E$22-(SUM($E$27:E935)/($O$6*$D$17*$O$16))-$E$24)*$D$6)/((1/(2*$D$18))*LN($D$8/$D$7)+1/($D$9*$D$8)+1/($D$19*$D$7))</f>
        <v>-1.0455147397383219E-15</v>
      </c>
      <c r="F936">
        <f>-SUM($E$27:E936)</f>
        <v>25.959872308926091</v>
      </c>
    </row>
    <row r="937" spans="1:6" x14ac:dyDescent="0.25">
      <c r="A937">
        <v>911</v>
      </c>
      <c r="E937">
        <f>(PI()*($E$22-(SUM($E$27:E936)/($O$6*$D$17*$O$16))-$E$24)*$D$6)/((1/(2*$D$18))*LN($D$8/$D$7)+1/($D$9*$D$8)+1/($D$19*$D$7))</f>
        <v>-1.0455147397383219E-15</v>
      </c>
      <c r="F937">
        <f>-SUM($E$27:E937)</f>
        <v>25.959872308926091</v>
      </c>
    </row>
    <row r="938" spans="1:6" x14ac:dyDescent="0.25">
      <c r="A938">
        <v>912</v>
      </c>
      <c r="E938">
        <f>(PI()*($E$22-(SUM($E$27:E937)/($O$6*$D$17*$O$16))-$E$24)*$D$6)/((1/(2*$D$18))*LN($D$8/$D$7)+1/($D$9*$D$8)+1/($D$19*$D$7))</f>
        <v>-1.0455147397383219E-15</v>
      </c>
      <c r="F938">
        <f>-SUM($E$27:E938)</f>
        <v>25.959872308926091</v>
      </c>
    </row>
    <row r="939" spans="1:6" x14ac:dyDescent="0.25">
      <c r="A939">
        <v>913</v>
      </c>
      <c r="E939">
        <f>(PI()*($E$22-(SUM($E$27:E938)/($O$6*$D$17*$O$16))-$E$24)*$D$6)/((1/(2*$D$18))*LN($D$8/$D$7)+1/($D$9*$D$8)+1/($D$19*$D$7))</f>
        <v>-1.0455147397383219E-15</v>
      </c>
      <c r="F939">
        <f>-SUM($E$27:E939)</f>
        <v>25.959872308926091</v>
      </c>
    </row>
    <row r="940" spans="1:6" x14ac:dyDescent="0.25">
      <c r="A940">
        <v>914</v>
      </c>
      <c r="E940">
        <f>(PI()*($E$22-(SUM($E$27:E939)/($O$6*$D$17*$O$16))-$E$24)*$D$6)/((1/(2*$D$18))*LN($D$8/$D$7)+1/($D$9*$D$8)+1/($D$19*$D$7))</f>
        <v>-1.0455147397383219E-15</v>
      </c>
      <c r="F940">
        <f>-SUM($E$27:E940)</f>
        <v>25.959872308926091</v>
      </c>
    </row>
    <row r="941" spans="1:6" x14ac:dyDescent="0.25">
      <c r="A941">
        <v>915</v>
      </c>
      <c r="E941">
        <f>(PI()*($E$22-(SUM($E$27:E940)/($O$6*$D$17*$O$16))-$E$24)*$D$6)/((1/(2*$D$18))*LN($D$8/$D$7)+1/($D$9*$D$8)+1/($D$19*$D$7))</f>
        <v>-1.0455147397383219E-15</v>
      </c>
      <c r="F941">
        <f>-SUM($E$27:E941)</f>
        <v>25.959872308926091</v>
      </c>
    </row>
    <row r="942" spans="1:6" x14ac:dyDescent="0.25">
      <c r="A942">
        <v>916</v>
      </c>
      <c r="E942">
        <f>(PI()*($E$22-(SUM($E$27:E941)/($O$6*$D$17*$O$16))-$E$24)*$D$6)/((1/(2*$D$18))*LN($D$8/$D$7)+1/($D$9*$D$8)+1/($D$19*$D$7))</f>
        <v>-1.0455147397383219E-15</v>
      </c>
      <c r="F942">
        <f>-SUM($E$27:E942)</f>
        <v>25.959872308926091</v>
      </c>
    </row>
    <row r="943" spans="1:6" x14ac:dyDescent="0.25">
      <c r="A943">
        <v>917</v>
      </c>
      <c r="E943">
        <f>(PI()*($E$22-(SUM($E$27:E942)/($O$6*$D$17*$O$16))-$E$24)*$D$6)/((1/(2*$D$18))*LN($D$8/$D$7)+1/($D$9*$D$8)+1/($D$19*$D$7))</f>
        <v>-1.0455147397383219E-15</v>
      </c>
      <c r="F943">
        <f>-SUM($E$27:E943)</f>
        <v>25.959872308926091</v>
      </c>
    </row>
    <row r="944" spans="1:6" x14ac:dyDescent="0.25">
      <c r="A944">
        <v>918</v>
      </c>
      <c r="E944">
        <f>(PI()*($E$22-(SUM($E$27:E943)/($O$6*$D$17*$O$16))-$E$24)*$D$6)/((1/(2*$D$18))*LN($D$8/$D$7)+1/($D$9*$D$8)+1/($D$19*$D$7))</f>
        <v>-1.0455147397383219E-15</v>
      </c>
      <c r="F944">
        <f>-SUM($E$27:E944)</f>
        <v>25.959872308926091</v>
      </c>
    </row>
    <row r="945" spans="1:6" x14ac:dyDescent="0.25">
      <c r="A945">
        <v>919</v>
      </c>
      <c r="E945">
        <f>(PI()*($E$22-(SUM($E$27:E944)/($O$6*$D$17*$O$16))-$E$24)*$D$6)/((1/(2*$D$18))*LN($D$8/$D$7)+1/($D$9*$D$8)+1/($D$19*$D$7))</f>
        <v>-1.0455147397383219E-15</v>
      </c>
      <c r="F945">
        <f>-SUM($E$27:E945)</f>
        <v>25.959872308926091</v>
      </c>
    </row>
    <row r="946" spans="1:6" x14ac:dyDescent="0.25">
      <c r="A946">
        <v>920</v>
      </c>
      <c r="E946">
        <f>(PI()*($E$22-(SUM($E$27:E945)/($O$6*$D$17*$O$16))-$E$24)*$D$6)/((1/(2*$D$18))*LN($D$8/$D$7)+1/($D$9*$D$8)+1/($D$19*$D$7))</f>
        <v>-1.0455147397383219E-15</v>
      </c>
      <c r="F946">
        <f>-SUM($E$27:E946)</f>
        <v>25.959872308926091</v>
      </c>
    </row>
    <row r="947" spans="1:6" x14ac:dyDescent="0.25">
      <c r="A947">
        <v>921</v>
      </c>
      <c r="E947">
        <f>(PI()*($E$22-(SUM($E$27:E946)/($O$6*$D$17*$O$16))-$E$24)*$D$6)/((1/(2*$D$18))*LN($D$8/$D$7)+1/($D$9*$D$8)+1/($D$19*$D$7))</f>
        <v>-1.0455147397383219E-15</v>
      </c>
      <c r="F947">
        <f>-SUM($E$27:E947)</f>
        <v>25.959872308926091</v>
      </c>
    </row>
    <row r="948" spans="1:6" x14ac:dyDescent="0.25">
      <c r="A948">
        <v>922</v>
      </c>
      <c r="E948">
        <f>(PI()*($E$22-(SUM($E$27:E947)/($O$6*$D$17*$O$16))-$E$24)*$D$6)/((1/(2*$D$18))*LN($D$8/$D$7)+1/($D$9*$D$8)+1/($D$19*$D$7))</f>
        <v>-1.0455147397383219E-15</v>
      </c>
      <c r="F948">
        <f>-SUM($E$27:E948)</f>
        <v>25.959872308926091</v>
      </c>
    </row>
    <row r="949" spans="1:6" x14ac:dyDescent="0.25">
      <c r="A949">
        <v>923</v>
      </c>
      <c r="E949">
        <f>(PI()*($E$22-(SUM($E$27:E948)/($O$6*$D$17*$O$16))-$E$24)*$D$6)/((1/(2*$D$18))*LN($D$8/$D$7)+1/($D$9*$D$8)+1/($D$19*$D$7))</f>
        <v>-1.0455147397383219E-15</v>
      </c>
      <c r="F949">
        <f>-SUM($E$27:E949)</f>
        <v>25.959872308926091</v>
      </c>
    </row>
    <row r="950" spans="1:6" x14ac:dyDescent="0.25">
      <c r="A950">
        <v>924</v>
      </c>
      <c r="E950">
        <f>(PI()*($E$22-(SUM($E$27:E949)/($O$6*$D$17*$O$16))-$E$24)*$D$6)/((1/(2*$D$18))*LN($D$8/$D$7)+1/($D$9*$D$8)+1/($D$19*$D$7))</f>
        <v>-1.0455147397383219E-15</v>
      </c>
      <c r="F950">
        <f>-SUM($E$27:E950)</f>
        <v>25.959872308926091</v>
      </c>
    </row>
    <row r="951" spans="1:6" x14ac:dyDescent="0.25">
      <c r="A951">
        <v>925</v>
      </c>
      <c r="E951">
        <f>(PI()*($E$22-(SUM($E$27:E950)/($O$6*$D$17*$O$16))-$E$24)*$D$6)/((1/(2*$D$18))*LN($D$8/$D$7)+1/($D$9*$D$8)+1/($D$19*$D$7))</f>
        <v>-1.0455147397383219E-15</v>
      </c>
      <c r="F951">
        <f>-SUM($E$27:E951)</f>
        <v>25.959872308926091</v>
      </c>
    </row>
    <row r="952" spans="1:6" x14ac:dyDescent="0.25">
      <c r="A952">
        <v>926</v>
      </c>
      <c r="E952">
        <f>(PI()*($E$22-(SUM($E$27:E951)/($O$6*$D$17*$O$16))-$E$24)*$D$6)/((1/(2*$D$18))*LN($D$8/$D$7)+1/($D$9*$D$8)+1/($D$19*$D$7))</f>
        <v>-1.0455147397383219E-15</v>
      </c>
      <c r="F952">
        <f>-SUM($E$27:E952)</f>
        <v>25.959872308926091</v>
      </c>
    </row>
    <row r="953" spans="1:6" x14ac:dyDescent="0.25">
      <c r="A953">
        <v>927</v>
      </c>
      <c r="E953">
        <f>(PI()*($E$22-(SUM($E$27:E952)/($O$6*$D$17*$O$16))-$E$24)*$D$6)/((1/(2*$D$18))*LN($D$8/$D$7)+1/($D$9*$D$8)+1/($D$19*$D$7))</f>
        <v>-1.0455147397383219E-15</v>
      </c>
      <c r="F953">
        <f>-SUM($E$27:E953)</f>
        <v>25.959872308926091</v>
      </c>
    </row>
    <row r="954" spans="1:6" x14ac:dyDescent="0.25">
      <c r="A954">
        <v>928</v>
      </c>
      <c r="E954">
        <f>(PI()*($E$22-(SUM($E$27:E953)/($O$6*$D$17*$O$16))-$E$24)*$D$6)/((1/(2*$D$18))*LN($D$8/$D$7)+1/($D$9*$D$8)+1/($D$19*$D$7))</f>
        <v>-1.0455147397383219E-15</v>
      </c>
      <c r="F954">
        <f>-SUM($E$27:E954)</f>
        <v>25.959872308926091</v>
      </c>
    </row>
    <row r="955" spans="1:6" x14ac:dyDescent="0.25">
      <c r="A955">
        <v>929</v>
      </c>
      <c r="E955">
        <f>(PI()*($E$22-(SUM($E$27:E954)/($O$6*$D$17*$O$16))-$E$24)*$D$6)/((1/(2*$D$18))*LN($D$8/$D$7)+1/($D$9*$D$8)+1/($D$19*$D$7))</f>
        <v>-1.0455147397383219E-15</v>
      </c>
      <c r="F955">
        <f>-SUM($E$27:E955)</f>
        <v>25.959872308926091</v>
      </c>
    </row>
    <row r="956" spans="1:6" x14ac:dyDescent="0.25">
      <c r="A956">
        <v>930</v>
      </c>
      <c r="E956">
        <f>(PI()*($E$22-(SUM($E$27:E955)/($O$6*$D$17*$O$16))-$E$24)*$D$6)/((1/(2*$D$18))*LN($D$8/$D$7)+1/($D$9*$D$8)+1/($D$19*$D$7))</f>
        <v>-1.0455147397383219E-15</v>
      </c>
      <c r="F956">
        <f>-SUM($E$27:E956)</f>
        <v>25.959872308926091</v>
      </c>
    </row>
    <row r="957" spans="1:6" x14ac:dyDescent="0.25">
      <c r="A957">
        <v>931</v>
      </c>
      <c r="E957">
        <f>(PI()*($E$22-(SUM($E$27:E956)/($O$6*$D$17*$O$16))-$E$24)*$D$6)/((1/(2*$D$18))*LN($D$8/$D$7)+1/($D$9*$D$8)+1/($D$19*$D$7))</f>
        <v>-1.0455147397383219E-15</v>
      </c>
      <c r="F957">
        <f>-SUM($E$27:E957)</f>
        <v>25.959872308926091</v>
      </c>
    </row>
    <row r="958" spans="1:6" x14ac:dyDescent="0.25">
      <c r="A958">
        <v>932</v>
      </c>
      <c r="E958">
        <f>(PI()*($E$22-(SUM($E$27:E957)/($O$6*$D$17*$O$16))-$E$24)*$D$6)/((1/(2*$D$18))*LN($D$8/$D$7)+1/($D$9*$D$8)+1/($D$19*$D$7))</f>
        <v>-1.0455147397383219E-15</v>
      </c>
      <c r="F958">
        <f>-SUM($E$27:E958)</f>
        <v>25.959872308926091</v>
      </c>
    </row>
    <row r="959" spans="1:6" x14ac:dyDescent="0.25">
      <c r="A959">
        <v>933</v>
      </c>
      <c r="E959">
        <f>(PI()*($E$22-(SUM($E$27:E958)/($O$6*$D$17*$O$16))-$E$24)*$D$6)/((1/(2*$D$18))*LN($D$8/$D$7)+1/($D$9*$D$8)+1/($D$19*$D$7))</f>
        <v>-1.0455147397383219E-15</v>
      </c>
      <c r="F959">
        <f>-SUM($E$27:E959)</f>
        <v>25.959872308926091</v>
      </c>
    </row>
    <row r="960" spans="1:6" x14ac:dyDescent="0.25">
      <c r="A960">
        <v>934</v>
      </c>
      <c r="E960">
        <f>(PI()*($E$22-(SUM($E$27:E959)/($O$6*$D$17*$O$16))-$E$24)*$D$6)/((1/(2*$D$18))*LN($D$8/$D$7)+1/($D$9*$D$8)+1/($D$19*$D$7))</f>
        <v>-1.0455147397383219E-15</v>
      </c>
      <c r="F960">
        <f>-SUM($E$27:E960)</f>
        <v>25.959872308926091</v>
      </c>
    </row>
    <row r="961" spans="1:6" x14ac:dyDescent="0.25">
      <c r="A961">
        <v>935</v>
      </c>
      <c r="E961">
        <f>(PI()*($E$22-(SUM($E$27:E960)/($O$6*$D$17*$O$16))-$E$24)*$D$6)/((1/(2*$D$18))*LN($D$8/$D$7)+1/($D$9*$D$8)+1/($D$19*$D$7))</f>
        <v>-1.0455147397383219E-15</v>
      </c>
      <c r="F961">
        <f>-SUM($E$27:E961)</f>
        <v>25.959872308926091</v>
      </c>
    </row>
    <row r="962" spans="1:6" x14ac:dyDescent="0.25">
      <c r="A962">
        <v>936</v>
      </c>
      <c r="E962">
        <f>(PI()*($E$22-(SUM($E$27:E961)/($O$6*$D$17*$O$16))-$E$24)*$D$6)/((1/(2*$D$18))*LN($D$8/$D$7)+1/($D$9*$D$8)+1/($D$19*$D$7))</f>
        <v>-1.0455147397383219E-15</v>
      </c>
      <c r="F962">
        <f>-SUM($E$27:E962)</f>
        <v>25.959872308926091</v>
      </c>
    </row>
    <row r="963" spans="1:6" x14ac:dyDescent="0.25">
      <c r="A963">
        <v>937</v>
      </c>
      <c r="E963">
        <f>(PI()*($E$22-(SUM($E$27:E962)/($O$6*$D$17*$O$16))-$E$24)*$D$6)/((1/(2*$D$18))*LN($D$8/$D$7)+1/($D$9*$D$8)+1/($D$19*$D$7))</f>
        <v>-1.0455147397383219E-15</v>
      </c>
      <c r="F963">
        <f>-SUM($E$27:E963)</f>
        <v>25.959872308926091</v>
      </c>
    </row>
    <row r="964" spans="1:6" x14ac:dyDescent="0.25">
      <c r="A964">
        <v>938</v>
      </c>
      <c r="E964">
        <f>(PI()*($E$22-(SUM($E$27:E963)/($O$6*$D$17*$O$16))-$E$24)*$D$6)/((1/(2*$D$18))*LN($D$8/$D$7)+1/($D$9*$D$8)+1/($D$19*$D$7))</f>
        <v>-1.0455147397383219E-15</v>
      </c>
      <c r="F964">
        <f>-SUM($E$27:E964)</f>
        <v>25.959872308926091</v>
      </c>
    </row>
    <row r="965" spans="1:6" x14ac:dyDescent="0.25">
      <c r="A965">
        <v>939</v>
      </c>
      <c r="E965">
        <f>(PI()*($E$22-(SUM($E$27:E964)/($O$6*$D$17*$O$16))-$E$24)*$D$6)/((1/(2*$D$18))*LN($D$8/$D$7)+1/($D$9*$D$8)+1/($D$19*$D$7))</f>
        <v>-1.0455147397383219E-15</v>
      </c>
      <c r="F965">
        <f>-SUM($E$27:E965)</f>
        <v>25.959872308926091</v>
      </c>
    </row>
    <row r="966" spans="1:6" x14ac:dyDescent="0.25">
      <c r="A966">
        <v>940</v>
      </c>
      <c r="E966">
        <f>(PI()*($E$22-(SUM($E$27:E965)/($O$6*$D$17*$O$16))-$E$24)*$D$6)/((1/(2*$D$18))*LN($D$8/$D$7)+1/($D$9*$D$8)+1/($D$19*$D$7))</f>
        <v>-1.0455147397383219E-15</v>
      </c>
      <c r="F966">
        <f>-SUM($E$27:E966)</f>
        <v>25.959872308926091</v>
      </c>
    </row>
    <row r="967" spans="1:6" x14ac:dyDescent="0.25">
      <c r="A967">
        <v>941</v>
      </c>
      <c r="E967">
        <f>(PI()*($E$22-(SUM($E$27:E966)/($O$6*$D$17*$O$16))-$E$24)*$D$6)/((1/(2*$D$18))*LN($D$8/$D$7)+1/($D$9*$D$8)+1/($D$19*$D$7))</f>
        <v>-1.0455147397383219E-15</v>
      </c>
      <c r="F967">
        <f>-SUM($E$27:E967)</f>
        <v>25.959872308926091</v>
      </c>
    </row>
    <row r="968" spans="1:6" x14ac:dyDescent="0.25">
      <c r="A968">
        <v>942</v>
      </c>
      <c r="E968">
        <f>(PI()*($E$22-(SUM($E$27:E967)/($O$6*$D$17*$O$16))-$E$24)*$D$6)/((1/(2*$D$18))*LN($D$8/$D$7)+1/($D$9*$D$8)+1/($D$19*$D$7))</f>
        <v>-1.0455147397383219E-15</v>
      </c>
      <c r="F968">
        <f>-SUM($E$27:E968)</f>
        <v>25.959872308926091</v>
      </c>
    </row>
    <row r="969" spans="1:6" x14ac:dyDescent="0.25">
      <c r="A969">
        <v>943</v>
      </c>
      <c r="E969">
        <f>(PI()*($E$22-(SUM($E$27:E968)/($O$6*$D$17*$O$16))-$E$24)*$D$6)/((1/(2*$D$18))*LN($D$8/$D$7)+1/($D$9*$D$8)+1/($D$19*$D$7))</f>
        <v>-1.0455147397383219E-15</v>
      </c>
      <c r="F969">
        <f>-SUM($E$27:E969)</f>
        <v>25.959872308926091</v>
      </c>
    </row>
    <row r="970" spans="1:6" x14ac:dyDescent="0.25">
      <c r="A970">
        <v>944</v>
      </c>
      <c r="E970">
        <f>(PI()*($E$22-(SUM($E$27:E969)/($O$6*$D$17*$O$16))-$E$24)*$D$6)/((1/(2*$D$18))*LN($D$8/$D$7)+1/($D$9*$D$8)+1/($D$19*$D$7))</f>
        <v>-1.0455147397383219E-15</v>
      </c>
      <c r="F970">
        <f>-SUM($E$27:E970)</f>
        <v>25.959872308926091</v>
      </c>
    </row>
    <row r="971" spans="1:6" x14ac:dyDescent="0.25">
      <c r="A971">
        <v>945</v>
      </c>
      <c r="E971">
        <f>(PI()*($E$22-(SUM($E$27:E970)/($O$6*$D$17*$O$16))-$E$24)*$D$6)/((1/(2*$D$18))*LN($D$8/$D$7)+1/($D$9*$D$8)+1/($D$19*$D$7))</f>
        <v>-1.0455147397383219E-15</v>
      </c>
      <c r="F971">
        <f>-SUM($E$27:E971)</f>
        <v>25.959872308926091</v>
      </c>
    </row>
    <row r="972" spans="1:6" x14ac:dyDescent="0.25">
      <c r="A972">
        <v>946</v>
      </c>
      <c r="E972">
        <f>(PI()*($E$22-(SUM($E$27:E971)/($O$6*$D$17*$O$16))-$E$24)*$D$6)/((1/(2*$D$18))*LN($D$8/$D$7)+1/($D$9*$D$8)+1/($D$19*$D$7))</f>
        <v>-1.0455147397383219E-15</v>
      </c>
      <c r="F972">
        <f>-SUM($E$27:E972)</f>
        <v>25.959872308926091</v>
      </c>
    </row>
    <row r="973" spans="1:6" x14ac:dyDescent="0.25">
      <c r="A973">
        <v>947</v>
      </c>
      <c r="E973">
        <f>(PI()*($E$22-(SUM($E$27:E972)/($O$6*$D$17*$O$16))-$E$24)*$D$6)/((1/(2*$D$18))*LN($D$8/$D$7)+1/($D$9*$D$8)+1/($D$19*$D$7))</f>
        <v>-1.0455147397383219E-15</v>
      </c>
      <c r="F973">
        <f>-SUM($E$27:E973)</f>
        <v>25.959872308926091</v>
      </c>
    </row>
    <row r="974" spans="1:6" x14ac:dyDescent="0.25">
      <c r="A974">
        <v>948</v>
      </c>
      <c r="E974">
        <f>(PI()*($E$22-(SUM($E$27:E973)/($O$6*$D$17*$O$16))-$E$24)*$D$6)/((1/(2*$D$18))*LN($D$8/$D$7)+1/($D$9*$D$8)+1/($D$19*$D$7))</f>
        <v>-1.0455147397383219E-15</v>
      </c>
      <c r="F974">
        <f>-SUM($E$27:E974)</f>
        <v>25.959872308926091</v>
      </c>
    </row>
    <row r="975" spans="1:6" x14ac:dyDescent="0.25">
      <c r="A975">
        <v>949</v>
      </c>
      <c r="E975">
        <f>(PI()*($E$22-(SUM($E$27:E974)/($O$6*$D$17*$O$16))-$E$24)*$D$6)/((1/(2*$D$18))*LN($D$8/$D$7)+1/($D$9*$D$8)+1/($D$19*$D$7))</f>
        <v>-1.0455147397383219E-15</v>
      </c>
      <c r="F975">
        <f>-SUM($E$27:E975)</f>
        <v>25.959872308926091</v>
      </c>
    </row>
    <row r="976" spans="1:6" x14ac:dyDescent="0.25">
      <c r="A976">
        <v>950</v>
      </c>
      <c r="E976">
        <f>(PI()*($E$22-(SUM($E$27:E975)/($O$6*$D$17*$O$16))-$E$24)*$D$6)/((1/(2*$D$18))*LN($D$8/$D$7)+1/($D$9*$D$8)+1/($D$19*$D$7))</f>
        <v>-1.0455147397383219E-15</v>
      </c>
      <c r="F976">
        <f>-SUM($E$27:E976)</f>
        <v>25.959872308926091</v>
      </c>
    </row>
    <row r="977" spans="1:6" x14ac:dyDescent="0.25">
      <c r="A977">
        <v>951</v>
      </c>
      <c r="E977">
        <f>(PI()*($E$22-(SUM($E$27:E976)/($O$6*$D$17*$O$16))-$E$24)*$D$6)/((1/(2*$D$18))*LN($D$8/$D$7)+1/($D$9*$D$8)+1/($D$19*$D$7))</f>
        <v>-1.0455147397383219E-15</v>
      </c>
      <c r="F977">
        <f>-SUM($E$27:E977)</f>
        <v>25.959872308926091</v>
      </c>
    </row>
    <row r="978" spans="1:6" x14ac:dyDescent="0.25">
      <c r="A978">
        <v>952</v>
      </c>
      <c r="E978">
        <f>(PI()*($E$22-(SUM($E$27:E977)/($O$6*$D$17*$O$16))-$E$24)*$D$6)/((1/(2*$D$18))*LN($D$8/$D$7)+1/($D$9*$D$8)+1/($D$19*$D$7))</f>
        <v>-1.0455147397383219E-15</v>
      </c>
      <c r="F978">
        <f>-SUM($E$27:E978)</f>
        <v>25.959872308926091</v>
      </c>
    </row>
    <row r="979" spans="1:6" x14ac:dyDescent="0.25">
      <c r="A979">
        <v>953</v>
      </c>
      <c r="E979">
        <f>(PI()*($E$22-(SUM($E$27:E978)/($O$6*$D$17*$O$16))-$E$24)*$D$6)/((1/(2*$D$18))*LN($D$8/$D$7)+1/($D$9*$D$8)+1/($D$19*$D$7))</f>
        <v>-1.0455147397383219E-15</v>
      </c>
      <c r="F979">
        <f>-SUM($E$27:E979)</f>
        <v>25.959872308926091</v>
      </c>
    </row>
    <row r="980" spans="1:6" x14ac:dyDescent="0.25">
      <c r="A980">
        <v>954</v>
      </c>
      <c r="E980">
        <f>(PI()*($E$22-(SUM($E$27:E979)/($O$6*$D$17*$O$16))-$E$24)*$D$6)/((1/(2*$D$18))*LN($D$8/$D$7)+1/($D$9*$D$8)+1/($D$19*$D$7))</f>
        <v>-1.0455147397383219E-15</v>
      </c>
      <c r="F980">
        <f>-SUM($E$27:E980)</f>
        <v>25.959872308926091</v>
      </c>
    </row>
    <row r="981" spans="1:6" x14ac:dyDescent="0.25">
      <c r="A981">
        <v>955</v>
      </c>
      <c r="E981">
        <f>(PI()*($E$22-(SUM($E$27:E980)/($O$6*$D$17*$O$16))-$E$24)*$D$6)/((1/(2*$D$18))*LN($D$8/$D$7)+1/($D$9*$D$8)+1/($D$19*$D$7))</f>
        <v>-1.0455147397383219E-15</v>
      </c>
      <c r="F981">
        <f>-SUM($E$27:E981)</f>
        <v>25.959872308926091</v>
      </c>
    </row>
    <row r="982" spans="1:6" x14ac:dyDescent="0.25">
      <c r="A982">
        <v>956</v>
      </c>
      <c r="E982">
        <f>(PI()*($E$22-(SUM($E$27:E981)/($O$6*$D$17*$O$16))-$E$24)*$D$6)/((1/(2*$D$18))*LN($D$8/$D$7)+1/($D$9*$D$8)+1/($D$19*$D$7))</f>
        <v>-1.0455147397383219E-15</v>
      </c>
      <c r="F982">
        <f>-SUM($E$27:E982)</f>
        <v>25.959872308926091</v>
      </c>
    </row>
    <row r="983" spans="1:6" x14ac:dyDescent="0.25">
      <c r="A983">
        <v>957</v>
      </c>
      <c r="E983">
        <f>(PI()*($E$22-(SUM($E$27:E982)/($O$6*$D$17*$O$16))-$E$24)*$D$6)/((1/(2*$D$18))*LN($D$8/$D$7)+1/($D$9*$D$8)+1/($D$19*$D$7))</f>
        <v>-1.0455147397383219E-15</v>
      </c>
      <c r="F983">
        <f>-SUM($E$27:E983)</f>
        <v>25.959872308926091</v>
      </c>
    </row>
    <row r="984" spans="1:6" x14ac:dyDescent="0.25">
      <c r="A984">
        <v>958</v>
      </c>
      <c r="E984">
        <f>(PI()*($E$22-(SUM($E$27:E983)/($O$6*$D$17*$O$16))-$E$24)*$D$6)/((1/(2*$D$18))*LN($D$8/$D$7)+1/($D$9*$D$8)+1/($D$19*$D$7))</f>
        <v>-1.0455147397383219E-15</v>
      </c>
      <c r="F984">
        <f>-SUM($E$27:E984)</f>
        <v>25.959872308926091</v>
      </c>
    </row>
    <row r="985" spans="1:6" x14ac:dyDescent="0.25">
      <c r="A985">
        <v>959</v>
      </c>
      <c r="E985">
        <f>(PI()*($E$22-(SUM($E$27:E984)/($O$6*$D$17*$O$16))-$E$24)*$D$6)/((1/(2*$D$18))*LN($D$8/$D$7)+1/($D$9*$D$8)+1/($D$19*$D$7))</f>
        <v>-1.0455147397383219E-15</v>
      </c>
      <c r="F985">
        <f>-SUM($E$27:E985)</f>
        <v>25.959872308926091</v>
      </c>
    </row>
    <row r="986" spans="1:6" x14ac:dyDescent="0.25">
      <c r="A986">
        <v>960</v>
      </c>
      <c r="E986">
        <f>(PI()*($E$22-(SUM($E$27:E985)/($O$6*$D$17*$O$16))-$E$24)*$D$6)/((1/(2*$D$18))*LN($D$8/$D$7)+1/($D$9*$D$8)+1/($D$19*$D$7))</f>
        <v>-1.0455147397383219E-15</v>
      </c>
      <c r="F986">
        <f>-SUM($E$27:E986)</f>
        <v>25.959872308926091</v>
      </c>
    </row>
    <row r="987" spans="1:6" x14ac:dyDescent="0.25">
      <c r="A987">
        <v>961</v>
      </c>
      <c r="E987">
        <f>(PI()*($E$22-(SUM($E$27:E986)/($O$6*$D$17*$O$16))-$E$24)*$D$6)/((1/(2*$D$18))*LN($D$8/$D$7)+1/($D$9*$D$8)+1/($D$19*$D$7))</f>
        <v>-1.0455147397383219E-15</v>
      </c>
      <c r="F987">
        <f>-SUM($E$27:E987)</f>
        <v>25.959872308926091</v>
      </c>
    </row>
    <row r="988" spans="1:6" x14ac:dyDescent="0.25">
      <c r="A988">
        <v>962</v>
      </c>
      <c r="E988">
        <f>(PI()*($E$22-(SUM($E$27:E987)/($O$6*$D$17*$O$16))-$E$24)*$D$6)/((1/(2*$D$18))*LN($D$8/$D$7)+1/($D$9*$D$8)+1/($D$19*$D$7))</f>
        <v>-1.0455147397383219E-15</v>
      </c>
      <c r="F988">
        <f>-SUM($E$27:E988)</f>
        <v>25.959872308926091</v>
      </c>
    </row>
    <row r="989" spans="1:6" x14ac:dyDescent="0.25">
      <c r="A989">
        <v>963</v>
      </c>
      <c r="E989">
        <f>(PI()*($E$22-(SUM($E$27:E988)/($O$6*$D$17*$O$16))-$E$24)*$D$6)/((1/(2*$D$18))*LN($D$8/$D$7)+1/($D$9*$D$8)+1/($D$19*$D$7))</f>
        <v>-1.0455147397383219E-15</v>
      </c>
      <c r="F989">
        <f>-SUM($E$27:E989)</f>
        <v>25.959872308926091</v>
      </c>
    </row>
    <row r="990" spans="1:6" x14ac:dyDescent="0.25">
      <c r="A990">
        <v>964</v>
      </c>
      <c r="E990">
        <f>(PI()*($E$22-(SUM($E$27:E989)/($O$6*$D$17*$O$16))-$E$24)*$D$6)/((1/(2*$D$18))*LN($D$8/$D$7)+1/($D$9*$D$8)+1/($D$19*$D$7))</f>
        <v>-1.0455147397383219E-15</v>
      </c>
      <c r="F990">
        <f>-SUM($E$27:E990)</f>
        <v>25.959872308926091</v>
      </c>
    </row>
    <row r="991" spans="1:6" x14ac:dyDescent="0.25">
      <c r="A991">
        <v>965</v>
      </c>
      <c r="E991">
        <f>(PI()*($E$22-(SUM($E$27:E990)/($O$6*$D$17*$O$16))-$E$24)*$D$6)/((1/(2*$D$18))*LN($D$8/$D$7)+1/($D$9*$D$8)+1/($D$19*$D$7))</f>
        <v>-1.0455147397383219E-15</v>
      </c>
      <c r="F991">
        <f>-SUM($E$27:E991)</f>
        <v>25.959872308926091</v>
      </c>
    </row>
    <row r="992" spans="1:6" x14ac:dyDescent="0.25">
      <c r="A992">
        <v>966</v>
      </c>
      <c r="E992">
        <f>(PI()*($E$22-(SUM($E$27:E991)/($O$6*$D$17*$O$16))-$E$24)*$D$6)/((1/(2*$D$18))*LN($D$8/$D$7)+1/($D$9*$D$8)+1/($D$19*$D$7))</f>
        <v>-1.0455147397383219E-15</v>
      </c>
      <c r="F992">
        <f>-SUM($E$27:E992)</f>
        <v>25.959872308926091</v>
      </c>
    </row>
    <row r="993" spans="1:6" x14ac:dyDescent="0.25">
      <c r="A993">
        <v>967</v>
      </c>
      <c r="E993">
        <f>(PI()*($E$22-(SUM($E$27:E992)/($O$6*$D$17*$O$16))-$E$24)*$D$6)/((1/(2*$D$18))*LN($D$8/$D$7)+1/($D$9*$D$8)+1/($D$19*$D$7))</f>
        <v>-1.0455147397383219E-15</v>
      </c>
      <c r="F993">
        <f>-SUM($E$27:E993)</f>
        <v>25.959872308926091</v>
      </c>
    </row>
    <row r="994" spans="1:6" x14ac:dyDescent="0.25">
      <c r="A994">
        <v>968</v>
      </c>
      <c r="E994">
        <f>(PI()*($E$22-(SUM($E$27:E993)/($O$6*$D$17*$O$16))-$E$24)*$D$6)/((1/(2*$D$18))*LN($D$8/$D$7)+1/($D$9*$D$8)+1/($D$19*$D$7))</f>
        <v>-1.0455147397383219E-15</v>
      </c>
      <c r="F994">
        <f>-SUM($E$27:E994)</f>
        <v>25.959872308926091</v>
      </c>
    </row>
    <row r="995" spans="1:6" x14ac:dyDescent="0.25">
      <c r="A995">
        <v>969</v>
      </c>
      <c r="E995">
        <f>(PI()*($E$22-(SUM($E$27:E994)/($O$6*$D$17*$O$16))-$E$24)*$D$6)/((1/(2*$D$18))*LN($D$8/$D$7)+1/($D$9*$D$8)+1/($D$19*$D$7))</f>
        <v>-1.0455147397383219E-15</v>
      </c>
      <c r="F995">
        <f>-SUM($E$27:E995)</f>
        <v>25.959872308926091</v>
      </c>
    </row>
    <row r="996" spans="1:6" x14ac:dyDescent="0.25">
      <c r="A996">
        <v>970</v>
      </c>
      <c r="E996">
        <f>(PI()*($E$22-(SUM($E$27:E995)/($O$6*$D$17*$O$16))-$E$24)*$D$6)/((1/(2*$D$18))*LN($D$8/$D$7)+1/($D$9*$D$8)+1/($D$19*$D$7))</f>
        <v>-1.0455147397383219E-15</v>
      </c>
      <c r="F996">
        <f>-SUM($E$27:E996)</f>
        <v>25.959872308926091</v>
      </c>
    </row>
    <row r="997" spans="1:6" x14ac:dyDescent="0.25">
      <c r="A997">
        <v>971</v>
      </c>
      <c r="E997">
        <f>(PI()*($E$22-(SUM($E$27:E996)/($O$6*$D$17*$O$16))-$E$24)*$D$6)/((1/(2*$D$18))*LN($D$8/$D$7)+1/($D$9*$D$8)+1/($D$19*$D$7))</f>
        <v>-1.0455147397383219E-15</v>
      </c>
      <c r="F997">
        <f>-SUM($E$27:E997)</f>
        <v>25.959872308926091</v>
      </c>
    </row>
    <row r="998" spans="1:6" x14ac:dyDescent="0.25">
      <c r="A998">
        <v>972</v>
      </c>
      <c r="E998">
        <f>(PI()*($E$22-(SUM($E$27:E997)/($O$6*$D$17*$O$16))-$E$24)*$D$6)/((1/(2*$D$18))*LN($D$8/$D$7)+1/($D$9*$D$8)+1/($D$19*$D$7))</f>
        <v>-1.0455147397383219E-15</v>
      </c>
      <c r="F998">
        <f>-SUM($E$27:E998)</f>
        <v>25.959872308926091</v>
      </c>
    </row>
    <row r="999" spans="1:6" x14ac:dyDescent="0.25">
      <c r="A999">
        <v>973</v>
      </c>
      <c r="E999">
        <f>(PI()*($E$22-(SUM($E$27:E998)/($O$6*$D$17*$O$16))-$E$24)*$D$6)/((1/(2*$D$18))*LN($D$8/$D$7)+1/($D$9*$D$8)+1/($D$19*$D$7))</f>
        <v>-1.0455147397383219E-15</v>
      </c>
      <c r="F999">
        <f>-SUM($E$27:E999)</f>
        <v>25.959872308926091</v>
      </c>
    </row>
    <row r="1000" spans="1:6" x14ac:dyDescent="0.25">
      <c r="A1000">
        <v>974</v>
      </c>
      <c r="E1000">
        <f>(PI()*($E$22-(SUM($E$27:E999)/($O$6*$D$17*$O$16))-$E$24)*$D$6)/((1/(2*$D$18))*LN($D$8/$D$7)+1/($D$9*$D$8)+1/($D$19*$D$7))</f>
        <v>-1.0455147397383219E-15</v>
      </c>
      <c r="F1000">
        <f>-SUM($E$27:E1000)</f>
        <v>25.959872308926091</v>
      </c>
    </row>
    <row r="1001" spans="1:6" x14ac:dyDescent="0.25">
      <c r="A1001">
        <v>975</v>
      </c>
      <c r="E1001">
        <f>(PI()*($E$22-(SUM($E$27:E1000)/($O$6*$D$17*$O$16))-$E$24)*$D$6)/((1/(2*$D$18))*LN($D$8/$D$7)+1/($D$9*$D$8)+1/($D$19*$D$7))</f>
        <v>-1.0455147397383219E-15</v>
      </c>
      <c r="F1001">
        <f>-SUM($E$27:E1001)</f>
        <v>25.959872308926091</v>
      </c>
    </row>
    <row r="1002" spans="1:6" x14ac:dyDescent="0.25">
      <c r="A1002">
        <v>976</v>
      </c>
      <c r="E1002">
        <f>(PI()*($E$22-(SUM($E$27:E1001)/($O$6*$D$17*$O$16))-$E$24)*$D$6)/((1/(2*$D$18))*LN($D$8/$D$7)+1/($D$9*$D$8)+1/($D$19*$D$7))</f>
        <v>-1.0455147397383219E-15</v>
      </c>
      <c r="F1002">
        <f>-SUM($E$27:E1002)</f>
        <v>25.959872308926091</v>
      </c>
    </row>
    <row r="1003" spans="1:6" x14ac:dyDescent="0.25">
      <c r="A1003">
        <v>977</v>
      </c>
      <c r="E1003">
        <f>(PI()*($E$22-(SUM($E$27:E1002)/($O$6*$D$17*$O$16))-$E$24)*$D$6)/((1/(2*$D$18))*LN($D$8/$D$7)+1/($D$9*$D$8)+1/($D$19*$D$7))</f>
        <v>-1.0455147397383219E-15</v>
      </c>
      <c r="F1003">
        <f>-SUM($E$27:E1003)</f>
        <v>25.959872308926091</v>
      </c>
    </row>
    <row r="1004" spans="1:6" x14ac:dyDescent="0.25">
      <c r="A1004">
        <v>978</v>
      </c>
      <c r="E1004">
        <f>(PI()*($E$22-(SUM($E$27:E1003)/($O$6*$D$17*$O$16))-$E$24)*$D$6)/((1/(2*$D$18))*LN($D$8/$D$7)+1/($D$9*$D$8)+1/($D$19*$D$7))</f>
        <v>-1.0455147397383219E-15</v>
      </c>
      <c r="F1004">
        <f>-SUM($E$27:E1004)</f>
        <v>25.959872308926091</v>
      </c>
    </row>
    <row r="1005" spans="1:6" x14ac:dyDescent="0.25">
      <c r="A1005">
        <v>979</v>
      </c>
      <c r="E1005">
        <f>(PI()*($E$22-(SUM($E$27:E1004)/($O$6*$D$17*$O$16))-$E$24)*$D$6)/((1/(2*$D$18))*LN($D$8/$D$7)+1/($D$9*$D$8)+1/($D$19*$D$7))</f>
        <v>-1.0455147397383219E-15</v>
      </c>
      <c r="F1005">
        <f>-SUM($E$27:E1005)</f>
        <v>25.959872308926091</v>
      </c>
    </row>
    <row r="1006" spans="1:6" x14ac:dyDescent="0.25">
      <c r="A1006">
        <v>980</v>
      </c>
      <c r="E1006">
        <f>(PI()*($E$22-(SUM($E$27:E1005)/($O$6*$D$17*$O$16))-$E$24)*$D$6)/((1/(2*$D$18))*LN($D$8/$D$7)+1/($D$9*$D$8)+1/($D$19*$D$7))</f>
        <v>-1.0455147397383219E-15</v>
      </c>
      <c r="F1006">
        <f>-SUM($E$27:E1006)</f>
        <v>25.959872308926091</v>
      </c>
    </row>
    <row r="1007" spans="1:6" x14ac:dyDescent="0.25">
      <c r="A1007">
        <v>981</v>
      </c>
      <c r="E1007">
        <f>(PI()*($E$22-(SUM($E$27:E1006)/($O$6*$D$17*$O$16))-$E$24)*$D$6)/((1/(2*$D$18))*LN($D$8/$D$7)+1/($D$9*$D$8)+1/($D$19*$D$7))</f>
        <v>-1.0455147397383219E-15</v>
      </c>
      <c r="F1007">
        <f>-SUM($E$27:E1007)</f>
        <v>25.959872308926091</v>
      </c>
    </row>
    <row r="1008" spans="1:6" x14ac:dyDescent="0.25">
      <c r="A1008">
        <v>982</v>
      </c>
      <c r="E1008">
        <f>(PI()*($E$22-(SUM($E$27:E1007)/($O$6*$D$17*$O$16))-$E$24)*$D$6)/((1/(2*$D$18))*LN($D$8/$D$7)+1/($D$9*$D$8)+1/($D$19*$D$7))</f>
        <v>-1.0455147397383219E-15</v>
      </c>
      <c r="F1008">
        <f>-SUM($E$27:E1008)</f>
        <v>25.959872308926091</v>
      </c>
    </row>
    <row r="1009" spans="1:6" x14ac:dyDescent="0.25">
      <c r="A1009">
        <v>983</v>
      </c>
      <c r="E1009">
        <f>(PI()*($E$22-(SUM($E$27:E1008)/($O$6*$D$17*$O$16))-$E$24)*$D$6)/((1/(2*$D$18))*LN($D$8/$D$7)+1/($D$9*$D$8)+1/($D$19*$D$7))</f>
        <v>-1.0455147397383219E-15</v>
      </c>
      <c r="F1009">
        <f>-SUM($E$27:E1009)</f>
        <v>25.959872308926091</v>
      </c>
    </row>
    <row r="1010" spans="1:6" x14ac:dyDescent="0.25">
      <c r="A1010">
        <v>984</v>
      </c>
      <c r="E1010">
        <f>(PI()*($E$22-(SUM($E$27:E1009)/($O$6*$D$17*$O$16))-$E$24)*$D$6)/((1/(2*$D$18))*LN($D$8/$D$7)+1/($D$9*$D$8)+1/($D$19*$D$7))</f>
        <v>-1.0455147397383219E-15</v>
      </c>
      <c r="F1010">
        <f>-SUM($E$27:E1010)</f>
        <v>25.959872308926091</v>
      </c>
    </row>
    <row r="1011" spans="1:6" x14ac:dyDescent="0.25">
      <c r="A1011">
        <v>985</v>
      </c>
      <c r="E1011">
        <f>(PI()*($E$22-(SUM($E$27:E1010)/($O$6*$D$17*$O$16))-$E$24)*$D$6)/((1/(2*$D$18))*LN($D$8/$D$7)+1/($D$9*$D$8)+1/($D$19*$D$7))</f>
        <v>-1.0455147397383219E-15</v>
      </c>
      <c r="F1011">
        <f>-SUM($E$27:E1011)</f>
        <v>25.959872308926091</v>
      </c>
    </row>
    <row r="1012" spans="1:6" x14ac:dyDescent="0.25">
      <c r="A1012">
        <v>986</v>
      </c>
      <c r="E1012">
        <f>(PI()*($E$22-(SUM($E$27:E1011)/($O$6*$D$17*$O$16))-$E$24)*$D$6)/((1/(2*$D$18))*LN($D$8/$D$7)+1/($D$9*$D$8)+1/($D$19*$D$7))</f>
        <v>-1.0455147397383219E-15</v>
      </c>
      <c r="F1012">
        <f>-SUM($E$27:E1012)</f>
        <v>25.959872308926091</v>
      </c>
    </row>
    <row r="1013" spans="1:6" x14ac:dyDescent="0.25">
      <c r="A1013">
        <v>987</v>
      </c>
      <c r="E1013">
        <f>(PI()*($E$22-(SUM($E$27:E1012)/($O$6*$D$17*$O$16))-$E$24)*$D$6)/((1/(2*$D$18))*LN($D$8/$D$7)+1/($D$9*$D$8)+1/($D$19*$D$7))</f>
        <v>-1.0455147397383219E-15</v>
      </c>
      <c r="F1013">
        <f>-SUM($E$27:E1013)</f>
        <v>25.959872308926091</v>
      </c>
    </row>
    <row r="1014" spans="1:6" x14ac:dyDescent="0.25">
      <c r="A1014">
        <v>988</v>
      </c>
      <c r="E1014">
        <f>(PI()*($E$22-(SUM($E$27:E1013)/($O$6*$D$17*$O$16))-$E$24)*$D$6)/((1/(2*$D$18))*LN($D$8/$D$7)+1/($D$9*$D$8)+1/($D$19*$D$7))</f>
        <v>-1.0455147397383219E-15</v>
      </c>
      <c r="F1014">
        <f>-SUM($E$27:E1014)</f>
        <v>25.959872308926091</v>
      </c>
    </row>
    <row r="1015" spans="1:6" x14ac:dyDescent="0.25">
      <c r="A1015">
        <v>989</v>
      </c>
      <c r="E1015">
        <f>(PI()*($E$22-(SUM($E$27:E1014)/($O$6*$D$17*$O$16))-$E$24)*$D$6)/((1/(2*$D$18))*LN($D$8/$D$7)+1/($D$9*$D$8)+1/($D$19*$D$7))</f>
        <v>-1.0455147397383219E-15</v>
      </c>
      <c r="F1015">
        <f>-SUM($E$27:E1015)</f>
        <v>25.959872308926091</v>
      </c>
    </row>
    <row r="1016" spans="1:6" x14ac:dyDescent="0.25">
      <c r="A1016">
        <v>990</v>
      </c>
      <c r="E1016">
        <f>(PI()*($E$22-(SUM($E$27:E1015)/($O$6*$D$17*$O$16))-$E$24)*$D$6)/((1/(2*$D$18))*LN($D$8/$D$7)+1/($D$9*$D$8)+1/($D$19*$D$7))</f>
        <v>-1.0455147397383219E-15</v>
      </c>
      <c r="F1016">
        <f>-SUM($E$27:E1016)</f>
        <v>25.959872308926091</v>
      </c>
    </row>
    <row r="1017" spans="1:6" x14ac:dyDescent="0.25">
      <c r="A1017">
        <v>991</v>
      </c>
      <c r="E1017">
        <f>(PI()*($E$22-(SUM($E$27:E1016)/($O$6*$D$17*$O$16))-$E$24)*$D$6)/((1/(2*$D$18))*LN($D$8/$D$7)+1/($D$9*$D$8)+1/($D$19*$D$7))</f>
        <v>-1.0455147397383219E-15</v>
      </c>
      <c r="F1017">
        <f>-SUM($E$27:E1017)</f>
        <v>25.959872308926091</v>
      </c>
    </row>
    <row r="1018" spans="1:6" x14ac:dyDescent="0.25">
      <c r="A1018">
        <v>992</v>
      </c>
      <c r="E1018">
        <f>(PI()*($E$22-(SUM($E$27:E1017)/($O$6*$D$17*$O$16))-$E$24)*$D$6)/((1/(2*$D$18))*LN($D$8/$D$7)+1/($D$9*$D$8)+1/($D$19*$D$7))</f>
        <v>-1.0455147397383219E-15</v>
      </c>
      <c r="F1018">
        <f>-SUM($E$27:E1018)</f>
        <v>25.959872308926091</v>
      </c>
    </row>
    <row r="1019" spans="1:6" x14ac:dyDescent="0.25">
      <c r="A1019">
        <v>993</v>
      </c>
      <c r="E1019">
        <f>(PI()*($E$22-(SUM($E$27:E1018)/($O$6*$D$17*$O$16))-$E$24)*$D$6)/((1/(2*$D$18))*LN($D$8/$D$7)+1/($D$9*$D$8)+1/($D$19*$D$7))</f>
        <v>-1.0455147397383219E-15</v>
      </c>
      <c r="F1019">
        <f>-SUM($E$27:E1019)</f>
        <v>25.959872308926091</v>
      </c>
    </row>
    <row r="1020" spans="1:6" x14ac:dyDescent="0.25">
      <c r="A1020">
        <v>994</v>
      </c>
      <c r="E1020">
        <f>(PI()*($E$22-(SUM($E$27:E1019)/($O$6*$D$17*$O$16))-$E$24)*$D$6)/((1/(2*$D$18))*LN($D$8/$D$7)+1/($D$9*$D$8)+1/($D$19*$D$7))</f>
        <v>-1.0455147397383219E-15</v>
      </c>
      <c r="F1020">
        <f>-SUM($E$27:E1020)</f>
        <v>25.959872308926091</v>
      </c>
    </row>
    <row r="1021" spans="1:6" x14ac:dyDescent="0.25">
      <c r="A1021">
        <v>995</v>
      </c>
      <c r="E1021">
        <f>(PI()*($E$22-(SUM($E$27:E1020)/($O$6*$D$17*$O$16))-$E$24)*$D$6)/((1/(2*$D$18))*LN($D$8/$D$7)+1/($D$9*$D$8)+1/($D$19*$D$7))</f>
        <v>-1.0455147397383219E-15</v>
      </c>
      <c r="F1021">
        <f>-SUM($E$27:E1021)</f>
        <v>25.959872308926091</v>
      </c>
    </row>
    <row r="1022" spans="1:6" x14ac:dyDescent="0.25">
      <c r="A1022">
        <v>996</v>
      </c>
      <c r="E1022">
        <f>(PI()*($E$22-(SUM($E$27:E1021)/($O$6*$D$17*$O$16))-$E$24)*$D$6)/((1/(2*$D$18))*LN($D$8/$D$7)+1/($D$9*$D$8)+1/($D$19*$D$7))</f>
        <v>-1.0455147397383219E-15</v>
      </c>
      <c r="F1022">
        <f>-SUM($E$27:E1022)</f>
        <v>25.959872308926091</v>
      </c>
    </row>
    <row r="1023" spans="1:6" x14ac:dyDescent="0.25">
      <c r="A1023">
        <v>997</v>
      </c>
      <c r="E1023">
        <f>(PI()*($E$22-(SUM($E$27:E1022)/($O$6*$D$17*$O$16))-$E$24)*$D$6)/((1/(2*$D$18))*LN($D$8/$D$7)+1/($D$9*$D$8)+1/($D$19*$D$7))</f>
        <v>-1.0455147397383219E-15</v>
      </c>
      <c r="F1023">
        <f>-SUM($E$27:E1023)</f>
        <v>25.959872308926091</v>
      </c>
    </row>
    <row r="1024" spans="1:6" x14ac:dyDescent="0.25">
      <c r="A1024">
        <v>998</v>
      </c>
      <c r="E1024">
        <f>(PI()*($E$22-(SUM($E$27:E1023)/($O$6*$D$17*$O$16))-$E$24)*$D$6)/((1/(2*$D$18))*LN($D$8/$D$7)+1/($D$9*$D$8)+1/($D$19*$D$7))</f>
        <v>-1.0455147397383219E-15</v>
      </c>
      <c r="F1024">
        <f>-SUM($E$27:E1024)</f>
        <v>25.959872308926091</v>
      </c>
    </row>
    <row r="1025" spans="1:6" x14ac:dyDescent="0.25">
      <c r="A1025">
        <v>999</v>
      </c>
      <c r="E1025">
        <f>(PI()*($E$22-(SUM($E$27:E1024)/($O$6*$D$17*$O$16))-$E$24)*$D$6)/((1/(2*$D$18))*LN($D$8/$D$7)+1/($D$9*$D$8)+1/($D$19*$D$7))</f>
        <v>-1.0455147397383219E-15</v>
      </c>
      <c r="F1025">
        <f>-SUM($E$27:E1025)</f>
        <v>25.959872308926091</v>
      </c>
    </row>
    <row r="1026" spans="1:6" x14ac:dyDescent="0.25">
      <c r="A1026">
        <v>1000</v>
      </c>
      <c r="E1026">
        <f>(PI()*($E$22-(SUM($E$27:E1025)/($O$6*$D$17*$O$16))-$E$24)*$D$6)/((1/(2*$D$18))*LN($D$8/$D$7)+1/($D$9*$D$8)+1/($D$19*$D$7))</f>
        <v>-1.0455147397383219E-15</v>
      </c>
      <c r="F1026">
        <f>-SUM($E$27:E1026)</f>
        <v>25.959872308926091</v>
      </c>
    </row>
    <row r="1027" spans="1:6" x14ac:dyDescent="0.25">
      <c r="A1027">
        <v>1001</v>
      </c>
      <c r="E1027">
        <f>(PI()*($E$22-(SUM($E$27:E1026)/($O$6*$D$17*$O$16))-$E$24)*$D$6)/((1/(2*$D$18))*LN($D$8/$D$7)+1/($D$9*$D$8)+1/($D$19*$D$7))</f>
        <v>-1.0455147397383219E-15</v>
      </c>
      <c r="F1027">
        <f>-SUM($E$27:E1027)</f>
        <v>25.959872308926091</v>
      </c>
    </row>
    <row r="1028" spans="1:6" x14ac:dyDescent="0.25">
      <c r="A1028">
        <v>1002</v>
      </c>
      <c r="E1028">
        <f>(PI()*($E$22-(SUM($E$27:E1027)/($O$6*$D$17*$O$16))-$E$24)*$D$6)/((1/(2*$D$18))*LN($D$8/$D$7)+1/($D$9*$D$8)+1/($D$19*$D$7))</f>
        <v>-1.0455147397383219E-15</v>
      </c>
      <c r="F1028">
        <f>-SUM($E$27:E1028)</f>
        <v>25.959872308926091</v>
      </c>
    </row>
    <row r="1029" spans="1:6" x14ac:dyDescent="0.25">
      <c r="A1029">
        <v>1003</v>
      </c>
      <c r="E1029">
        <f>(PI()*($E$22-(SUM($E$27:E1028)/($O$6*$D$17*$O$16))-$E$24)*$D$6)/((1/(2*$D$18))*LN($D$8/$D$7)+1/($D$9*$D$8)+1/($D$19*$D$7))</f>
        <v>-1.0455147397383219E-15</v>
      </c>
      <c r="F1029">
        <f>-SUM($E$27:E1029)</f>
        <v>25.959872308926091</v>
      </c>
    </row>
    <row r="1030" spans="1:6" x14ac:dyDescent="0.25">
      <c r="A1030">
        <v>1004</v>
      </c>
      <c r="E1030">
        <f>(PI()*($E$22-(SUM($E$27:E1029)/($O$6*$D$17*$O$16))-$E$24)*$D$6)/((1/(2*$D$18))*LN($D$8/$D$7)+1/($D$9*$D$8)+1/($D$19*$D$7))</f>
        <v>-1.0455147397383219E-15</v>
      </c>
      <c r="F1030">
        <f>-SUM($E$27:E1030)</f>
        <v>25.959872308926091</v>
      </c>
    </row>
    <row r="1031" spans="1:6" x14ac:dyDescent="0.25">
      <c r="A1031">
        <v>1005</v>
      </c>
      <c r="E1031">
        <f>(PI()*($E$22-(SUM($E$27:E1030)/($O$6*$D$17*$O$16))-$E$24)*$D$6)/((1/(2*$D$18))*LN($D$8/$D$7)+1/($D$9*$D$8)+1/($D$19*$D$7))</f>
        <v>-1.0455147397383219E-15</v>
      </c>
      <c r="F1031">
        <f>-SUM($E$27:E1031)</f>
        <v>25.959872308926091</v>
      </c>
    </row>
    <row r="1032" spans="1:6" x14ac:dyDescent="0.25">
      <c r="A1032">
        <v>1006</v>
      </c>
      <c r="E1032">
        <f>(PI()*($E$22-(SUM($E$27:E1031)/($O$6*$D$17*$O$16))-$E$24)*$D$6)/((1/(2*$D$18))*LN($D$8/$D$7)+1/($D$9*$D$8)+1/($D$19*$D$7))</f>
        <v>-1.0455147397383219E-15</v>
      </c>
      <c r="F1032">
        <f>-SUM($E$27:E1032)</f>
        <v>25.959872308926091</v>
      </c>
    </row>
    <row r="1033" spans="1:6" x14ac:dyDescent="0.25">
      <c r="A1033">
        <v>1007</v>
      </c>
      <c r="E1033">
        <f>(PI()*($E$22-(SUM($E$27:E1032)/($O$6*$D$17*$O$16))-$E$24)*$D$6)/((1/(2*$D$18))*LN($D$8/$D$7)+1/($D$9*$D$8)+1/($D$19*$D$7))</f>
        <v>-1.0455147397383219E-15</v>
      </c>
      <c r="F1033">
        <f>-SUM($E$27:E1033)</f>
        <v>25.959872308926091</v>
      </c>
    </row>
    <row r="1034" spans="1:6" x14ac:dyDescent="0.25">
      <c r="A1034">
        <v>1008</v>
      </c>
      <c r="E1034">
        <f>(PI()*($E$22-(SUM($E$27:E1033)/($O$6*$D$17*$O$16))-$E$24)*$D$6)/((1/(2*$D$18))*LN($D$8/$D$7)+1/($D$9*$D$8)+1/($D$19*$D$7))</f>
        <v>-1.0455147397383219E-15</v>
      </c>
      <c r="F1034">
        <f>-SUM($E$27:E1034)</f>
        <v>25.959872308926091</v>
      </c>
    </row>
    <row r="1035" spans="1:6" x14ac:dyDescent="0.25">
      <c r="A1035">
        <v>1009</v>
      </c>
      <c r="E1035">
        <f>(PI()*($E$22-(SUM($E$27:E1034)/($O$6*$D$17*$O$16))-$E$24)*$D$6)/((1/(2*$D$18))*LN($D$8/$D$7)+1/($D$9*$D$8)+1/($D$19*$D$7))</f>
        <v>-1.0455147397383219E-15</v>
      </c>
      <c r="F1035">
        <f>-SUM($E$27:E1035)</f>
        <v>25.959872308926091</v>
      </c>
    </row>
    <row r="1036" spans="1:6" x14ac:dyDescent="0.25">
      <c r="A1036">
        <v>1010</v>
      </c>
      <c r="E1036">
        <f>(PI()*($E$22-(SUM($E$27:E1035)/($O$6*$D$17*$O$16))-$E$24)*$D$6)/((1/(2*$D$18))*LN($D$8/$D$7)+1/($D$9*$D$8)+1/($D$19*$D$7))</f>
        <v>-1.0455147397383219E-15</v>
      </c>
      <c r="F1036">
        <f>-SUM($E$27:E1036)</f>
        <v>25.959872308926091</v>
      </c>
    </row>
    <row r="1037" spans="1:6" x14ac:dyDescent="0.25">
      <c r="A1037">
        <v>1011</v>
      </c>
      <c r="E1037">
        <f>(PI()*($E$22-(SUM($E$27:E1036)/($O$6*$D$17*$O$16))-$E$24)*$D$6)/((1/(2*$D$18))*LN($D$8/$D$7)+1/($D$9*$D$8)+1/($D$19*$D$7))</f>
        <v>-1.0455147397383219E-15</v>
      </c>
      <c r="F1037">
        <f>-SUM($E$27:E1037)</f>
        <v>25.959872308926091</v>
      </c>
    </row>
    <row r="1038" spans="1:6" x14ac:dyDescent="0.25">
      <c r="A1038">
        <v>1012</v>
      </c>
      <c r="E1038">
        <f>(PI()*($E$22-(SUM($E$27:E1037)/($O$6*$D$17*$O$16))-$E$24)*$D$6)/((1/(2*$D$18))*LN($D$8/$D$7)+1/($D$9*$D$8)+1/($D$19*$D$7))</f>
        <v>-1.0455147397383219E-15</v>
      </c>
      <c r="F1038">
        <f>-SUM($E$27:E1038)</f>
        <v>25.959872308926091</v>
      </c>
    </row>
    <row r="1039" spans="1:6" x14ac:dyDescent="0.25">
      <c r="A1039">
        <v>1013</v>
      </c>
      <c r="E1039">
        <f>(PI()*($E$22-(SUM($E$27:E1038)/($O$6*$D$17*$O$16))-$E$24)*$D$6)/((1/(2*$D$18))*LN($D$8/$D$7)+1/($D$9*$D$8)+1/($D$19*$D$7))</f>
        <v>-1.0455147397383219E-15</v>
      </c>
      <c r="F1039">
        <f>-SUM($E$27:E1039)</f>
        <v>25.959872308926091</v>
      </c>
    </row>
    <row r="1040" spans="1:6" x14ac:dyDescent="0.25">
      <c r="A1040">
        <v>1014</v>
      </c>
      <c r="E1040">
        <f>(PI()*($E$22-(SUM($E$27:E1039)/($O$6*$D$17*$O$16))-$E$24)*$D$6)/((1/(2*$D$18))*LN($D$8/$D$7)+1/($D$9*$D$8)+1/($D$19*$D$7))</f>
        <v>-1.0455147397383219E-15</v>
      </c>
      <c r="F1040">
        <f>-SUM($E$27:E1040)</f>
        <v>25.959872308926091</v>
      </c>
    </row>
    <row r="1041" spans="1:6" x14ac:dyDescent="0.25">
      <c r="A1041">
        <v>1015</v>
      </c>
      <c r="E1041">
        <f>(PI()*($E$22-(SUM($E$27:E1040)/($O$6*$D$17*$O$16))-$E$24)*$D$6)/((1/(2*$D$18))*LN($D$8/$D$7)+1/($D$9*$D$8)+1/($D$19*$D$7))</f>
        <v>-1.0455147397383219E-15</v>
      </c>
      <c r="F1041">
        <f>-SUM($E$27:E1041)</f>
        <v>25.959872308926091</v>
      </c>
    </row>
    <row r="1042" spans="1:6" x14ac:dyDescent="0.25">
      <c r="A1042">
        <v>1016</v>
      </c>
      <c r="E1042">
        <f>(PI()*($E$22-(SUM($E$27:E1041)/($O$6*$D$17*$O$16))-$E$24)*$D$6)/((1/(2*$D$18))*LN($D$8/$D$7)+1/($D$9*$D$8)+1/($D$19*$D$7))</f>
        <v>-1.0455147397383219E-15</v>
      </c>
      <c r="F1042">
        <f>-SUM($E$27:E1042)</f>
        <v>25.959872308926091</v>
      </c>
    </row>
    <row r="1043" spans="1:6" x14ac:dyDescent="0.25">
      <c r="A1043">
        <v>1017</v>
      </c>
      <c r="E1043">
        <f>(PI()*($E$22-(SUM($E$27:E1042)/($O$6*$D$17*$O$16))-$E$24)*$D$6)/((1/(2*$D$18))*LN($D$8/$D$7)+1/($D$9*$D$8)+1/($D$19*$D$7))</f>
        <v>-1.0455147397383219E-15</v>
      </c>
      <c r="F1043">
        <f>-SUM($E$27:E1043)</f>
        <v>25.959872308926091</v>
      </c>
    </row>
    <row r="1044" spans="1:6" x14ac:dyDescent="0.25">
      <c r="A1044">
        <v>1018</v>
      </c>
      <c r="E1044">
        <f>(PI()*($E$22-(SUM($E$27:E1043)/($O$6*$D$17*$O$16))-$E$24)*$D$6)/((1/(2*$D$18))*LN($D$8/$D$7)+1/($D$9*$D$8)+1/($D$19*$D$7))</f>
        <v>-1.0455147397383219E-15</v>
      </c>
      <c r="F1044">
        <f>-SUM($E$27:E1044)</f>
        <v>25.959872308926091</v>
      </c>
    </row>
    <row r="1045" spans="1:6" x14ac:dyDescent="0.25">
      <c r="A1045">
        <v>1019</v>
      </c>
      <c r="E1045">
        <f>(PI()*($E$22-(SUM($E$27:E1044)/($O$6*$D$17*$O$16))-$E$24)*$D$6)/((1/(2*$D$18))*LN($D$8/$D$7)+1/($D$9*$D$8)+1/($D$19*$D$7))</f>
        <v>-1.0455147397383219E-15</v>
      </c>
      <c r="F1045">
        <f>-SUM($E$27:E1045)</f>
        <v>25.959872308926091</v>
      </c>
    </row>
    <row r="1046" spans="1:6" x14ac:dyDescent="0.25">
      <c r="A1046">
        <v>1020</v>
      </c>
      <c r="E1046">
        <f>(PI()*($E$22-(SUM($E$27:E1045)/($O$6*$D$17*$O$16))-$E$24)*$D$6)/((1/(2*$D$18))*LN($D$8/$D$7)+1/($D$9*$D$8)+1/($D$19*$D$7))</f>
        <v>-1.0455147397383219E-15</v>
      </c>
      <c r="F1046">
        <f>-SUM($E$27:E1046)</f>
        <v>25.959872308926091</v>
      </c>
    </row>
    <row r="1047" spans="1:6" x14ac:dyDescent="0.25">
      <c r="A1047">
        <v>1021</v>
      </c>
      <c r="E1047">
        <f>(PI()*($E$22-(SUM($E$27:E1046)/($O$6*$D$17*$O$16))-$E$24)*$D$6)/((1/(2*$D$18))*LN($D$8/$D$7)+1/($D$9*$D$8)+1/($D$19*$D$7))</f>
        <v>-1.0455147397383219E-15</v>
      </c>
      <c r="F1047">
        <f>-SUM($E$27:E1047)</f>
        <v>25.959872308926091</v>
      </c>
    </row>
    <row r="1048" spans="1:6" x14ac:dyDescent="0.25">
      <c r="A1048">
        <v>1022</v>
      </c>
      <c r="E1048">
        <f>(PI()*($E$22-(SUM($E$27:E1047)/($O$6*$D$17*$O$16))-$E$24)*$D$6)/((1/(2*$D$18))*LN($D$8/$D$7)+1/($D$9*$D$8)+1/($D$19*$D$7))</f>
        <v>-1.0455147397383219E-15</v>
      </c>
      <c r="F1048">
        <f>-SUM($E$27:E1048)</f>
        <v>25.959872308926091</v>
      </c>
    </row>
    <row r="1049" spans="1:6" x14ac:dyDescent="0.25">
      <c r="A1049">
        <v>1023</v>
      </c>
      <c r="E1049">
        <f>(PI()*($E$22-(SUM($E$27:E1048)/($O$6*$D$17*$O$16))-$E$24)*$D$6)/((1/(2*$D$18))*LN($D$8/$D$7)+1/($D$9*$D$8)+1/($D$19*$D$7))</f>
        <v>-1.0455147397383219E-15</v>
      </c>
      <c r="F1049">
        <f>-SUM($E$27:E1049)</f>
        <v>25.959872308926091</v>
      </c>
    </row>
    <row r="1050" spans="1:6" x14ac:dyDescent="0.25">
      <c r="A1050">
        <v>1024</v>
      </c>
      <c r="E1050">
        <f>(PI()*($E$22-(SUM($E$27:E1049)/($O$6*$D$17*$O$16))-$E$24)*$D$6)/((1/(2*$D$18))*LN($D$8/$D$7)+1/($D$9*$D$8)+1/($D$19*$D$7))</f>
        <v>-1.0455147397383219E-15</v>
      </c>
      <c r="F1050">
        <f>-SUM($E$27:E1050)</f>
        <v>25.959872308926091</v>
      </c>
    </row>
    <row r="1051" spans="1:6" x14ac:dyDescent="0.25">
      <c r="A1051">
        <v>1025</v>
      </c>
      <c r="E1051">
        <f>(PI()*($E$22-(SUM($E$27:E1050)/($O$6*$D$17*$O$16))-$E$24)*$D$6)/((1/(2*$D$18))*LN($D$8/$D$7)+1/($D$9*$D$8)+1/($D$19*$D$7))</f>
        <v>-1.0455147397383219E-15</v>
      </c>
      <c r="F1051">
        <f>-SUM($E$27:E1051)</f>
        <v>25.959872308926091</v>
      </c>
    </row>
    <row r="1052" spans="1:6" x14ac:dyDescent="0.25">
      <c r="A1052">
        <v>1026</v>
      </c>
      <c r="E1052">
        <f>(PI()*($E$22-(SUM($E$27:E1051)/($O$6*$D$17*$O$16))-$E$24)*$D$6)/((1/(2*$D$18))*LN($D$8/$D$7)+1/($D$9*$D$8)+1/($D$19*$D$7))</f>
        <v>-1.0455147397383219E-15</v>
      </c>
      <c r="F1052">
        <f>-SUM($E$27:E1052)</f>
        <v>25.959872308926091</v>
      </c>
    </row>
    <row r="1053" spans="1:6" x14ac:dyDescent="0.25">
      <c r="A1053">
        <v>1027</v>
      </c>
      <c r="E1053">
        <f>(PI()*($E$22-(SUM($E$27:E1052)/($O$6*$D$17*$O$16))-$E$24)*$D$6)/((1/(2*$D$18))*LN($D$8/$D$7)+1/($D$9*$D$8)+1/($D$19*$D$7))</f>
        <v>-1.0455147397383219E-15</v>
      </c>
      <c r="F1053">
        <f>-SUM($E$27:E1053)</f>
        <v>25.959872308926091</v>
      </c>
    </row>
    <row r="1054" spans="1:6" x14ac:dyDescent="0.25">
      <c r="A1054">
        <v>1028</v>
      </c>
      <c r="E1054">
        <f>(PI()*($E$22-(SUM($E$27:E1053)/($O$6*$D$17*$O$16))-$E$24)*$D$6)/((1/(2*$D$18))*LN($D$8/$D$7)+1/($D$9*$D$8)+1/($D$19*$D$7))</f>
        <v>-1.0455147397383219E-15</v>
      </c>
      <c r="F1054">
        <f>-SUM($E$27:E1054)</f>
        <v>25.959872308926091</v>
      </c>
    </row>
    <row r="1055" spans="1:6" x14ac:dyDescent="0.25">
      <c r="A1055">
        <v>1029</v>
      </c>
      <c r="E1055">
        <f>(PI()*($E$22-(SUM($E$27:E1054)/($O$6*$D$17*$O$16))-$E$24)*$D$6)/((1/(2*$D$18))*LN($D$8/$D$7)+1/($D$9*$D$8)+1/($D$19*$D$7))</f>
        <v>-1.0455147397383219E-15</v>
      </c>
      <c r="F1055">
        <f>-SUM($E$27:E1055)</f>
        <v>25.959872308926091</v>
      </c>
    </row>
    <row r="1056" spans="1:6" x14ac:dyDescent="0.25">
      <c r="A1056">
        <v>1030</v>
      </c>
      <c r="E1056">
        <f>(PI()*($E$22-(SUM($E$27:E1055)/($O$6*$D$17*$O$16))-$E$24)*$D$6)/((1/(2*$D$18))*LN($D$8/$D$7)+1/($D$9*$D$8)+1/($D$19*$D$7))</f>
        <v>-1.0455147397383219E-15</v>
      </c>
      <c r="F1056">
        <f>-SUM($E$27:E1056)</f>
        <v>25.959872308926091</v>
      </c>
    </row>
    <row r="1057" spans="1:6" x14ac:dyDescent="0.25">
      <c r="A1057">
        <v>1031</v>
      </c>
      <c r="E1057">
        <f>(PI()*($E$22-(SUM($E$27:E1056)/($O$6*$D$17*$O$16))-$E$24)*$D$6)/((1/(2*$D$18))*LN($D$8/$D$7)+1/($D$9*$D$8)+1/($D$19*$D$7))</f>
        <v>-1.0455147397383219E-15</v>
      </c>
      <c r="F1057">
        <f>-SUM($E$27:E1057)</f>
        <v>25.959872308926091</v>
      </c>
    </row>
    <row r="1058" spans="1:6" x14ac:dyDescent="0.25">
      <c r="A1058">
        <v>1032</v>
      </c>
      <c r="E1058">
        <f>(PI()*($E$22-(SUM($E$27:E1057)/($O$6*$D$17*$O$16))-$E$24)*$D$6)/((1/(2*$D$18))*LN($D$8/$D$7)+1/($D$9*$D$8)+1/($D$19*$D$7))</f>
        <v>-1.0455147397383219E-15</v>
      </c>
      <c r="F1058">
        <f>-SUM($E$27:E1058)</f>
        <v>25.959872308926091</v>
      </c>
    </row>
    <row r="1059" spans="1:6" x14ac:dyDescent="0.25">
      <c r="A1059">
        <v>1033</v>
      </c>
      <c r="E1059">
        <f>(PI()*($E$22-(SUM($E$27:E1058)/($O$6*$D$17*$O$16))-$E$24)*$D$6)/((1/(2*$D$18))*LN($D$8/$D$7)+1/($D$9*$D$8)+1/($D$19*$D$7))</f>
        <v>-1.0455147397383219E-15</v>
      </c>
      <c r="F1059">
        <f>-SUM($E$27:E1059)</f>
        <v>25.959872308926091</v>
      </c>
    </row>
    <row r="1060" spans="1:6" x14ac:dyDescent="0.25">
      <c r="A1060">
        <v>1034</v>
      </c>
      <c r="E1060">
        <f>(PI()*($E$22-(SUM($E$27:E1059)/($O$6*$D$17*$O$16))-$E$24)*$D$6)/((1/(2*$D$18))*LN($D$8/$D$7)+1/($D$9*$D$8)+1/($D$19*$D$7))</f>
        <v>-1.0455147397383219E-15</v>
      </c>
      <c r="F1060">
        <f>-SUM($E$27:E1060)</f>
        <v>25.959872308926091</v>
      </c>
    </row>
    <row r="1061" spans="1:6" x14ac:dyDescent="0.25">
      <c r="A1061">
        <v>1035</v>
      </c>
      <c r="E1061">
        <f>(PI()*($E$22-(SUM($E$27:E1060)/($O$6*$D$17*$O$16))-$E$24)*$D$6)/((1/(2*$D$18))*LN($D$8/$D$7)+1/($D$9*$D$8)+1/($D$19*$D$7))</f>
        <v>-1.0455147397383219E-15</v>
      </c>
      <c r="F1061">
        <f>-SUM($E$27:E1061)</f>
        <v>25.959872308926091</v>
      </c>
    </row>
    <row r="1062" spans="1:6" x14ac:dyDescent="0.25">
      <c r="A1062">
        <v>1036</v>
      </c>
      <c r="E1062">
        <f>(PI()*($E$22-(SUM($E$27:E1061)/($O$6*$D$17*$O$16))-$E$24)*$D$6)/((1/(2*$D$18))*LN($D$8/$D$7)+1/($D$9*$D$8)+1/($D$19*$D$7))</f>
        <v>-1.0455147397383219E-15</v>
      </c>
      <c r="F1062">
        <f>-SUM($E$27:E1062)</f>
        <v>25.959872308926091</v>
      </c>
    </row>
    <row r="1063" spans="1:6" x14ac:dyDescent="0.25">
      <c r="A1063">
        <v>1037</v>
      </c>
      <c r="E1063">
        <f>(PI()*($E$22-(SUM($E$27:E1062)/($O$6*$D$17*$O$16))-$E$24)*$D$6)/((1/(2*$D$18))*LN($D$8/$D$7)+1/($D$9*$D$8)+1/($D$19*$D$7))</f>
        <v>-1.0455147397383219E-15</v>
      </c>
      <c r="F1063">
        <f>-SUM($E$27:E1063)</f>
        <v>25.959872308926091</v>
      </c>
    </row>
    <row r="1064" spans="1:6" x14ac:dyDescent="0.25">
      <c r="A1064">
        <v>1038</v>
      </c>
      <c r="E1064">
        <f>(PI()*($E$22-(SUM($E$27:E1063)/($O$6*$D$17*$O$16))-$E$24)*$D$6)/((1/(2*$D$18))*LN($D$8/$D$7)+1/($D$9*$D$8)+1/($D$19*$D$7))</f>
        <v>-1.0455147397383219E-15</v>
      </c>
      <c r="F1064">
        <f>-SUM($E$27:E1064)</f>
        <v>25.959872308926091</v>
      </c>
    </row>
    <row r="1065" spans="1:6" x14ac:dyDescent="0.25">
      <c r="A1065">
        <v>1039</v>
      </c>
      <c r="E1065">
        <f>(PI()*($E$22-(SUM($E$27:E1064)/($O$6*$D$17*$O$16))-$E$24)*$D$6)/((1/(2*$D$18))*LN($D$8/$D$7)+1/($D$9*$D$8)+1/($D$19*$D$7))</f>
        <v>-1.0455147397383219E-15</v>
      </c>
      <c r="F1065">
        <f>-SUM($E$27:E1065)</f>
        <v>25.959872308926091</v>
      </c>
    </row>
    <row r="1066" spans="1:6" x14ac:dyDescent="0.25">
      <c r="A1066">
        <v>1040</v>
      </c>
      <c r="E1066">
        <f>(PI()*($E$22-(SUM($E$27:E1065)/($O$6*$D$17*$O$16))-$E$24)*$D$6)/((1/(2*$D$18))*LN($D$8/$D$7)+1/($D$9*$D$8)+1/($D$19*$D$7))</f>
        <v>-1.0455147397383219E-15</v>
      </c>
      <c r="F1066">
        <f>-SUM($E$27:E1066)</f>
        <v>25.959872308926091</v>
      </c>
    </row>
    <row r="1067" spans="1:6" x14ac:dyDescent="0.25">
      <c r="A1067">
        <v>1041</v>
      </c>
      <c r="E1067">
        <f>(PI()*($E$22-(SUM($E$27:E1066)/($O$6*$D$17*$O$16))-$E$24)*$D$6)/((1/(2*$D$18))*LN($D$8/$D$7)+1/($D$9*$D$8)+1/($D$19*$D$7))</f>
        <v>-1.0455147397383219E-15</v>
      </c>
      <c r="F1067">
        <f>-SUM($E$27:E1067)</f>
        <v>25.959872308926091</v>
      </c>
    </row>
    <row r="1068" spans="1:6" x14ac:dyDescent="0.25">
      <c r="A1068">
        <v>1042</v>
      </c>
      <c r="E1068">
        <f>(PI()*($E$22-(SUM($E$27:E1067)/($O$6*$D$17*$O$16))-$E$24)*$D$6)/((1/(2*$D$18))*LN($D$8/$D$7)+1/($D$9*$D$8)+1/($D$19*$D$7))</f>
        <v>-1.0455147397383219E-15</v>
      </c>
      <c r="F1068">
        <f>-SUM($E$27:E1068)</f>
        <v>25.959872308926091</v>
      </c>
    </row>
    <row r="1069" spans="1:6" x14ac:dyDescent="0.25">
      <c r="A1069">
        <v>1043</v>
      </c>
      <c r="E1069">
        <f>(PI()*($E$22-(SUM($E$27:E1068)/($O$6*$D$17*$O$16))-$E$24)*$D$6)/((1/(2*$D$18))*LN($D$8/$D$7)+1/($D$9*$D$8)+1/($D$19*$D$7))</f>
        <v>-1.0455147397383219E-15</v>
      </c>
      <c r="F1069">
        <f>-SUM($E$27:E1069)</f>
        <v>25.959872308926091</v>
      </c>
    </row>
    <row r="1070" spans="1:6" x14ac:dyDescent="0.25">
      <c r="A1070">
        <v>1044</v>
      </c>
      <c r="E1070">
        <f>(PI()*($E$22-(SUM($E$27:E1069)/($O$6*$D$17*$O$16))-$E$24)*$D$6)/((1/(2*$D$18))*LN($D$8/$D$7)+1/($D$9*$D$8)+1/($D$19*$D$7))</f>
        <v>-1.0455147397383219E-15</v>
      </c>
      <c r="F1070">
        <f>-SUM($E$27:E1070)</f>
        <v>25.959872308926091</v>
      </c>
    </row>
    <row r="1071" spans="1:6" x14ac:dyDescent="0.25">
      <c r="A1071">
        <v>1045</v>
      </c>
      <c r="E1071">
        <f>(PI()*($E$22-(SUM($E$27:E1070)/($O$6*$D$17*$O$16))-$E$24)*$D$6)/((1/(2*$D$18))*LN($D$8/$D$7)+1/($D$9*$D$8)+1/($D$19*$D$7))</f>
        <v>-1.0455147397383219E-15</v>
      </c>
      <c r="F1071">
        <f>-SUM($E$27:E1071)</f>
        <v>25.959872308926091</v>
      </c>
    </row>
    <row r="1072" spans="1:6" x14ac:dyDescent="0.25">
      <c r="A1072">
        <v>1046</v>
      </c>
      <c r="E1072">
        <f>(PI()*($E$22-(SUM($E$27:E1071)/($O$6*$D$17*$O$16))-$E$24)*$D$6)/((1/(2*$D$18))*LN($D$8/$D$7)+1/($D$9*$D$8)+1/($D$19*$D$7))</f>
        <v>-1.0455147397383219E-15</v>
      </c>
      <c r="F1072">
        <f>-SUM($E$27:E1072)</f>
        <v>25.959872308926091</v>
      </c>
    </row>
    <row r="1073" spans="1:6" x14ac:dyDescent="0.25">
      <c r="A1073">
        <v>1047</v>
      </c>
      <c r="E1073">
        <f>(PI()*($E$22-(SUM($E$27:E1072)/($O$6*$D$17*$O$16))-$E$24)*$D$6)/((1/(2*$D$18))*LN($D$8/$D$7)+1/($D$9*$D$8)+1/($D$19*$D$7))</f>
        <v>-1.0455147397383219E-15</v>
      </c>
      <c r="F1073">
        <f>-SUM($E$27:E1073)</f>
        <v>25.959872308926091</v>
      </c>
    </row>
    <row r="1074" spans="1:6" x14ac:dyDescent="0.25">
      <c r="A1074">
        <v>1048</v>
      </c>
      <c r="E1074">
        <f>(PI()*($E$22-(SUM($E$27:E1073)/($O$6*$D$17*$O$16))-$E$24)*$D$6)/((1/(2*$D$18))*LN($D$8/$D$7)+1/($D$9*$D$8)+1/($D$19*$D$7))</f>
        <v>-1.0455147397383219E-15</v>
      </c>
      <c r="F1074">
        <f>-SUM($E$27:E1074)</f>
        <v>25.959872308926091</v>
      </c>
    </row>
    <row r="1075" spans="1:6" x14ac:dyDescent="0.25">
      <c r="A1075">
        <v>1049</v>
      </c>
      <c r="E1075">
        <f>(PI()*($E$22-(SUM($E$27:E1074)/($O$6*$D$17*$O$16))-$E$24)*$D$6)/((1/(2*$D$18))*LN($D$8/$D$7)+1/($D$9*$D$8)+1/($D$19*$D$7))</f>
        <v>-1.0455147397383219E-15</v>
      </c>
      <c r="F1075">
        <f>-SUM($E$27:E1075)</f>
        <v>25.959872308926091</v>
      </c>
    </row>
    <row r="1076" spans="1:6" x14ac:dyDescent="0.25">
      <c r="A1076">
        <v>1050</v>
      </c>
      <c r="E1076">
        <f>(PI()*($E$22-(SUM($E$27:E1075)/($O$6*$D$17*$O$16))-$E$24)*$D$6)/((1/(2*$D$18))*LN($D$8/$D$7)+1/($D$9*$D$8)+1/($D$19*$D$7))</f>
        <v>-1.0455147397383219E-15</v>
      </c>
      <c r="F1076">
        <f>-SUM($E$27:E1076)</f>
        <v>25.959872308926091</v>
      </c>
    </row>
    <row r="1077" spans="1:6" x14ac:dyDescent="0.25">
      <c r="A1077">
        <v>1051</v>
      </c>
      <c r="E1077">
        <f>(PI()*($E$22-(SUM($E$27:E1076)/($O$6*$D$17*$O$16))-$E$24)*$D$6)/((1/(2*$D$18))*LN($D$8/$D$7)+1/($D$9*$D$8)+1/($D$19*$D$7))</f>
        <v>-1.0455147397383219E-15</v>
      </c>
      <c r="F1077">
        <f>-SUM($E$27:E1077)</f>
        <v>25.959872308926091</v>
      </c>
    </row>
    <row r="1078" spans="1:6" x14ac:dyDescent="0.25">
      <c r="A1078">
        <v>1052</v>
      </c>
      <c r="E1078">
        <f>(PI()*($E$22-(SUM($E$27:E1077)/($O$6*$D$17*$O$16))-$E$24)*$D$6)/((1/(2*$D$18))*LN($D$8/$D$7)+1/($D$9*$D$8)+1/($D$19*$D$7))</f>
        <v>-1.0455147397383219E-15</v>
      </c>
      <c r="F1078">
        <f>-SUM($E$27:E1078)</f>
        <v>25.959872308926091</v>
      </c>
    </row>
    <row r="1079" spans="1:6" x14ac:dyDescent="0.25">
      <c r="A1079">
        <v>1053</v>
      </c>
      <c r="E1079">
        <f>(PI()*($E$22-(SUM($E$27:E1078)/($O$6*$D$17*$O$16))-$E$24)*$D$6)/((1/(2*$D$18))*LN($D$8/$D$7)+1/($D$9*$D$8)+1/($D$19*$D$7))</f>
        <v>-1.0455147397383219E-15</v>
      </c>
      <c r="F1079">
        <f>-SUM($E$27:E1079)</f>
        <v>25.959872308926091</v>
      </c>
    </row>
    <row r="1080" spans="1:6" x14ac:dyDescent="0.25">
      <c r="A1080">
        <v>1054</v>
      </c>
      <c r="E1080">
        <f>(PI()*($E$22-(SUM($E$27:E1079)/($O$6*$D$17*$O$16))-$E$24)*$D$6)/((1/(2*$D$18))*LN($D$8/$D$7)+1/($D$9*$D$8)+1/($D$19*$D$7))</f>
        <v>-1.0455147397383219E-15</v>
      </c>
      <c r="F1080">
        <f>-SUM($E$27:E1080)</f>
        <v>25.959872308926091</v>
      </c>
    </row>
    <row r="1081" spans="1:6" x14ac:dyDescent="0.25">
      <c r="A1081">
        <v>1055</v>
      </c>
      <c r="E1081">
        <f>(PI()*($E$22-(SUM($E$27:E1080)/($O$6*$D$17*$O$16))-$E$24)*$D$6)/((1/(2*$D$18))*LN($D$8/$D$7)+1/($D$9*$D$8)+1/($D$19*$D$7))</f>
        <v>-1.0455147397383219E-15</v>
      </c>
      <c r="F1081">
        <f>-SUM($E$27:E1081)</f>
        <v>25.959872308926091</v>
      </c>
    </row>
    <row r="1082" spans="1:6" x14ac:dyDescent="0.25">
      <c r="A1082">
        <v>1056</v>
      </c>
      <c r="E1082">
        <f>(PI()*($E$22-(SUM($E$27:E1081)/($O$6*$D$17*$O$16))-$E$24)*$D$6)/((1/(2*$D$18))*LN($D$8/$D$7)+1/($D$9*$D$8)+1/($D$19*$D$7))</f>
        <v>-1.0455147397383219E-15</v>
      </c>
      <c r="F1082">
        <f>-SUM($E$27:E1082)</f>
        <v>25.959872308926091</v>
      </c>
    </row>
    <row r="1083" spans="1:6" x14ac:dyDescent="0.25">
      <c r="A1083">
        <v>1057</v>
      </c>
      <c r="E1083">
        <f>(PI()*($E$22-(SUM($E$27:E1082)/($O$6*$D$17*$O$16))-$E$24)*$D$6)/((1/(2*$D$18))*LN($D$8/$D$7)+1/($D$9*$D$8)+1/($D$19*$D$7))</f>
        <v>-1.0455147397383219E-15</v>
      </c>
      <c r="F1083">
        <f>-SUM($E$27:E1083)</f>
        <v>25.959872308926091</v>
      </c>
    </row>
    <row r="1084" spans="1:6" x14ac:dyDescent="0.25">
      <c r="A1084">
        <v>1058</v>
      </c>
      <c r="E1084">
        <f>(PI()*($E$22-(SUM($E$27:E1083)/($O$6*$D$17*$O$16))-$E$24)*$D$6)/((1/(2*$D$18))*LN($D$8/$D$7)+1/($D$9*$D$8)+1/($D$19*$D$7))</f>
        <v>-1.0455147397383219E-15</v>
      </c>
      <c r="F1084">
        <f>-SUM($E$27:E1084)</f>
        <v>25.959872308926091</v>
      </c>
    </row>
    <row r="1085" spans="1:6" x14ac:dyDescent="0.25">
      <c r="A1085">
        <v>1059</v>
      </c>
      <c r="E1085">
        <f>(PI()*($E$22-(SUM($E$27:E1084)/($O$6*$D$17*$O$16))-$E$24)*$D$6)/((1/(2*$D$18))*LN($D$8/$D$7)+1/($D$9*$D$8)+1/($D$19*$D$7))</f>
        <v>-1.0455147397383219E-15</v>
      </c>
      <c r="F1085">
        <f>-SUM($E$27:E1085)</f>
        <v>25.959872308926091</v>
      </c>
    </row>
    <row r="1086" spans="1:6" x14ac:dyDescent="0.25">
      <c r="A1086">
        <v>1060</v>
      </c>
      <c r="E1086">
        <f>(PI()*($E$22-(SUM($E$27:E1085)/($O$6*$D$17*$O$16))-$E$24)*$D$6)/((1/(2*$D$18))*LN($D$8/$D$7)+1/($D$9*$D$8)+1/($D$19*$D$7))</f>
        <v>-1.0455147397383219E-15</v>
      </c>
      <c r="F1086">
        <f>-SUM($E$27:E1086)</f>
        <v>25.959872308926091</v>
      </c>
    </row>
    <row r="1087" spans="1:6" x14ac:dyDescent="0.25">
      <c r="A1087">
        <v>1061</v>
      </c>
      <c r="E1087">
        <f>(PI()*($E$22-(SUM($E$27:E1086)/($O$6*$D$17*$O$16))-$E$24)*$D$6)/((1/(2*$D$18))*LN($D$8/$D$7)+1/($D$9*$D$8)+1/($D$19*$D$7))</f>
        <v>-1.0455147397383219E-15</v>
      </c>
      <c r="F1087">
        <f>-SUM($E$27:E1087)</f>
        <v>25.959872308926091</v>
      </c>
    </row>
    <row r="1088" spans="1:6" x14ac:dyDescent="0.25">
      <c r="A1088">
        <v>1062</v>
      </c>
      <c r="E1088">
        <f>(PI()*($E$22-(SUM($E$27:E1087)/($O$6*$D$17*$O$16))-$E$24)*$D$6)/((1/(2*$D$18))*LN($D$8/$D$7)+1/($D$9*$D$8)+1/($D$19*$D$7))</f>
        <v>-1.0455147397383219E-15</v>
      </c>
      <c r="F1088">
        <f>-SUM($E$27:E1088)</f>
        <v>25.959872308926091</v>
      </c>
    </row>
    <row r="1089" spans="1:6" x14ac:dyDescent="0.25">
      <c r="A1089">
        <v>1063</v>
      </c>
      <c r="E1089">
        <f>(PI()*($E$22-(SUM($E$27:E1088)/($O$6*$D$17*$O$16))-$E$24)*$D$6)/((1/(2*$D$18))*LN($D$8/$D$7)+1/($D$9*$D$8)+1/($D$19*$D$7))</f>
        <v>-1.0455147397383219E-15</v>
      </c>
      <c r="F1089">
        <f>-SUM($E$27:E1089)</f>
        <v>25.959872308926091</v>
      </c>
    </row>
    <row r="1090" spans="1:6" x14ac:dyDescent="0.25">
      <c r="A1090">
        <v>1064</v>
      </c>
      <c r="E1090">
        <f>(PI()*($E$22-(SUM($E$27:E1089)/($O$6*$D$17*$O$16))-$E$24)*$D$6)/((1/(2*$D$18))*LN($D$8/$D$7)+1/($D$9*$D$8)+1/($D$19*$D$7))</f>
        <v>-1.0455147397383219E-15</v>
      </c>
      <c r="F1090">
        <f>-SUM($E$27:E1090)</f>
        <v>25.959872308926091</v>
      </c>
    </row>
    <row r="1091" spans="1:6" x14ac:dyDescent="0.25">
      <c r="A1091">
        <v>1065</v>
      </c>
      <c r="E1091">
        <f>(PI()*($E$22-(SUM($E$27:E1090)/($O$6*$D$17*$O$16))-$E$24)*$D$6)/((1/(2*$D$18))*LN($D$8/$D$7)+1/($D$9*$D$8)+1/($D$19*$D$7))</f>
        <v>-1.0455147397383219E-15</v>
      </c>
      <c r="F1091">
        <f>-SUM($E$27:E1091)</f>
        <v>25.959872308926091</v>
      </c>
    </row>
    <row r="1092" spans="1:6" x14ac:dyDescent="0.25">
      <c r="A1092">
        <v>1066</v>
      </c>
      <c r="E1092">
        <f>(PI()*($E$22-(SUM($E$27:E1091)/($O$6*$D$17*$O$16))-$E$24)*$D$6)/((1/(2*$D$18))*LN($D$8/$D$7)+1/($D$9*$D$8)+1/($D$19*$D$7))</f>
        <v>-1.0455147397383219E-15</v>
      </c>
      <c r="F1092">
        <f>-SUM($E$27:E1092)</f>
        <v>25.959872308926091</v>
      </c>
    </row>
    <row r="1093" spans="1:6" x14ac:dyDescent="0.25">
      <c r="A1093">
        <v>1067</v>
      </c>
      <c r="E1093">
        <f>(PI()*($E$22-(SUM($E$27:E1092)/($O$6*$D$17*$O$16))-$E$24)*$D$6)/((1/(2*$D$18))*LN($D$8/$D$7)+1/($D$9*$D$8)+1/($D$19*$D$7))</f>
        <v>-1.0455147397383219E-15</v>
      </c>
      <c r="F1093">
        <f>-SUM($E$27:E1093)</f>
        <v>25.959872308926091</v>
      </c>
    </row>
    <row r="1094" spans="1:6" x14ac:dyDescent="0.25">
      <c r="A1094">
        <v>1068</v>
      </c>
      <c r="E1094">
        <f>(PI()*($E$22-(SUM($E$27:E1093)/($O$6*$D$17*$O$16))-$E$24)*$D$6)/((1/(2*$D$18))*LN($D$8/$D$7)+1/($D$9*$D$8)+1/($D$19*$D$7))</f>
        <v>-1.0455147397383219E-15</v>
      </c>
      <c r="F1094">
        <f>-SUM($E$27:E1094)</f>
        <v>25.959872308926091</v>
      </c>
    </row>
    <row r="1095" spans="1:6" x14ac:dyDescent="0.25">
      <c r="A1095">
        <v>1069</v>
      </c>
      <c r="E1095">
        <f>(PI()*($E$22-(SUM($E$27:E1094)/($O$6*$D$17*$O$16))-$E$24)*$D$6)/((1/(2*$D$18))*LN($D$8/$D$7)+1/($D$9*$D$8)+1/($D$19*$D$7))</f>
        <v>-1.0455147397383219E-15</v>
      </c>
      <c r="F1095">
        <f>-SUM($E$27:E1095)</f>
        <v>25.959872308926091</v>
      </c>
    </row>
    <row r="1096" spans="1:6" x14ac:dyDescent="0.25">
      <c r="A1096">
        <v>1070</v>
      </c>
      <c r="E1096">
        <f>(PI()*($E$22-(SUM($E$27:E1095)/($O$6*$D$17*$O$16))-$E$24)*$D$6)/((1/(2*$D$18))*LN($D$8/$D$7)+1/($D$9*$D$8)+1/($D$19*$D$7))</f>
        <v>-1.0455147397383219E-15</v>
      </c>
      <c r="F1096">
        <f>-SUM($E$27:E1096)</f>
        <v>25.959872308926091</v>
      </c>
    </row>
    <row r="1097" spans="1:6" x14ac:dyDescent="0.25">
      <c r="A1097">
        <v>1071</v>
      </c>
      <c r="E1097">
        <f>(PI()*($E$22-(SUM($E$27:E1096)/($O$6*$D$17*$O$16))-$E$24)*$D$6)/((1/(2*$D$18))*LN($D$8/$D$7)+1/($D$9*$D$8)+1/($D$19*$D$7))</f>
        <v>-1.0455147397383219E-15</v>
      </c>
      <c r="F1097">
        <f>-SUM($E$27:E1097)</f>
        <v>25.959872308926091</v>
      </c>
    </row>
    <row r="1098" spans="1:6" x14ac:dyDescent="0.25">
      <c r="A1098">
        <v>1072</v>
      </c>
      <c r="E1098">
        <f>(PI()*($E$22-(SUM($E$27:E1097)/($O$6*$D$17*$O$16))-$E$24)*$D$6)/((1/(2*$D$18))*LN($D$8/$D$7)+1/($D$9*$D$8)+1/($D$19*$D$7))</f>
        <v>-1.0455147397383219E-15</v>
      </c>
      <c r="F1098">
        <f>-SUM($E$27:E1098)</f>
        <v>25.959872308926091</v>
      </c>
    </row>
    <row r="1099" spans="1:6" x14ac:dyDescent="0.25">
      <c r="A1099">
        <v>1073</v>
      </c>
      <c r="E1099">
        <f>(PI()*($E$22-(SUM($E$27:E1098)/($O$6*$D$17*$O$16))-$E$24)*$D$6)/((1/(2*$D$18))*LN($D$8/$D$7)+1/($D$9*$D$8)+1/($D$19*$D$7))</f>
        <v>-1.0455147397383219E-15</v>
      </c>
      <c r="F1099">
        <f>-SUM($E$27:E1099)</f>
        <v>25.959872308926091</v>
      </c>
    </row>
    <row r="1100" spans="1:6" x14ac:dyDescent="0.25">
      <c r="A1100">
        <v>1074</v>
      </c>
      <c r="E1100">
        <f>(PI()*($E$22-(SUM($E$27:E1099)/($O$6*$D$17*$O$16))-$E$24)*$D$6)/((1/(2*$D$18))*LN($D$8/$D$7)+1/($D$9*$D$8)+1/($D$19*$D$7))</f>
        <v>-1.0455147397383219E-15</v>
      </c>
      <c r="F1100">
        <f>-SUM($E$27:E1100)</f>
        <v>25.959872308926091</v>
      </c>
    </row>
    <row r="1101" spans="1:6" x14ac:dyDescent="0.25">
      <c r="A1101">
        <v>1075</v>
      </c>
      <c r="E1101">
        <f>(PI()*($E$22-(SUM($E$27:E1100)/($O$6*$D$17*$O$16))-$E$24)*$D$6)/((1/(2*$D$18))*LN($D$8/$D$7)+1/($D$9*$D$8)+1/($D$19*$D$7))</f>
        <v>-1.0455147397383219E-15</v>
      </c>
      <c r="F1101">
        <f>-SUM($E$27:E1101)</f>
        <v>25.959872308926091</v>
      </c>
    </row>
    <row r="1102" spans="1:6" x14ac:dyDescent="0.25">
      <c r="A1102">
        <v>1076</v>
      </c>
      <c r="E1102">
        <f>(PI()*($E$22-(SUM($E$27:E1101)/($O$6*$D$17*$O$16))-$E$24)*$D$6)/((1/(2*$D$18))*LN($D$8/$D$7)+1/($D$9*$D$8)+1/($D$19*$D$7))</f>
        <v>-1.0455147397383219E-15</v>
      </c>
      <c r="F1102">
        <f>-SUM($E$27:E1102)</f>
        <v>25.959872308926091</v>
      </c>
    </row>
    <row r="1103" spans="1:6" x14ac:dyDescent="0.25">
      <c r="A1103">
        <v>1077</v>
      </c>
      <c r="E1103">
        <f>(PI()*($E$22-(SUM($E$27:E1102)/($O$6*$D$17*$O$16))-$E$24)*$D$6)/((1/(2*$D$18))*LN($D$8/$D$7)+1/($D$9*$D$8)+1/($D$19*$D$7))</f>
        <v>-1.0455147397383219E-15</v>
      </c>
      <c r="F1103">
        <f>-SUM($E$27:E1103)</f>
        <v>25.959872308926091</v>
      </c>
    </row>
    <row r="1104" spans="1:6" x14ac:dyDescent="0.25">
      <c r="A1104">
        <v>1078</v>
      </c>
      <c r="E1104">
        <f>(PI()*($E$22-(SUM($E$27:E1103)/($O$6*$D$17*$O$16))-$E$24)*$D$6)/((1/(2*$D$18))*LN($D$8/$D$7)+1/($D$9*$D$8)+1/($D$19*$D$7))</f>
        <v>-1.0455147397383219E-15</v>
      </c>
      <c r="F1104">
        <f>-SUM($E$27:E1104)</f>
        <v>25.959872308926091</v>
      </c>
    </row>
    <row r="1105" spans="1:6" x14ac:dyDescent="0.25">
      <c r="A1105">
        <v>1079</v>
      </c>
      <c r="E1105">
        <f>(PI()*($E$22-(SUM($E$27:E1104)/($O$6*$D$17*$O$16))-$E$24)*$D$6)/((1/(2*$D$18))*LN($D$8/$D$7)+1/($D$9*$D$8)+1/($D$19*$D$7))</f>
        <v>-1.0455147397383219E-15</v>
      </c>
      <c r="F1105">
        <f>-SUM($E$27:E1105)</f>
        <v>25.959872308926091</v>
      </c>
    </row>
    <row r="1106" spans="1:6" x14ac:dyDescent="0.25">
      <c r="A1106">
        <v>1080</v>
      </c>
      <c r="E1106">
        <f>(PI()*($E$22-(SUM($E$27:E1105)/($O$6*$D$17*$O$16))-$E$24)*$D$6)/((1/(2*$D$18))*LN($D$8/$D$7)+1/($D$9*$D$8)+1/($D$19*$D$7))</f>
        <v>-1.0455147397383219E-15</v>
      </c>
      <c r="F1106">
        <f>-SUM($E$27:E1106)</f>
        <v>25.959872308926091</v>
      </c>
    </row>
    <row r="1107" spans="1:6" x14ac:dyDescent="0.25">
      <c r="A1107">
        <v>1081</v>
      </c>
      <c r="E1107">
        <f>(PI()*($E$22-(SUM($E$27:E1106)/($O$6*$D$17*$O$16))-$E$24)*$D$6)/((1/(2*$D$18))*LN($D$8/$D$7)+1/($D$9*$D$8)+1/($D$19*$D$7))</f>
        <v>-1.0455147397383219E-15</v>
      </c>
      <c r="F1107">
        <f>-SUM($E$27:E1107)</f>
        <v>25.959872308926091</v>
      </c>
    </row>
    <row r="1108" spans="1:6" x14ac:dyDescent="0.25">
      <c r="A1108">
        <v>1082</v>
      </c>
      <c r="E1108">
        <f>(PI()*($E$22-(SUM($E$27:E1107)/($O$6*$D$17*$O$16))-$E$24)*$D$6)/((1/(2*$D$18))*LN($D$8/$D$7)+1/($D$9*$D$8)+1/($D$19*$D$7))</f>
        <v>-1.0455147397383219E-15</v>
      </c>
      <c r="F1108">
        <f>-SUM($E$27:E1108)</f>
        <v>25.959872308926091</v>
      </c>
    </row>
    <row r="1109" spans="1:6" x14ac:dyDescent="0.25">
      <c r="A1109">
        <v>1083</v>
      </c>
      <c r="E1109">
        <f>(PI()*($E$22-(SUM($E$27:E1108)/($O$6*$D$17*$O$16))-$E$24)*$D$6)/((1/(2*$D$18))*LN($D$8/$D$7)+1/($D$9*$D$8)+1/($D$19*$D$7))</f>
        <v>-1.0455147397383219E-15</v>
      </c>
      <c r="F1109">
        <f>-SUM($E$27:E1109)</f>
        <v>25.959872308926091</v>
      </c>
    </row>
    <row r="1110" spans="1:6" x14ac:dyDescent="0.25">
      <c r="A1110">
        <v>1084</v>
      </c>
      <c r="E1110">
        <f>(PI()*($E$22-(SUM($E$27:E1109)/($O$6*$D$17*$O$16))-$E$24)*$D$6)/((1/(2*$D$18))*LN($D$8/$D$7)+1/($D$9*$D$8)+1/($D$19*$D$7))</f>
        <v>-1.0455147397383219E-15</v>
      </c>
      <c r="F1110">
        <f>-SUM($E$27:E1110)</f>
        <v>25.959872308926091</v>
      </c>
    </row>
    <row r="1111" spans="1:6" x14ac:dyDescent="0.25">
      <c r="A1111">
        <v>1085</v>
      </c>
      <c r="E1111">
        <f>(PI()*($E$22-(SUM($E$27:E1110)/($O$6*$D$17*$O$16))-$E$24)*$D$6)/((1/(2*$D$18))*LN($D$8/$D$7)+1/($D$9*$D$8)+1/($D$19*$D$7))</f>
        <v>-1.0455147397383219E-15</v>
      </c>
      <c r="F1111">
        <f>-SUM($E$27:E1111)</f>
        <v>25.959872308926091</v>
      </c>
    </row>
    <row r="1112" spans="1:6" x14ac:dyDescent="0.25">
      <c r="A1112">
        <v>1086</v>
      </c>
      <c r="E1112">
        <f>(PI()*($E$22-(SUM($E$27:E1111)/($O$6*$D$17*$O$16))-$E$24)*$D$6)/((1/(2*$D$18))*LN($D$8/$D$7)+1/($D$9*$D$8)+1/($D$19*$D$7))</f>
        <v>-1.0455147397383219E-15</v>
      </c>
      <c r="F1112">
        <f>-SUM($E$27:E1112)</f>
        <v>25.959872308926091</v>
      </c>
    </row>
    <row r="1113" spans="1:6" x14ac:dyDescent="0.25">
      <c r="A1113">
        <v>1087</v>
      </c>
      <c r="E1113">
        <f>(PI()*($E$22-(SUM($E$27:E1112)/($O$6*$D$17*$O$16))-$E$24)*$D$6)/((1/(2*$D$18))*LN($D$8/$D$7)+1/($D$9*$D$8)+1/($D$19*$D$7))</f>
        <v>-1.0455147397383219E-15</v>
      </c>
      <c r="F1113">
        <f>-SUM($E$27:E1113)</f>
        <v>25.959872308926091</v>
      </c>
    </row>
    <row r="1114" spans="1:6" x14ac:dyDescent="0.25">
      <c r="A1114">
        <v>1088</v>
      </c>
      <c r="E1114">
        <f>(PI()*($E$22-(SUM($E$27:E1113)/($O$6*$D$17*$O$16))-$E$24)*$D$6)/((1/(2*$D$18))*LN($D$8/$D$7)+1/($D$9*$D$8)+1/($D$19*$D$7))</f>
        <v>-1.0455147397383219E-15</v>
      </c>
      <c r="F1114">
        <f>-SUM($E$27:E1114)</f>
        <v>25.959872308926091</v>
      </c>
    </row>
    <row r="1115" spans="1:6" x14ac:dyDescent="0.25">
      <c r="A1115">
        <v>1089</v>
      </c>
      <c r="E1115">
        <f>(PI()*($E$22-(SUM($E$27:E1114)/($O$6*$D$17*$O$16))-$E$24)*$D$6)/((1/(2*$D$18))*LN($D$8/$D$7)+1/($D$9*$D$8)+1/($D$19*$D$7))</f>
        <v>-1.0455147397383219E-15</v>
      </c>
      <c r="F1115">
        <f>-SUM($E$27:E1115)</f>
        <v>25.959872308926091</v>
      </c>
    </row>
    <row r="1116" spans="1:6" x14ac:dyDescent="0.25">
      <c r="A1116">
        <v>1090</v>
      </c>
      <c r="E1116">
        <f>(PI()*($E$22-(SUM($E$27:E1115)/($O$6*$D$17*$O$16))-$E$24)*$D$6)/((1/(2*$D$18))*LN($D$8/$D$7)+1/($D$9*$D$8)+1/($D$19*$D$7))</f>
        <v>-1.0455147397383219E-15</v>
      </c>
      <c r="F1116">
        <f>-SUM($E$27:E1116)</f>
        <v>25.959872308926091</v>
      </c>
    </row>
    <row r="1117" spans="1:6" x14ac:dyDescent="0.25">
      <c r="A1117">
        <v>1091</v>
      </c>
      <c r="E1117">
        <f>(PI()*($E$22-(SUM($E$27:E1116)/($O$6*$D$17*$O$16))-$E$24)*$D$6)/((1/(2*$D$18))*LN($D$8/$D$7)+1/($D$9*$D$8)+1/($D$19*$D$7))</f>
        <v>-1.0455147397383219E-15</v>
      </c>
      <c r="F1117">
        <f>-SUM($E$27:E1117)</f>
        <v>25.959872308926091</v>
      </c>
    </row>
    <row r="1118" spans="1:6" x14ac:dyDescent="0.25">
      <c r="A1118">
        <v>1092</v>
      </c>
      <c r="E1118">
        <f>(PI()*($E$22-(SUM($E$27:E1117)/($O$6*$D$17*$O$16))-$E$24)*$D$6)/((1/(2*$D$18))*LN($D$8/$D$7)+1/($D$9*$D$8)+1/($D$19*$D$7))</f>
        <v>-1.0455147397383219E-15</v>
      </c>
      <c r="F1118">
        <f>-SUM($E$27:E1118)</f>
        <v>25.959872308926091</v>
      </c>
    </row>
    <row r="1119" spans="1:6" x14ac:dyDescent="0.25">
      <c r="A1119">
        <v>1093</v>
      </c>
      <c r="E1119">
        <f>(PI()*($E$22-(SUM($E$27:E1118)/($O$6*$D$17*$O$16))-$E$24)*$D$6)/((1/(2*$D$18))*LN($D$8/$D$7)+1/($D$9*$D$8)+1/($D$19*$D$7))</f>
        <v>-1.0455147397383219E-15</v>
      </c>
      <c r="F1119">
        <f>-SUM($E$27:E1119)</f>
        <v>25.959872308926091</v>
      </c>
    </row>
    <row r="1120" spans="1:6" x14ac:dyDescent="0.25">
      <c r="A1120">
        <v>1094</v>
      </c>
      <c r="E1120">
        <f>(PI()*($E$22-(SUM($E$27:E1119)/($O$6*$D$17*$O$16))-$E$24)*$D$6)/((1/(2*$D$18))*LN($D$8/$D$7)+1/($D$9*$D$8)+1/($D$19*$D$7))</f>
        <v>-1.0455147397383219E-15</v>
      </c>
      <c r="F1120">
        <f>-SUM($E$27:E1120)</f>
        <v>25.959872308926091</v>
      </c>
    </row>
    <row r="1121" spans="1:6" x14ac:dyDescent="0.25">
      <c r="A1121">
        <v>1095</v>
      </c>
      <c r="E1121">
        <f>(PI()*($E$22-(SUM($E$27:E1120)/($O$6*$D$17*$O$16))-$E$24)*$D$6)/((1/(2*$D$18))*LN($D$8/$D$7)+1/($D$9*$D$8)+1/($D$19*$D$7))</f>
        <v>-1.0455147397383219E-15</v>
      </c>
      <c r="F1121">
        <f>-SUM($E$27:E1121)</f>
        <v>25.959872308926091</v>
      </c>
    </row>
    <row r="1122" spans="1:6" x14ac:dyDescent="0.25">
      <c r="A1122">
        <v>1096</v>
      </c>
      <c r="E1122">
        <f>(PI()*($E$22-(SUM($E$27:E1121)/($O$6*$D$17*$O$16))-$E$24)*$D$6)/((1/(2*$D$18))*LN($D$8/$D$7)+1/($D$9*$D$8)+1/($D$19*$D$7))</f>
        <v>-1.0455147397383219E-15</v>
      </c>
      <c r="F1122">
        <f>-SUM($E$27:E1122)</f>
        <v>25.959872308926091</v>
      </c>
    </row>
    <row r="1123" spans="1:6" x14ac:dyDescent="0.25">
      <c r="A1123">
        <v>1097</v>
      </c>
      <c r="E1123">
        <f>(PI()*($E$22-(SUM($E$27:E1122)/($O$6*$D$17*$O$16))-$E$24)*$D$6)/((1/(2*$D$18))*LN($D$8/$D$7)+1/($D$9*$D$8)+1/($D$19*$D$7))</f>
        <v>-1.0455147397383219E-15</v>
      </c>
      <c r="F1123">
        <f>-SUM($E$27:E1123)</f>
        <v>25.959872308926091</v>
      </c>
    </row>
    <row r="1124" spans="1:6" x14ac:dyDescent="0.25">
      <c r="A1124">
        <v>1098</v>
      </c>
      <c r="E1124">
        <f>(PI()*($E$22-(SUM($E$27:E1123)/($O$6*$D$17*$O$16))-$E$24)*$D$6)/((1/(2*$D$18))*LN($D$8/$D$7)+1/($D$9*$D$8)+1/($D$19*$D$7))</f>
        <v>-1.0455147397383219E-15</v>
      </c>
      <c r="F1124">
        <f>-SUM($E$27:E1124)</f>
        <v>25.959872308926091</v>
      </c>
    </row>
    <row r="1125" spans="1:6" x14ac:dyDescent="0.25">
      <c r="A1125">
        <v>1099</v>
      </c>
      <c r="E1125">
        <f>(PI()*($E$22-(SUM($E$27:E1124)/($O$6*$D$17*$O$16))-$E$24)*$D$6)/((1/(2*$D$18))*LN($D$8/$D$7)+1/($D$9*$D$8)+1/($D$19*$D$7))</f>
        <v>-1.0455147397383219E-15</v>
      </c>
      <c r="F1125">
        <f>-SUM($E$27:E1125)</f>
        <v>25.959872308926091</v>
      </c>
    </row>
    <row r="1126" spans="1:6" x14ac:dyDescent="0.25">
      <c r="A1126">
        <v>1100</v>
      </c>
      <c r="E1126">
        <f>(PI()*($E$22-(SUM($E$27:E1125)/($O$6*$D$17*$O$16))-$E$24)*$D$6)/((1/(2*$D$18))*LN($D$8/$D$7)+1/($D$9*$D$8)+1/($D$19*$D$7))</f>
        <v>-1.0455147397383219E-15</v>
      </c>
      <c r="F1126">
        <f>-SUM($E$27:E1126)</f>
        <v>25.959872308926091</v>
      </c>
    </row>
    <row r="1127" spans="1:6" x14ac:dyDescent="0.25">
      <c r="A1127">
        <v>1101</v>
      </c>
      <c r="E1127">
        <f>(PI()*($E$22-(SUM($E$27:E1126)/($O$6*$D$17*$O$16))-$E$24)*$D$6)/((1/(2*$D$18))*LN($D$8/$D$7)+1/($D$9*$D$8)+1/($D$19*$D$7))</f>
        <v>-1.0455147397383219E-15</v>
      </c>
      <c r="F1127">
        <f>-SUM($E$27:E1127)</f>
        <v>25.959872308926091</v>
      </c>
    </row>
    <row r="1128" spans="1:6" x14ac:dyDescent="0.25">
      <c r="A1128">
        <v>1102</v>
      </c>
      <c r="E1128">
        <f>(PI()*($E$22-(SUM($E$27:E1127)/($O$6*$D$17*$O$16))-$E$24)*$D$6)/((1/(2*$D$18))*LN($D$8/$D$7)+1/($D$9*$D$8)+1/($D$19*$D$7))</f>
        <v>-1.0455147397383219E-15</v>
      </c>
      <c r="F1128">
        <f>-SUM($E$27:E1128)</f>
        <v>25.959872308926091</v>
      </c>
    </row>
    <row r="1129" spans="1:6" x14ac:dyDescent="0.25">
      <c r="A1129">
        <v>1103</v>
      </c>
      <c r="E1129">
        <f>(PI()*($E$22-(SUM($E$27:E1128)/($O$6*$D$17*$O$16))-$E$24)*$D$6)/((1/(2*$D$18))*LN($D$8/$D$7)+1/($D$9*$D$8)+1/($D$19*$D$7))</f>
        <v>-1.0455147397383219E-15</v>
      </c>
      <c r="F1129">
        <f>-SUM($E$27:E1129)</f>
        <v>25.959872308926091</v>
      </c>
    </row>
    <row r="1130" spans="1:6" x14ac:dyDescent="0.25">
      <c r="A1130">
        <v>1104</v>
      </c>
      <c r="E1130">
        <f>(PI()*($E$22-(SUM($E$27:E1129)/($O$6*$D$17*$O$16))-$E$24)*$D$6)/((1/(2*$D$18))*LN($D$8/$D$7)+1/($D$9*$D$8)+1/($D$19*$D$7))</f>
        <v>-1.0455147397383219E-15</v>
      </c>
      <c r="F1130">
        <f>-SUM($E$27:E1130)</f>
        <v>25.959872308926091</v>
      </c>
    </row>
    <row r="1131" spans="1:6" x14ac:dyDescent="0.25">
      <c r="A1131">
        <v>1105</v>
      </c>
      <c r="E1131">
        <f>(PI()*($E$22-(SUM($E$27:E1130)/($O$6*$D$17*$O$16))-$E$24)*$D$6)/((1/(2*$D$18))*LN($D$8/$D$7)+1/($D$9*$D$8)+1/($D$19*$D$7))</f>
        <v>-1.0455147397383219E-15</v>
      </c>
      <c r="F1131">
        <f>-SUM($E$27:E1131)</f>
        <v>25.959872308926091</v>
      </c>
    </row>
    <row r="1132" spans="1:6" x14ac:dyDescent="0.25">
      <c r="A1132">
        <v>1106</v>
      </c>
      <c r="E1132">
        <f>(PI()*($E$22-(SUM($E$27:E1131)/($O$6*$D$17*$O$16))-$E$24)*$D$6)/((1/(2*$D$18))*LN($D$8/$D$7)+1/($D$9*$D$8)+1/($D$19*$D$7))</f>
        <v>-1.0455147397383219E-15</v>
      </c>
      <c r="F1132">
        <f>-SUM($E$27:E1132)</f>
        <v>25.959872308926091</v>
      </c>
    </row>
    <row r="1133" spans="1:6" x14ac:dyDescent="0.25">
      <c r="A1133">
        <v>1107</v>
      </c>
      <c r="E1133">
        <f>(PI()*($E$22-(SUM($E$27:E1132)/($O$6*$D$17*$O$16))-$E$24)*$D$6)/((1/(2*$D$18))*LN($D$8/$D$7)+1/($D$9*$D$8)+1/($D$19*$D$7))</f>
        <v>-1.0455147397383219E-15</v>
      </c>
      <c r="F1133">
        <f>-SUM($E$27:E1133)</f>
        <v>25.959872308926091</v>
      </c>
    </row>
    <row r="1134" spans="1:6" x14ac:dyDescent="0.25">
      <c r="A1134">
        <v>1108</v>
      </c>
      <c r="E1134">
        <f>(PI()*($E$22-(SUM($E$27:E1133)/($O$6*$D$17*$O$16))-$E$24)*$D$6)/((1/(2*$D$18))*LN($D$8/$D$7)+1/($D$9*$D$8)+1/($D$19*$D$7))</f>
        <v>-1.0455147397383219E-15</v>
      </c>
      <c r="F1134">
        <f>-SUM($E$27:E1134)</f>
        <v>25.959872308926091</v>
      </c>
    </row>
    <row r="1135" spans="1:6" x14ac:dyDescent="0.25">
      <c r="A1135">
        <v>1109</v>
      </c>
      <c r="E1135">
        <f>(PI()*($E$22-(SUM($E$27:E1134)/($O$6*$D$17*$O$16))-$E$24)*$D$6)/((1/(2*$D$18))*LN($D$8/$D$7)+1/($D$9*$D$8)+1/($D$19*$D$7))</f>
        <v>-1.0455147397383219E-15</v>
      </c>
      <c r="F1135">
        <f>-SUM($E$27:E1135)</f>
        <v>25.959872308926091</v>
      </c>
    </row>
    <row r="1136" spans="1:6" x14ac:dyDescent="0.25">
      <c r="A1136">
        <v>1110</v>
      </c>
      <c r="E1136">
        <f>(PI()*($E$22-(SUM($E$27:E1135)/($O$6*$D$17*$O$16))-$E$24)*$D$6)/((1/(2*$D$18))*LN($D$8/$D$7)+1/($D$9*$D$8)+1/($D$19*$D$7))</f>
        <v>-1.0455147397383219E-15</v>
      </c>
      <c r="F1136">
        <f>-SUM($E$27:E1136)</f>
        <v>25.959872308926091</v>
      </c>
    </row>
    <row r="1137" spans="1:6" x14ac:dyDescent="0.25">
      <c r="A1137">
        <v>1111</v>
      </c>
      <c r="E1137">
        <f>(PI()*($E$22-(SUM($E$27:E1136)/($O$6*$D$17*$O$16))-$E$24)*$D$6)/((1/(2*$D$18))*LN($D$8/$D$7)+1/($D$9*$D$8)+1/($D$19*$D$7))</f>
        <v>-1.0455147397383219E-15</v>
      </c>
      <c r="F1137">
        <f>-SUM($E$27:E1137)</f>
        <v>25.959872308926091</v>
      </c>
    </row>
    <row r="1138" spans="1:6" x14ac:dyDescent="0.25">
      <c r="A1138">
        <v>1112</v>
      </c>
      <c r="E1138">
        <f>(PI()*($E$22-(SUM($E$27:E1137)/($O$6*$D$17*$O$16))-$E$24)*$D$6)/((1/(2*$D$18))*LN($D$8/$D$7)+1/($D$9*$D$8)+1/($D$19*$D$7))</f>
        <v>-1.0455147397383219E-15</v>
      </c>
      <c r="F1138">
        <f>-SUM($E$27:E1138)</f>
        <v>25.959872308926091</v>
      </c>
    </row>
    <row r="1139" spans="1:6" x14ac:dyDescent="0.25">
      <c r="A1139">
        <v>1113</v>
      </c>
      <c r="E1139">
        <f>(PI()*($E$22-(SUM($E$27:E1138)/($O$6*$D$17*$O$16))-$E$24)*$D$6)/((1/(2*$D$18))*LN($D$8/$D$7)+1/($D$9*$D$8)+1/($D$19*$D$7))</f>
        <v>-1.0455147397383219E-15</v>
      </c>
      <c r="F1139">
        <f>-SUM($E$27:E1139)</f>
        <v>25.959872308926091</v>
      </c>
    </row>
    <row r="1140" spans="1:6" x14ac:dyDescent="0.25">
      <c r="A1140">
        <v>1114</v>
      </c>
      <c r="E1140">
        <f>(PI()*($E$22-(SUM($E$27:E1139)/($O$6*$D$17*$O$16))-$E$24)*$D$6)/((1/(2*$D$18))*LN($D$8/$D$7)+1/($D$9*$D$8)+1/($D$19*$D$7))</f>
        <v>-1.0455147397383219E-15</v>
      </c>
      <c r="F1140">
        <f>-SUM($E$27:E1140)</f>
        <v>25.959872308926091</v>
      </c>
    </row>
    <row r="1141" spans="1:6" x14ac:dyDescent="0.25">
      <c r="A1141">
        <v>1115</v>
      </c>
      <c r="E1141">
        <f>(PI()*($E$22-(SUM($E$27:E1140)/($O$6*$D$17*$O$16))-$E$24)*$D$6)/((1/(2*$D$18))*LN($D$8/$D$7)+1/($D$9*$D$8)+1/($D$19*$D$7))</f>
        <v>-1.0455147397383219E-15</v>
      </c>
      <c r="F1141">
        <f>-SUM($E$27:E1141)</f>
        <v>25.959872308926091</v>
      </c>
    </row>
    <row r="1142" spans="1:6" x14ac:dyDescent="0.25">
      <c r="A1142">
        <v>1116</v>
      </c>
      <c r="E1142">
        <f>(PI()*($E$22-(SUM($E$27:E1141)/($O$6*$D$17*$O$16))-$E$24)*$D$6)/((1/(2*$D$18))*LN($D$8/$D$7)+1/($D$9*$D$8)+1/($D$19*$D$7))</f>
        <v>-1.0455147397383219E-15</v>
      </c>
      <c r="F1142">
        <f>-SUM($E$27:E1142)</f>
        <v>25.959872308926091</v>
      </c>
    </row>
    <row r="1143" spans="1:6" x14ac:dyDescent="0.25">
      <c r="A1143">
        <v>1117</v>
      </c>
      <c r="E1143">
        <f>(PI()*($E$22-(SUM($E$27:E1142)/($O$6*$D$17*$O$16))-$E$24)*$D$6)/((1/(2*$D$18))*LN($D$8/$D$7)+1/($D$9*$D$8)+1/($D$19*$D$7))</f>
        <v>-1.0455147397383219E-15</v>
      </c>
      <c r="F1143">
        <f>-SUM($E$27:E1143)</f>
        <v>25.959872308926091</v>
      </c>
    </row>
    <row r="1144" spans="1:6" x14ac:dyDescent="0.25">
      <c r="A1144">
        <v>1118</v>
      </c>
      <c r="E1144">
        <f>(PI()*($E$22-(SUM($E$27:E1143)/($O$6*$D$17*$O$16))-$E$24)*$D$6)/((1/(2*$D$18))*LN($D$8/$D$7)+1/($D$9*$D$8)+1/($D$19*$D$7))</f>
        <v>-1.0455147397383219E-15</v>
      </c>
      <c r="F1144">
        <f>-SUM($E$27:E1144)</f>
        <v>25.959872308926091</v>
      </c>
    </row>
    <row r="1145" spans="1:6" x14ac:dyDescent="0.25">
      <c r="A1145">
        <v>1119</v>
      </c>
      <c r="E1145">
        <f>(PI()*($E$22-(SUM($E$27:E1144)/($O$6*$D$17*$O$16))-$E$24)*$D$6)/((1/(2*$D$18))*LN($D$8/$D$7)+1/($D$9*$D$8)+1/($D$19*$D$7))</f>
        <v>-1.0455147397383219E-15</v>
      </c>
      <c r="F1145">
        <f>-SUM($E$27:E1145)</f>
        <v>25.959872308926091</v>
      </c>
    </row>
    <row r="1146" spans="1:6" x14ac:dyDescent="0.25">
      <c r="A1146">
        <v>1120</v>
      </c>
      <c r="E1146">
        <f>(PI()*($E$22-(SUM($E$27:E1145)/($O$6*$D$17*$O$16))-$E$24)*$D$6)/((1/(2*$D$18))*LN($D$8/$D$7)+1/($D$9*$D$8)+1/($D$19*$D$7))</f>
        <v>-1.0455147397383219E-15</v>
      </c>
      <c r="F1146">
        <f>-SUM($E$27:E1146)</f>
        <v>25.959872308926091</v>
      </c>
    </row>
    <row r="1147" spans="1:6" x14ac:dyDescent="0.25">
      <c r="A1147">
        <v>1121</v>
      </c>
      <c r="E1147">
        <f>(PI()*($E$22-(SUM($E$27:E1146)/($O$6*$D$17*$O$16))-$E$24)*$D$6)/((1/(2*$D$18))*LN($D$8/$D$7)+1/($D$9*$D$8)+1/($D$19*$D$7))</f>
        <v>-1.0455147397383219E-15</v>
      </c>
      <c r="F1147">
        <f>-SUM($E$27:E1147)</f>
        <v>25.959872308926091</v>
      </c>
    </row>
    <row r="1148" spans="1:6" x14ac:dyDescent="0.25">
      <c r="A1148">
        <v>1122</v>
      </c>
      <c r="E1148">
        <f>(PI()*($E$22-(SUM($E$27:E1147)/($O$6*$D$17*$O$16))-$E$24)*$D$6)/((1/(2*$D$18))*LN($D$8/$D$7)+1/($D$9*$D$8)+1/($D$19*$D$7))</f>
        <v>-1.0455147397383219E-15</v>
      </c>
      <c r="F1148">
        <f>-SUM($E$27:E1148)</f>
        <v>25.959872308926091</v>
      </c>
    </row>
    <row r="1149" spans="1:6" x14ac:dyDescent="0.25">
      <c r="A1149">
        <v>1123</v>
      </c>
      <c r="E1149">
        <f>(PI()*($E$22-(SUM($E$27:E1148)/($O$6*$D$17*$O$16))-$E$24)*$D$6)/((1/(2*$D$18))*LN($D$8/$D$7)+1/($D$9*$D$8)+1/($D$19*$D$7))</f>
        <v>-1.0455147397383219E-15</v>
      </c>
      <c r="F1149">
        <f>-SUM($E$27:E1149)</f>
        <v>25.959872308926091</v>
      </c>
    </row>
    <row r="1150" spans="1:6" x14ac:dyDescent="0.25">
      <c r="A1150">
        <v>1124</v>
      </c>
      <c r="E1150">
        <f>(PI()*($E$22-(SUM($E$27:E1149)/($O$6*$D$17*$O$16))-$E$24)*$D$6)/((1/(2*$D$18))*LN($D$8/$D$7)+1/($D$9*$D$8)+1/($D$19*$D$7))</f>
        <v>-1.0455147397383219E-15</v>
      </c>
      <c r="F1150">
        <f>-SUM($E$27:E1150)</f>
        <v>25.959872308926091</v>
      </c>
    </row>
    <row r="1151" spans="1:6" x14ac:dyDescent="0.25">
      <c r="A1151">
        <v>1125</v>
      </c>
      <c r="E1151">
        <f>(PI()*($E$22-(SUM($E$27:E1150)/($O$6*$D$17*$O$16))-$E$24)*$D$6)/((1/(2*$D$18))*LN($D$8/$D$7)+1/($D$9*$D$8)+1/($D$19*$D$7))</f>
        <v>-1.0455147397383219E-15</v>
      </c>
      <c r="F1151">
        <f>-SUM($E$27:E1151)</f>
        <v>25.959872308926091</v>
      </c>
    </row>
    <row r="1152" spans="1:6" x14ac:dyDescent="0.25">
      <c r="A1152">
        <v>1126</v>
      </c>
      <c r="E1152">
        <f>(PI()*($E$22-(SUM($E$27:E1151)/($O$6*$D$17*$O$16))-$E$24)*$D$6)/((1/(2*$D$18))*LN($D$8/$D$7)+1/($D$9*$D$8)+1/($D$19*$D$7))</f>
        <v>-1.0455147397383219E-15</v>
      </c>
      <c r="F1152">
        <f>-SUM($E$27:E1152)</f>
        <v>25.959872308926091</v>
      </c>
    </row>
    <row r="1153" spans="1:6" x14ac:dyDescent="0.25">
      <c r="A1153">
        <v>1127</v>
      </c>
      <c r="E1153">
        <f>(PI()*($E$22-(SUM($E$27:E1152)/($O$6*$D$17*$O$16))-$E$24)*$D$6)/((1/(2*$D$18))*LN($D$8/$D$7)+1/($D$9*$D$8)+1/($D$19*$D$7))</f>
        <v>-1.0455147397383219E-15</v>
      </c>
      <c r="F1153">
        <f>-SUM($E$27:E1153)</f>
        <v>25.959872308926091</v>
      </c>
    </row>
    <row r="1154" spans="1:6" x14ac:dyDescent="0.25">
      <c r="A1154">
        <v>1128</v>
      </c>
      <c r="E1154">
        <f>(PI()*($E$22-(SUM($E$27:E1153)/($O$6*$D$17*$O$16))-$E$24)*$D$6)/((1/(2*$D$18))*LN($D$8/$D$7)+1/($D$9*$D$8)+1/($D$19*$D$7))</f>
        <v>-1.0455147397383219E-15</v>
      </c>
      <c r="F1154">
        <f>-SUM($E$27:E1154)</f>
        <v>25.959872308926091</v>
      </c>
    </row>
    <row r="1155" spans="1:6" x14ac:dyDescent="0.25">
      <c r="A1155">
        <v>1129</v>
      </c>
      <c r="E1155">
        <f>(PI()*($E$22-(SUM($E$27:E1154)/($O$6*$D$17*$O$16))-$E$24)*$D$6)/((1/(2*$D$18))*LN($D$8/$D$7)+1/($D$9*$D$8)+1/($D$19*$D$7))</f>
        <v>-1.0455147397383219E-15</v>
      </c>
      <c r="F1155">
        <f>-SUM($E$27:E1155)</f>
        <v>25.959872308926091</v>
      </c>
    </row>
    <row r="1156" spans="1:6" x14ac:dyDescent="0.25">
      <c r="A1156">
        <v>1130</v>
      </c>
      <c r="E1156">
        <f>(PI()*($E$22-(SUM($E$27:E1155)/($O$6*$D$17*$O$16))-$E$24)*$D$6)/((1/(2*$D$18))*LN($D$8/$D$7)+1/($D$9*$D$8)+1/($D$19*$D$7))</f>
        <v>-1.0455147397383219E-15</v>
      </c>
      <c r="F1156">
        <f>-SUM($E$27:E1156)</f>
        <v>25.959872308926091</v>
      </c>
    </row>
    <row r="1157" spans="1:6" x14ac:dyDescent="0.25">
      <c r="A1157">
        <v>1131</v>
      </c>
      <c r="E1157">
        <f>(PI()*($E$22-(SUM($E$27:E1156)/($O$6*$D$17*$O$16))-$E$24)*$D$6)/((1/(2*$D$18))*LN($D$8/$D$7)+1/($D$9*$D$8)+1/($D$19*$D$7))</f>
        <v>-1.0455147397383219E-15</v>
      </c>
      <c r="F1157">
        <f>-SUM($E$27:E1157)</f>
        <v>25.959872308926091</v>
      </c>
    </row>
    <row r="1158" spans="1:6" x14ac:dyDescent="0.25">
      <c r="A1158">
        <v>1132</v>
      </c>
      <c r="E1158">
        <f>(PI()*($E$22-(SUM($E$27:E1157)/($O$6*$D$17*$O$16))-$E$24)*$D$6)/((1/(2*$D$18))*LN($D$8/$D$7)+1/($D$9*$D$8)+1/($D$19*$D$7))</f>
        <v>-1.0455147397383219E-15</v>
      </c>
      <c r="F1158">
        <f>-SUM($E$27:E1158)</f>
        <v>25.959872308926091</v>
      </c>
    </row>
    <row r="1159" spans="1:6" x14ac:dyDescent="0.25">
      <c r="A1159">
        <v>1133</v>
      </c>
      <c r="E1159">
        <f>(PI()*($E$22-(SUM($E$27:E1158)/($O$6*$D$17*$O$16))-$E$24)*$D$6)/((1/(2*$D$18))*LN($D$8/$D$7)+1/($D$9*$D$8)+1/($D$19*$D$7))</f>
        <v>-1.0455147397383219E-15</v>
      </c>
      <c r="F1159">
        <f>-SUM($E$27:E1159)</f>
        <v>25.959872308926091</v>
      </c>
    </row>
    <row r="1160" spans="1:6" x14ac:dyDescent="0.25">
      <c r="A1160">
        <v>1134</v>
      </c>
      <c r="E1160">
        <f>(PI()*($E$22-(SUM($E$27:E1159)/($O$6*$D$17*$O$16))-$E$24)*$D$6)/((1/(2*$D$18))*LN($D$8/$D$7)+1/($D$9*$D$8)+1/($D$19*$D$7))</f>
        <v>-1.0455147397383219E-15</v>
      </c>
      <c r="F1160">
        <f>-SUM($E$27:E1160)</f>
        <v>25.959872308926091</v>
      </c>
    </row>
    <row r="1161" spans="1:6" x14ac:dyDescent="0.25">
      <c r="A1161">
        <v>1135</v>
      </c>
      <c r="E1161">
        <f>(PI()*($E$22-(SUM($E$27:E1160)/($O$6*$D$17*$O$16))-$E$24)*$D$6)/((1/(2*$D$18))*LN($D$8/$D$7)+1/($D$9*$D$8)+1/($D$19*$D$7))</f>
        <v>-1.0455147397383219E-15</v>
      </c>
      <c r="F1161">
        <f>-SUM($E$27:E1161)</f>
        <v>25.959872308926091</v>
      </c>
    </row>
    <row r="1162" spans="1:6" x14ac:dyDescent="0.25">
      <c r="A1162">
        <v>1136</v>
      </c>
      <c r="E1162">
        <f>(PI()*($E$22-(SUM($E$27:E1161)/($O$6*$D$17*$O$16))-$E$24)*$D$6)/((1/(2*$D$18))*LN($D$8/$D$7)+1/($D$9*$D$8)+1/($D$19*$D$7))</f>
        <v>-1.0455147397383219E-15</v>
      </c>
      <c r="F1162">
        <f>-SUM($E$27:E1162)</f>
        <v>25.959872308926091</v>
      </c>
    </row>
    <row r="1163" spans="1:6" x14ac:dyDescent="0.25">
      <c r="A1163">
        <v>1137</v>
      </c>
      <c r="E1163">
        <f>(PI()*($E$22-(SUM($E$27:E1162)/($O$6*$D$17*$O$16))-$E$24)*$D$6)/((1/(2*$D$18))*LN($D$8/$D$7)+1/($D$9*$D$8)+1/($D$19*$D$7))</f>
        <v>-1.0455147397383219E-15</v>
      </c>
      <c r="F1163">
        <f>-SUM($E$27:E1163)</f>
        <v>25.959872308926091</v>
      </c>
    </row>
    <row r="1164" spans="1:6" x14ac:dyDescent="0.25">
      <c r="A1164">
        <v>1138</v>
      </c>
      <c r="E1164">
        <f>(PI()*($E$22-(SUM($E$27:E1163)/($O$6*$D$17*$O$16))-$E$24)*$D$6)/((1/(2*$D$18))*LN($D$8/$D$7)+1/($D$9*$D$8)+1/($D$19*$D$7))</f>
        <v>-1.0455147397383219E-15</v>
      </c>
      <c r="F1164">
        <f>-SUM($E$27:E1164)</f>
        <v>25.959872308926091</v>
      </c>
    </row>
    <row r="1165" spans="1:6" x14ac:dyDescent="0.25">
      <c r="A1165">
        <v>1139</v>
      </c>
      <c r="E1165">
        <f>(PI()*($E$22-(SUM($E$27:E1164)/($O$6*$D$17*$O$16))-$E$24)*$D$6)/((1/(2*$D$18))*LN($D$8/$D$7)+1/($D$9*$D$8)+1/($D$19*$D$7))</f>
        <v>-1.0455147397383219E-15</v>
      </c>
      <c r="F1165">
        <f>-SUM($E$27:E1165)</f>
        <v>25.959872308926091</v>
      </c>
    </row>
    <row r="1166" spans="1:6" x14ac:dyDescent="0.25">
      <c r="A1166">
        <v>1140</v>
      </c>
      <c r="E1166">
        <f>(PI()*($E$22-(SUM($E$27:E1165)/($O$6*$D$17*$O$16))-$E$24)*$D$6)/((1/(2*$D$18))*LN($D$8/$D$7)+1/($D$9*$D$8)+1/($D$19*$D$7))</f>
        <v>-1.0455147397383219E-15</v>
      </c>
      <c r="F1166">
        <f>-SUM($E$27:E1166)</f>
        <v>25.959872308926091</v>
      </c>
    </row>
    <row r="1167" spans="1:6" x14ac:dyDescent="0.25">
      <c r="A1167">
        <v>1141</v>
      </c>
      <c r="E1167">
        <f>(PI()*($E$22-(SUM($E$27:E1166)/($O$6*$D$17*$O$16))-$E$24)*$D$6)/((1/(2*$D$18))*LN($D$8/$D$7)+1/($D$9*$D$8)+1/($D$19*$D$7))</f>
        <v>-1.0455147397383219E-15</v>
      </c>
      <c r="F1167">
        <f>-SUM($E$27:E1167)</f>
        <v>25.959872308926091</v>
      </c>
    </row>
    <row r="1168" spans="1:6" x14ac:dyDescent="0.25">
      <c r="A1168">
        <v>1142</v>
      </c>
      <c r="E1168">
        <f>(PI()*($E$22-(SUM($E$27:E1167)/($O$6*$D$17*$O$16))-$E$24)*$D$6)/((1/(2*$D$18))*LN($D$8/$D$7)+1/($D$9*$D$8)+1/($D$19*$D$7))</f>
        <v>-1.0455147397383219E-15</v>
      </c>
      <c r="F1168">
        <f>-SUM($E$27:E1168)</f>
        <v>25.959872308926091</v>
      </c>
    </row>
    <row r="1169" spans="1:6" x14ac:dyDescent="0.25">
      <c r="A1169">
        <v>1143</v>
      </c>
      <c r="E1169">
        <f>(PI()*($E$22-(SUM($E$27:E1168)/($O$6*$D$17*$O$16))-$E$24)*$D$6)/((1/(2*$D$18))*LN($D$8/$D$7)+1/($D$9*$D$8)+1/($D$19*$D$7))</f>
        <v>-1.0455147397383219E-15</v>
      </c>
      <c r="F1169">
        <f>-SUM($E$27:E1169)</f>
        <v>25.959872308926091</v>
      </c>
    </row>
    <row r="1170" spans="1:6" x14ac:dyDescent="0.25">
      <c r="A1170">
        <v>1144</v>
      </c>
      <c r="E1170">
        <f>(PI()*($E$22-(SUM($E$27:E1169)/($O$6*$D$17*$O$16))-$E$24)*$D$6)/((1/(2*$D$18))*LN($D$8/$D$7)+1/($D$9*$D$8)+1/($D$19*$D$7))</f>
        <v>-1.0455147397383219E-15</v>
      </c>
      <c r="F1170">
        <f>-SUM($E$27:E1170)</f>
        <v>25.959872308926091</v>
      </c>
    </row>
    <row r="1171" spans="1:6" x14ac:dyDescent="0.25">
      <c r="A1171">
        <v>1145</v>
      </c>
      <c r="E1171">
        <f>(PI()*($E$22-(SUM($E$27:E1170)/($O$6*$D$17*$O$16))-$E$24)*$D$6)/((1/(2*$D$18))*LN($D$8/$D$7)+1/($D$9*$D$8)+1/($D$19*$D$7))</f>
        <v>-1.0455147397383219E-15</v>
      </c>
      <c r="F1171">
        <f>-SUM($E$27:E1171)</f>
        <v>25.959872308926091</v>
      </c>
    </row>
    <row r="1172" spans="1:6" x14ac:dyDescent="0.25">
      <c r="A1172">
        <v>1146</v>
      </c>
      <c r="E1172">
        <f>(PI()*($E$22-(SUM($E$27:E1171)/($O$6*$D$17*$O$16))-$E$24)*$D$6)/((1/(2*$D$18))*LN($D$8/$D$7)+1/($D$9*$D$8)+1/($D$19*$D$7))</f>
        <v>-1.0455147397383219E-15</v>
      </c>
      <c r="F1172">
        <f>-SUM($E$27:E1172)</f>
        <v>25.959872308926091</v>
      </c>
    </row>
    <row r="1173" spans="1:6" x14ac:dyDescent="0.25">
      <c r="A1173">
        <v>1147</v>
      </c>
      <c r="E1173">
        <f>(PI()*($E$22-(SUM($E$27:E1172)/($O$6*$D$17*$O$16))-$E$24)*$D$6)/((1/(2*$D$18))*LN($D$8/$D$7)+1/($D$9*$D$8)+1/($D$19*$D$7))</f>
        <v>-1.0455147397383219E-15</v>
      </c>
      <c r="F1173">
        <f>-SUM($E$27:E1173)</f>
        <v>25.959872308926091</v>
      </c>
    </row>
    <row r="1174" spans="1:6" x14ac:dyDescent="0.25">
      <c r="A1174">
        <v>1148</v>
      </c>
      <c r="E1174">
        <f>(PI()*($E$22-(SUM($E$27:E1173)/($O$6*$D$17*$O$16))-$E$24)*$D$6)/((1/(2*$D$18))*LN($D$8/$D$7)+1/($D$9*$D$8)+1/($D$19*$D$7))</f>
        <v>-1.0455147397383219E-15</v>
      </c>
      <c r="F1174">
        <f>-SUM($E$27:E1174)</f>
        <v>25.959872308926091</v>
      </c>
    </row>
    <row r="1175" spans="1:6" x14ac:dyDescent="0.25">
      <c r="A1175">
        <v>1149</v>
      </c>
      <c r="E1175">
        <f>(PI()*($E$22-(SUM($E$27:E1174)/($O$6*$D$17*$O$16))-$E$24)*$D$6)/((1/(2*$D$18))*LN($D$8/$D$7)+1/($D$9*$D$8)+1/($D$19*$D$7))</f>
        <v>-1.0455147397383219E-15</v>
      </c>
      <c r="F1175">
        <f>-SUM($E$27:E1175)</f>
        <v>25.959872308926091</v>
      </c>
    </row>
    <row r="1176" spans="1:6" x14ac:dyDescent="0.25">
      <c r="A1176">
        <v>1150</v>
      </c>
      <c r="E1176">
        <f>(PI()*($E$22-(SUM($E$27:E1175)/($O$6*$D$17*$O$16))-$E$24)*$D$6)/((1/(2*$D$18))*LN($D$8/$D$7)+1/($D$9*$D$8)+1/($D$19*$D$7))</f>
        <v>-1.0455147397383219E-15</v>
      </c>
      <c r="F1176">
        <f>-SUM($E$27:E1176)</f>
        <v>25.959872308926091</v>
      </c>
    </row>
    <row r="1177" spans="1:6" x14ac:dyDescent="0.25">
      <c r="A1177">
        <v>1151</v>
      </c>
      <c r="E1177">
        <f>(PI()*($E$22-(SUM($E$27:E1176)/($O$6*$D$17*$O$16))-$E$24)*$D$6)/((1/(2*$D$18))*LN($D$8/$D$7)+1/($D$9*$D$8)+1/($D$19*$D$7))</f>
        <v>-1.0455147397383219E-15</v>
      </c>
      <c r="F1177">
        <f>-SUM($E$27:E1177)</f>
        <v>25.959872308926091</v>
      </c>
    </row>
    <row r="1178" spans="1:6" x14ac:dyDescent="0.25">
      <c r="A1178">
        <v>1152</v>
      </c>
      <c r="E1178">
        <f>(PI()*($E$22-(SUM($E$27:E1177)/($O$6*$D$17*$O$16))-$E$24)*$D$6)/((1/(2*$D$18))*LN($D$8/$D$7)+1/($D$9*$D$8)+1/($D$19*$D$7))</f>
        <v>-1.0455147397383219E-15</v>
      </c>
      <c r="F1178">
        <f>-SUM($E$27:E1178)</f>
        <v>25.959872308926091</v>
      </c>
    </row>
    <row r="1179" spans="1:6" x14ac:dyDescent="0.25">
      <c r="A1179">
        <v>1153</v>
      </c>
      <c r="E1179">
        <f>(PI()*($E$22-(SUM($E$27:E1178)/($O$6*$D$17*$O$16))-$E$24)*$D$6)/((1/(2*$D$18))*LN($D$8/$D$7)+1/($D$9*$D$8)+1/($D$19*$D$7))</f>
        <v>-1.0455147397383219E-15</v>
      </c>
      <c r="F1179">
        <f>-SUM($E$27:E1179)</f>
        <v>25.959872308926091</v>
      </c>
    </row>
    <row r="1180" spans="1:6" x14ac:dyDescent="0.25">
      <c r="A1180">
        <v>1154</v>
      </c>
      <c r="E1180">
        <f>(PI()*($E$22-(SUM($E$27:E1179)/($O$6*$D$17*$O$16))-$E$24)*$D$6)/((1/(2*$D$18))*LN($D$8/$D$7)+1/($D$9*$D$8)+1/($D$19*$D$7))</f>
        <v>-1.0455147397383219E-15</v>
      </c>
      <c r="F1180">
        <f>-SUM($E$27:E1180)</f>
        <v>25.959872308926091</v>
      </c>
    </row>
    <row r="1181" spans="1:6" x14ac:dyDescent="0.25">
      <c r="A1181">
        <v>1155</v>
      </c>
      <c r="E1181">
        <f>(PI()*($E$22-(SUM($E$27:E1180)/($O$6*$D$17*$O$16))-$E$24)*$D$6)/((1/(2*$D$18))*LN($D$8/$D$7)+1/($D$9*$D$8)+1/($D$19*$D$7))</f>
        <v>-1.0455147397383219E-15</v>
      </c>
      <c r="F1181">
        <f>-SUM($E$27:E1181)</f>
        <v>25.959872308926091</v>
      </c>
    </row>
    <row r="1182" spans="1:6" x14ac:dyDescent="0.25">
      <c r="A1182">
        <v>1156</v>
      </c>
      <c r="E1182">
        <f>(PI()*($E$22-(SUM($E$27:E1181)/($O$6*$D$17*$O$16))-$E$24)*$D$6)/((1/(2*$D$18))*LN($D$8/$D$7)+1/($D$9*$D$8)+1/($D$19*$D$7))</f>
        <v>-1.0455147397383219E-15</v>
      </c>
      <c r="F1182">
        <f>-SUM($E$27:E1182)</f>
        <v>25.959872308926091</v>
      </c>
    </row>
    <row r="1183" spans="1:6" x14ac:dyDescent="0.25">
      <c r="A1183">
        <v>1157</v>
      </c>
      <c r="E1183">
        <f>(PI()*($E$22-(SUM($E$27:E1182)/($O$6*$D$17*$O$16))-$E$24)*$D$6)/((1/(2*$D$18))*LN($D$8/$D$7)+1/($D$9*$D$8)+1/($D$19*$D$7))</f>
        <v>-1.0455147397383219E-15</v>
      </c>
      <c r="F1183">
        <f>-SUM($E$27:E1183)</f>
        <v>25.959872308926091</v>
      </c>
    </row>
    <row r="1184" spans="1:6" x14ac:dyDescent="0.25">
      <c r="A1184">
        <v>1158</v>
      </c>
      <c r="E1184">
        <f>(PI()*($E$22-(SUM($E$27:E1183)/($O$6*$D$17*$O$16))-$E$24)*$D$6)/((1/(2*$D$18))*LN($D$8/$D$7)+1/($D$9*$D$8)+1/($D$19*$D$7))</f>
        <v>-1.0455147397383219E-15</v>
      </c>
      <c r="F1184">
        <f>-SUM($E$27:E1184)</f>
        <v>25.959872308926091</v>
      </c>
    </row>
    <row r="1185" spans="1:6" x14ac:dyDescent="0.25">
      <c r="A1185">
        <v>1159</v>
      </c>
      <c r="E1185">
        <f>(PI()*($E$22-(SUM($E$27:E1184)/($O$6*$D$17*$O$16))-$E$24)*$D$6)/((1/(2*$D$18))*LN($D$8/$D$7)+1/($D$9*$D$8)+1/($D$19*$D$7))</f>
        <v>-1.0455147397383219E-15</v>
      </c>
      <c r="F1185">
        <f>-SUM($E$27:E1185)</f>
        <v>25.959872308926091</v>
      </c>
    </row>
    <row r="1186" spans="1:6" x14ac:dyDescent="0.25">
      <c r="A1186">
        <v>1160</v>
      </c>
      <c r="E1186">
        <f>(PI()*($E$22-(SUM($E$27:E1185)/($O$6*$D$17*$O$16))-$E$24)*$D$6)/((1/(2*$D$18))*LN($D$8/$D$7)+1/($D$9*$D$8)+1/($D$19*$D$7))</f>
        <v>-1.0455147397383219E-15</v>
      </c>
      <c r="F1186">
        <f>-SUM($E$27:E1186)</f>
        <v>25.959872308926091</v>
      </c>
    </row>
    <row r="1187" spans="1:6" x14ac:dyDescent="0.25">
      <c r="A1187">
        <v>1161</v>
      </c>
      <c r="E1187">
        <f>(PI()*($E$22-(SUM($E$27:E1186)/($O$6*$D$17*$O$16))-$E$24)*$D$6)/((1/(2*$D$18))*LN($D$8/$D$7)+1/($D$9*$D$8)+1/($D$19*$D$7))</f>
        <v>-1.0455147397383219E-15</v>
      </c>
      <c r="F1187">
        <f>-SUM($E$27:E1187)</f>
        <v>25.959872308926091</v>
      </c>
    </row>
    <row r="1188" spans="1:6" x14ac:dyDescent="0.25">
      <c r="A1188">
        <v>1162</v>
      </c>
      <c r="E1188">
        <f>(PI()*($E$22-(SUM($E$27:E1187)/($O$6*$D$17*$O$16))-$E$24)*$D$6)/((1/(2*$D$18))*LN($D$8/$D$7)+1/($D$9*$D$8)+1/($D$19*$D$7))</f>
        <v>-1.0455147397383219E-15</v>
      </c>
      <c r="F1188">
        <f>-SUM($E$27:E1188)</f>
        <v>25.959872308926091</v>
      </c>
    </row>
    <row r="1189" spans="1:6" x14ac:dyDescent="0.25">
      <c r="A1189">
        <v>1163</v>
      </c>
      <c r="E1189">
        <f>(PI()*($E$22-(SUM($E$27:E1188)/($O$6*$D$17*$O$16))-$E$24)*$D$6)/((1/(2*$D$18))*LN($D$8/$D$7)+1/($D$9*$D$8)+1/($D$19*$D$7))</f>
        <v>-1.0455147397383219E-15</v>
      </c>
      <c r="F1189">
        <f>-SUM($E$27:E1189)</f>
        <v>25.959872308926091</v>
      </c>
    </row>
    <row r="1190" spans="1:6" x14ac:dyDescent="0.25">
      <c r="A1190">
        <v>1164</v>
      </c>
      <c r="E1190">
        <f>(PI()*($E$22-(SUM($E$27:E1189)/($O$6*$D$17*$O$16))-$E$24)*$D$6)/((1/(2*$D$18))*LN($D$8/$D$7)+1/($D$9*$D$8)+1/($D$19*$D$7))</f>
        <v>-1.0455147397383219E-15</v>
      </c>
      <c r="F1190">
        <f>-SUM($E$27:E1190)</f>
        <v>25.959872308926091</v>
      </c>
    </row>
    <row r="1191" spans="1:6" x14ac:dyDescent="0.25">
      <c r="A1191">
        <v>1165</v>
      </c>
      <c r="E1191">
        <f>(PI()*($E$22-(SUM($E$27:E1190)/($O$6*$D$17*$O$16))-$E$24)*$D$6)/((1/(2*$D$18))*LN($D$8/$D$7)+1/($D$9*$D$8)+1/($D$19*$D$7))</f>
        <v>-1.0455147397383219E-15</v>
      </c>
      <c r="F1191">
        <f>-SUM($E$27:E1191)</f>
        <v>25.959872308926091</v>
      </c>
    </row>
    <row r="1192" spans="1:6" x14ac:dyDescent="0.25">
      <c r="A1192">
        <v>1166</v>
      </c>
      <c r="E1192">
        <f>(PI()*($E$22-(SUM($E$27:E1191)/($O$6*$D$17*$O$16))-$E$24)*$D$6)/((1/(2*$D$18))*LN($D$8/$D$7)+1/($D$9*$D$8)+1/($D$19*$D$7))</f>
        <v>-1.0455147397383219E-15</v>
      </c>
      <c r="F1192">
        <f>-SUM($E$27:E1192)</f>
        <v>25.959872308926091</v>
      </c>
    </row>
    <row r="1193" spans="1:6" x14ac:dyDescent="0.25">
      <c r="A1193">
        <v>1167</v>
      </c>
      <c r="E1193">
        <f>(PI()*($E$22-(SUM($E$27:E1192)/($O$6*$D$17*$O$16))-$E$24)*$D$6)/((1/(2*$D$18))*LN($D$8/$D$7)+1/($D$9*$D$8)+1/($D$19*$D$7))</f>
        <v>-1.0455147397383219E-15</v>
      </c>
      <c r="F1193">
        <f>-SUM($E$27:E1193)</f>
        <v>25.959872308926091</v>
      </c>
    </row>
    <row r="1194" spans="1:6" x14ac:dyDescent="0.25">
      <c r="A1194">
        <v>1168</v>
      </c>
      <c r="E1194">
        <f>(PI()*($E$22-(SUM($E$27:E1193)/($O$6*$D$17*$O$16))-$E$24)*$D$6)/((1/(2*$D$18))*LN($D$8/$D$7)+1/($D$9*$D$8)+1/($D$19*$D$7))</f>
        <v>-1.0455147397383219E-15</v>
      </c>
      <c r="F1194">
        <f>-SUM($E$27:E1194)</f>
        <v>25.959872308926091</v>
      </c>
    </row>
    <row r="1195" spans="1:6" x14ac:dyDescent="0.25">
      <c r="A1195">
        <v>1169</v>
      </c>
      <c r="E1195">
        <f>(PI()*($E$22-(SUM($E$27:E1194)/($O$6*$D$17*$O$16))-$E$24)*$D$6)/((1/(2*$D$18))*LN($D$8/$D$7)+1/($D$9*$D$8)+1/($D$19*$D$7))</f>
        <v>-1.0455147397383219E-15</v>
      </c>
      <c r="F1195">
        <f>-SUM($E$27:E1195)</f>
        <v>25.959872308926091</v>
      </c>
    </row>
    <row r="1196" spans="1:6" x14ac:dyDescent="0.25">
      <c r="A1196">
        <v>1170</v>
      </c>
      <c r="E1196">
        <f>(PI()*($E$22-(SUM($E$27:E1195)/($O$6*$D$17*$O$16))-$E$24)*$D$6)/((1/(2*$D$18))*LN($D$8/$D$7)+1/($D$9*$D$8)+1/($D$19*$D$7))</f>
        <v>-1.0455147397383219E-15</v>
      </c>
      <c r="F1196">
        <f>-SUM($E$27:E1196)</f>
        <v>25.959872308926091</v>
      </c>
    </row>
    <row r="1197" spans="1:6" x14ac:dyDescent="0.25">
      <c r="A1197">
        <v>1171</v>
      </c>
      <c r="E1197">
        <f>(PI()*($E$22-(SUM($E$27:E1196)/($O$6*$D$17*$O$16))-$E$24)*$D$6)/((1/(2*$D$18))*LN($D$8/$D$7)+1/($D$9*$D$8)+1/($D$19*$D$7))</f>
        <v>-1.0455147397383219E-15</v>
      </c>
      <c r="F1197">
        <f>-SUM($E$27:E1197)</f>
        <v>25.959872308926091</v>
      </c>
    </row>
    <row r="1198" spans="1:6" x14ac:dyDescent="0.25">
      <c r="A1198">
        <v>1172</v>
      </c>
      <c r="E1198">
        <f>(PI()*($E$22-(SUM($E$27:E1197)/($O$6*$D$17*$O$16))-$E$24)*$D$6)/((1/(2*$D$18))*LN($D$8/$D$7)+1/($D$9*$D$8)+1/($D$19*$D$7))</f>
        <v>-1.0455147397383219E-15</v>
      </c>
      <c r="F1198">
        <f>-SUM($E$27:E1198)</f>
        <v>25.959872308926091</v>
      </c>
    </row>
    <row r="1199" spans="1:6" x14ac:dyDescent="0.25">
      <c r="A1199">
        <v>1173</v>
      </c>
      <c r="E1199">
        <f>(PI()*($E$22-(SUM($E$27:E1198)/($O$6*$D$17*$O$16))-$E$24)*$D$6)/((1/(2*$D$18))*LN($D$8/$D$7)+1/($D$9*$D$8)+1/($D$19*$D$7))</f>
        <v>-1.0455147397383219E-15</v>
      </c>
      <c r="F1199">
        <f>-SUM($E$27:E1199)</f>
        <v>25.959872308926091</v>
      </c>
    </row>
    <row r="1200" spans="1:6" x14ac:dyDescent="0.25">
      <c r="A1200">
        <v>1174</v>
      </c>
      <c r="E1200">
        <f>(PI()*($E$22-(SUM($E$27:E1199)/($O$6*$D$17*$O$16))-$E$24)*$D$6)/((1/(2*$D$18))*LN($D$8/$D$7)+1/($D$9*$D$8)+1/($D$19*$D$7))</f>
        <v>-1.0455147397383219E-15</v>
      </c>
      <c r="F1200">
        <f>-SUM($E$27:E1200)</f>
        <v>25.959872308926091</v>
      </c>
    </row>
    <row r="1201" spans="1:6" x14ac:dyDescent="0.25">
      <c r="A1201">
        <v>1175</v>
      </c>
      <c r="E1201">
        <f>(PI()*($E$22-(SUM($E$27:E1200)/($O$6*$D$17*$O$16))-$E$24)*$D$6)/((1/(2*$D$18))*LN($D$8/$D$7)+1/($D$9*$D$8)+1/($D$19*$D$7))</f>
        <v>-1.0455147397383219E-15</v>
      </c>
      <c r="F1201">
        <f>-SUM($E$27:E1201)</f>
        <v>25.959872308926091</v>
      </c>
    </row>
    <row r="1202" spans="1:6" x14ac:dyDescent="0.25">
      <c r="A1202">
        <v>1176</v>
      </c>
      <c r="E1202">
        <f>(PI()*($E$22-(SUM($E$27:E1201)/($O$6*$D$17*$O$16))-$E$24)*$D$6)/((1/(2*$D$18))*LN($D$8/$D$7)+1/($D$9*$D$8)+1/($D$19*$D$7))</f>
        <v>-1.0455147397383219E-15</v>
      </c>
      <c r="F1202">
        <f>-SUM($E$27:E1202)</f>
        <v>25.959872308926091</v>
      </c>
    </row>
    <row r="1203" spans="1:6" x14ac:dyDescent="0.25">
      <c r="A1203">
        <v>1177</v>
      </c>
      <c r="E1203">
        <f>(PI()*($E$22-(SUM($E$27:E1202)/($O$6*$D$17*$O$16))-$E$24)*$D$6)/((1/(2*$D$18))*LN($D$8/$D$7)+1/($D$9*$D$8)+1/($D$19*$D$7))</f>
        <v>-1.0455147397383219E-15</v>
      </c>
      <c r="F1203">
        <f>-SUM($E$27:E1203)</f>
        <v>25.959872308926091</v>
      </c>
    </row>
    <row r="1204" spans="1:6" x14ac:dyDescent="0.25">
      <c r="A1204">
        <v>1178</v>
      </c>
      <c r="E1204">
        <f>(PI()*($E$22-(SUM($E$27:E1203)/($O$6*$D$17*$O$16))-$E$24)*$D$6)/((1/(2*$D$18))*LN($D$8/$D$7)+1/($D$9*$D$8)+1/($D$19*$D$7))</f>
        <v>-1.0455147397383219E-15</v>
      </c>
      <c r="F1204">
        <f>-SUM($E$27:E1204)</f>
        <v>25.959872308926091</v>
      </c>
    </row>
    <row r="1205" spans="1:6" x14ac:dyDescent="0.25">
      <c r="A1205">
        <v>1179</v>
      </c>
      <c r="E1205">
        <f>(PI()*($E$22-(SUM($E$27:E1204)/($O$6*$D$17*$O$16))-$E$24)*$D$6)/((1/(2*$D$18))*LN($D$8/$D$7)+1/($D$9*$D$8)+1/($D$19*$D$7))</f>
        <v>-1.0455147397383219E-15</v>
      </c>
      <c r="F1205">
        <f>-SUM($E$27:E1205)</f>
        <v>25.959872308926091</v>
      </c>
    </row>
    <row r="1206" spans="1:6" x14ac:dyDescent="0.25">
      <c r="A1206">
        <v>1180</v>
      </c>
      <c r="E1206">
        <f>(PI()*($E$22-(SUM($E$27:E1205)/($O$6*$D$17*$O$16))-$E$24)*$D$6)/((1/(2*$D$18))*LN($D$8/$D$7)+1/($D$9*$D$8)+1/($D$19*$D$7))</f>
        <v>-1.0455147397383219E-15</v>
      </c>
      <c r="F1206">
        <f>-SUM($E$27:E1206)</f>
        <v>25.959872308926091</v>
      </c>
    </row>
    <row r="1207" spans="1:6" x14ac:dyDescent="0.25">
      <c r="A1207">
        <v>1181</v>
      </c>
      <c r="E1207">
        <f>(PI()*($E$22-(SUM($E$27:E1206)/($O$6*$D$17*$O$16))-$E$24)*$D$6)/((1/(2*$D$18))*LN($D$8/$D$7)+1/($D$9*$D$8)+1/($D$19*$D$7))</f>
        <v>-1.0455147397383219E-15</v>
      </c>
      <c r="F1207">
        <f>-SUM($E$27:E1207)</f>
        <v>25.959872308926091</v>
      </c>
    </row>
    <row r="1208" spans="1:6" x14ac:dyDescent="0.25">
      <c r="A1208">
        <v>1182</v>
      </c>
      <c r="E1208">
        <f>(PI()*($E$22-(SUM($E$27:E1207)/($O$6*$D$17*$O$16))-$E$24)*$D$6)/((1/(2*$D$18))*LN($D$8/$D$7)+1/($D$9*$D$8)+1/($D$19*$D$7))</f>
        <v>-1.0455147397383219E-15</v>
      </c>
      <c r="F1208">
        <f>-SUM($E$27:E1208)</f>
        <v>25.959872308926091</v>
      </c>
    </row>
    <row r="1209" spans="1:6" x14ac:dyDescent="0.25">
      <c r="A1209">
        <v>1183</v>
      </c>
      <c r="E1209">
        <f>(PI()*($E$22-(SUM($E$27:E1208)/($O$6*$D$17*$O$16))-$E$24)*$D$6)/((1/(2*$D$18))*LN($D$8/$D$7)+1/($D$9*$D$8)+1/($D$19*$D$7))</f>
        <v>-1.0455147397383219E-15</v>
      </c>
      <c r="F1209">
        <f>-SUM($E$27:E1209)</f>
        <v>25.959872308926091</v>
      </c>
    </row>
    <row r="1210" spans="1:6" x14ac:dyDescent="0.25">
      <c r="A1210">
        <v>1184</v>
      </c>
      <c r="E1210">
        <f>(PI()*($E$22-(SUM($E$27:E1209)/($O$6*$D$17*$O$16))-$E$24)*$D$6)/((1/(2*$D$18))*LN($D$8/$D$7)+1/($D$9*$D$8)+1/($D$19*$D$7))</f>
        <v>-1.0455147397383219E-15</v>
      </c>
      <c r="F1210">
        <f>-SUM($E$27:E1210)</f>
        <v>25.959872308926091</v>
      </c>
    </row>
    <row r="1211" spans="1:6" x14ac:dyDescent="0.25">
      <c r="A1211">
        <v>1185</v>
      </c>
      <c r="E1211">
        <f>(PI()*($E$22-(SUM($E$27:E1210)/($O$6*$D$17*$O$16))-$E$24)*$D$6)/((1/(2*$D$18))*LN($D$8/$D$7)+1/($D$9*$D$8)+1/($D$19*$D$7))</f>
        <v>-1.0455147397383219E-15</v>
      </c>
      <c r="F1211">
        <f>-SUM($E$27:E1211)</f>
        <v>25.959872308926091</v>
      </c>
    </row>
    <row r="1212" spans="1:6" x14ac:dyDescent="0.25">
      <c r="A1212">
        <v>1186</v>
      </c>
      <c r="E1212">
        <f>(PI()*($E$22-(SUM($E$27:E1211)/($O$6*$D$17*$O$16))-$E$24)*$D$6)/((1/(2*$D$18))*LN($D$8/$D$7)+1/($D$9*$D$8)+1/($D$19*$D$7))</f>
        <v>-1.0455147397383219E-15</v>
      </c>
      <c r="F1212">
        <f>-SUM($E$27:E1212)</f>
        <v>25.959872308926091</v>
      </c>
    </row>
    <row r="1213" spans="1:6" x14ac:dyDescent="0.25">
      <c r="A1213">
        <v>1187</v>
      </c>
      <c r="E1213">
        <f>(PI()*($E$22-(SUM($E$27:E1212)/($O$6*$D$17*$O$16))-$E$24)*$D$6)/((1/(2*$D$18))*LN($D$8/$D$7)+1/($D$9*$D$8)+1/($D$19*$D$7))</f>
        <v>-1.0455147397383219E-15</v>
      </c>
      <c r="F1213">
        <f>-SUM($E$27:E1213)</f>
        <v>25.959872308926091</v>
      </c>
    </row>
    <row r="1214" spans="1:6" x14ac:dyDescent="0.25">
      <c r="A1214">
        <v>1188</v>
      </c>
      <c r="E1214">
        <f>(PI()*($E$22-(SUM($E$27:E1213)/($O$6*$D$17*$O$16))-$E$24)*$D$6)/((1/(2*$D$18))*LN($D$8/$D$7)+1/($D$9*$D$8)+1/($D$19*$D$7))</f>
        <v>-1.0455147397383219E-15</v>
      </c>
      <c r="F1214">
        <f>-SUM($E$27:E1214)</f>
        <v>25.959872308926091</v>
      </c>
    </row>
    <row r="1215" spans="1:6" x14ac:dyDescent="0.25">
      <c r="A1215">
        <v>1189</v>
      </c>
      <c r="E1215">
        <f>(PI()*($E$22-(SUM($E$27:E1214)/($O$6*$D$17*$O$16))-$E$24)*$D$6)/((1/(2*$D$18))*LN($D$8/$D$7)+1/($D$9*$D$8)+1/($D$19*$D$7))</f>
        <v>-1.0455147397383219E-15</v>
      </c>
      <c r="F1215">
        <f>-SUM($E$27:E1215)</f>
        <v>25.959872308926091</v>
      </c>
    </row>
    <row r="1216" spans="1:6" x14ac:dyDescent="0.25">
      <c r="A1216">
        <v>1190</v>
      </c>
      <c r="E1216">
        <f>(PI()*($E$22-(SUM($E$27:E1215)/($O$6*$D$17*$O$16))-$E$24)*$D$6)/((1/(2*$D$18))*LN($D$8/$D$7)+1/($D$9*$D$8)+1/($D$19*$D$7))</f>
        <v>-1.0455147397383219E-15</v>
      </c>
      <c r="F1216">
        <f>-SUM($E$27:E1216)</f>
        <v>25.959872308926091</v>
      </c>
    </row>
    <row r="1217" spans="1:6" x14ac:dyDescent="0.25">
      <c r="A1217">
        <v>1191</v>
      </c>
      <c r="E1217">
        <f>(PI()*($E$22-(SUM($E$27:E1216)/($O$6*$D$17*$O$16))-$E$24)*$D$6)/((1/(2*$D$18))*LN($D$8/$D$7)+1/($D$9*$D$8)+1/($D$19*$D$7))</f>
        <v>-1.0455147397383219E-15</v>
      </c>
      <c r="F1217">
        <f>-SUM($E$27:E1217)</f>
        <v>25.959872308926091</v>
      </c>
    </row>
    <row r="1218" spans="1:6" x14ac:dyDescent="0.25">
      <c r="A1218">
        <v>1192</v>
      </c>
      <c r="E1218">
        <f>(PI()*($E$22-(SUM($E$27:E1217)/($O$6*$D$17*$O$16))-$E$24)*$D$6)/((1/(2*$D$18))*LN($D$8/$D$7)+1/($D$9*$D$8)+1/($D$19*$D$7))</f>
        <v>-1.0455147397383219E-15</v>
      </c>
      <c r="F1218">
        <f>-SUM($E$27:E1218)</f>
        <v>25.959872308926091</v>
      </c>
    </row>
    <row r="1219" spans="1:6" x14ac:dyDescent="0.25">
      <c r="A1219">
        <v>1193</v>
      </c>
      <c r="E1219">
        <f>(PI()*($E$22-(SUM($E$27:E1218)/($O$6*$D$17*$O$16))-$E$24)*$D$6)/((1/(2*$D$18))*LN($D$8/$D$7)+1/($D$9*$D$8)+1/($D$19*$D$7))</f>
        <v>-1.0455147397383219E-15</v>
      </c>
      <c r="F1219">
        <f>-SUM($E$27:E1219)</f>
        <v>25.959872308926091</v>
      </c>
    </row>
    <row r="1220" spans="1:6" x14ac:dyDescent="0.25">
      <c r="A1220">
        <v>1194</v>
      </c>
      <c r="E1220">
        <f>(PI()*($E$22-(SUM($E$27:E1219)/($O$6*$D$17*$O$16))-$E$24)*$D$6)/((1/(2*$D$18))*LN($D$8/$D$7)+1/($D$9*$D$8)+1/($D$19*$D$7))</f>
        <v>-1.0455147397383219E-15</v>
      </c>
      <c r="F1220">
        <f>-SUM($E$27:E1220)</f>
        <v>25.959872308926091</v>
      </c>
    </row>
    <row r="1221" spans="1:6" x14ac:dyDescent="0.25">
      <c r="A1221">
        <v>1195</v>
      </c>
      <c r="E1221">
        <f>(PI()*($E$22-(SUM($E$27:E1220)/($O$6*$D$17*$O$16))-$E$24)*$D$6)/((1/(2*$D$18))*LN($D$8/$D$7)+1/($D$9*$D$8)+1/($D$19*$D$7))</f>
        <v>-1.0455147397383219E-15</v>
      </c>
      <c r="F1221">
        <f>-SUM($E$27:E1221)</f>
        <v>25.959872308926091</v>
      </c>
    </row>
    <row r="1222" spans="1:6" x14ac:dyDescent="0.25">
      <c r="A1222">
        <v>1196</v>
      </c>
      <c r="E1222">
        <f>(PI()*($E$22-(SUM($E$27:E1221)/($O$6*$D$17*$O$16))-$E$24)*$D$6)/((1/(2*$D$18))*LN($D$8/$D$7)+1/($D$9*$D$8)+1/($D$19*$D$7))</f>
        <v>-1.0455147397383219E-15</v>
      </c>
      <c r="F1222">
        <f>-SUM($E$27:E1222)</f>
        <v>25.959872308926091</v>
      </c>
    </row>
    <row r="1223" spans="1:6" x14ac:dyDescent="0.25">
      <c r="A1223">
        <v>1197</v>
      </c>
      <c r="E1223">
        <f>(PI()*($E$22-(SUM($E$27:E1222)/($O$6*$D$17*$O$16))-$E$24)*$D$6)/((1/(2*$D$18))*LN($D$8/$D$7)+1/($D$9*$D$8)+1/($D$19*$D$7))</f>
        <v>-1.0455147397383219E-15</v>
      </c>
      <c r="F1223">
        <f>-SUM($E$27:E1223)</f>
        <v>25.959872308926091</v>
      </c>
    </row>
    <row r="1224" spans="1:6" x14ac:dyDescent="0.25">
      <c r="A1224">
        <v>1198</v>
      </c>
      <c r="E1224">
        <f>(PI()*($E$22-(SUM($E$27:E1223)/($O$6*$D$17*$O$16))-$E$24)*$D$6)/((1/(2*$D$18))*LN($D$8/$D$7)+1/($D$9*$D$8)+1/($D$19*$D$7))</f>
        <v>-1.0455147397383219E-15</v>
      </c>
      <c r="F1224">
        <f>-SUM($E$27:E1224)</f>
        <v>25.959872308926091</v>
      </c>
    </row>
    <row r="1225" spans="1:6" x14ac:dyDescent="0.25">
      <c r="A1225">
        <v>1199</v>
      </c>
      <c r="E1225">
        <f>(PI()*($E$22-(SUM($E$27:E1224)/($O$6*$D$17*$O$16))-$E$24)*$D$6)/((1/(2*$D$18))*LN($D$8/$D$7)+1/($D$9*$D$8)+1/($D$19*$D$7))</f>
        <v>-1.0455147397383219E-15</v>
      </c>
      <c r="F1225">
        <f>-SUM($E$27:E1225)</f>
        <v>25.959872308926091</v>
      </c>
    </row>
    <row r="1226" spans="1:6" x14ac:dyDescent="0.25">
      <c r="A1226">
        <v>1200</v>
      </c>
      <c r="E1226">
        <f>(PI()*($E$22-(SUM($E$27:E1225)/($O$6*$D$17*$O$16))-$E$24)*$D$6)/((1/(2*$D$18))*LN($D$8/$D$7)+1/($D$9*$D$8)+1/($D$19*$D$7))</f>
        <v>-1.0455147397383219E-15</v>
      </c>
      <c r="F1226">
        <f>-SUM($E$27:E1226)</f>
        <v>25.959872308926091</v>
      </c>
    </row>
    <row r="1227" spans="1:6" x14ac:dyDescent="0.25">
      <c r="A1227">
        <v>1201</v>
      </c>
      <c r="E1227">
        <f>(PI()*($E$22-(SUM($E$27:E1226)/($O$6*$D$17*$O$16))-$E$24)*$D$6)/((1/(2*$D$18))*LN($D$8/$D$7)+1/($D$9*$D$8)+1/($D$19*$D$7))</f>
        <v>-1.0455147397383219E-15</v>
      </c>
      <c r="F1227">
        <f>-SUM($E$27:E1227)</f>
        <v>25.959872308926091</v>
      </c>
    </row>
    <row r="1228" spans="1:6" x14ac:dyDescent="0.25">
      <c r="A1228">
        <v>1202</v>
      </c>
      <c r="E1228">
        <f>(PI()*($E$22-(SUM($E$27:E1227)/($O$6*$D$17*$O$16))-$E$24)*$D$6)/((1/(2*$D$18))*LN($D$8/$D$7)+1/($D$9*$D$8)+1/($D$19*$D$7))</f>
        <v>-1.0455147397383219E-15</v>
      </c>
      <c r="F1228">
        <f>-SUM($E$27:E1228)</f>
        <v>25.959872308926091</v>
      </c>
    </row>
    <row r="1229" spans="1:6" x14ac:dyDescent="0.25">
      <c r="A1229">
        <v>1203</v>
      </c>
      <c r="E1229">
        <f>(PI()*($E$22-(SUM($E$27:E1228)/($O$6*$D$17*$O$16))-$E$24)*$D$6)/((1/(2*$D$18))*LN($D$8/$D$7)+1/($D$9*$D$8)+1/($D$19*$D$7))</f>
        <v>-1.0455147397383219E-15</v>
      </c>
      <c r="F1229">
        <f>-SUM($E$27:E1229)</f>
        <v>25.959872308926091</v>
      </c>
    </row>
    <row r="1230" spans="1:6" x14ac:dyDescent="0.25">
      <c r="A1230">
        <v>1204</v>
      </c>
      <c r="E1230">
        <f>(PI()*($E$22-(SUM($E$27:E1229)/($O$6*$D$17*$O$16))-$E$24)*$D$6)/((1/(2*$D$18))*LN($D$8/$D$7)+1/($D$9*$D$8)+1/($D$19*$D$7))</f>
        <v>-1.0455147397383219E-15</v>
      </c>
      <c r="F1230">
        <f>-SUM($E$27:E1230)</f>
        <v>25.959872308926091</v>
      </c>
    </row>
    <row r="1231" spans="1:6" x14ac:dyDescent="0.25">
      <c r="A1231">
        <v>1205</v>
      </c>
      <c r="E1231">
        <f>(PI()*($E$22-(SUM($E$27:E1230)/($O$6*$D$17*$O$16))-$E$24)*$D$6)/((1/(2*$D$18))*LN($D$8/$D$7)+1/($D$9*$D$8)+1/($D$19*$D$7))</f>
        <v>-1.0455147397383219E-15</v>
      </c>
      <c r="F1231">
        <f>-SUM($E$27:E1231)</f>
        <v>25.959872308926091</v>
      </c>
    </row>
    <row r="1232" spans="1:6" x14ac:dyDescent="0.25">
      <c r="A1232">
        <v>1206</v>
      </c>
      <c r="E1232">
        <f>(PI()*($E$22-(SUM($E$27:E1231)/($O$6*$D$17*$O$16))-$E$24)*$D$6)/((1/(2*$D$18))*LN($D$8/$D$7)+1/($D$9*$D$8)+1/($D$19*$D$7))</f>
        <v>-1.0455147397383219E-15</v>
      </c>
      <c r="F1232">
        <f>-SUM($E$27:E1232)</f>
        <v>25.959872308926091</v>
      </c>
    </row>
    <row r="1233" spans="1:6" x14ac:dyDescent="0.25">
      <c r="A1233">
        <v>1207</v>
      </c>
      <c r="E1233">
        <f>(PI()*($E$22-(SUM($E$27:E1232)/($O$6*$D$17*$O$16))-$E$24)*$D$6)/((1/(2*$D$18))*LN($D$8/$D$7)+1/($D$9*$D$8)+1/($D$19*$D$7))</f>
        <v>-1.0455147397383219E-15</v>
      </c>
      <c r="F1233">
        <f>-SUM($E$27:E1233)</f>
        <v>25.959872308926091</v>
      </c>
    </row>
    <row r="1234" spans="1:6" x14ac:dyDescent="0.25">
      <c r="A1234">
        <v>1208</v>
      </c>
      <c r="E1234">
        <f>(PI()*($E$22-(SUM($E$27:E1233)/($O$6*$D$17*$O$16))-$E$24)*$D$6)/((1/(2*$D$18))*LN($D$8/$D$7)+1/($D$9*$D$8)+1/($D$19*$D$7))</f>
        <v>-1.0455147397383219E-15</v>
      </c>
      <c r="F1234">
        <f>-SUM($E$27:E1234)</f>
        <v>25.959872308926091</v>
      </c>
    </row>
    <row r="1235" spans="1:6" x14ac:dyDescent="0.25">
      <c r="A1235">
        <v>1209</v>
      </c>
      <c r="E1235">
        <f>(PI()*($E$22-(SUM($E$27:E1234)/($O$6*$D$17*$O$16))-$E$24)*$D$6)/((1/(2*$D$18))*LN($D$8/$D$7)+1/($D$9*$D$8)+1/($D$19*$D$7))</f>
        <v>-1.0455147397383219E-15</v>
      </c>
      <c r="F1235">
        <f>-SUM($E$27:E1235)</f>
        <v>25.959872308926091</v>
      </c>
    </row>
    <row r="1236" spans="1:6" x14ac:dyDescent="0.25">
      <c r="A1236">
        <v>1210</v>
      </c>
      <c r="E1236">
        <f>(PI()*($E$22-(SUM($E$27:E1235)/($O$6*$D$17*$O$16))-$E$24)*$D$6)/((1/(2*$D$18))*LN($D$8/$D$7)+1/($D$9*$D$8)+1/($D$19*$D$7))</f>
        <v>-1.0455147397383219E-15</v>
      </c>
      <c r="F1236">
        <f>-SUM($E$27:E1236)</f>
        <v>25.959872308926091</v>
      </c>
    </row>
    <row r="1237" spans="1:6" x14ac:dyDescent="0.25">
      <c r="A1237">
        <v>1211</v>
      </c>
      <c r="E1237">
        <f>(PI()*($E$22-(SUM($E$27:E1236)/($O$6*$D$17*$O$16))-$E$24)*$D$6)/((1/(2*$D$18))*LN($D$8/$D$7)+1/($D$9*$D$8)+1/($D$19*$D$7))</f>
        <v>-1.0455147397383219E-15</v>
      </c>
      <c r="F1237">
        <f>-SUM($E$27:E1237)</f>
        <v>25.959872308926091</v>
      </c>
    </row>
    <row r="1238" spans="1:6" x14ac:dyDescent="0.25">
      <c r="A1238">
        <v>1212</v>
      </c>
      <c r="E1238">
        <f>(PI()*($E$22-(SUM($E$27:E1237)/($O$6*$D$17*$O$16))-$E$24)*$D$6)/((1/(2*$D$18))*LN($D$8/$D$7)+1/($D$9*$D$8)+1/($D$19*$D$7))</f>
        <v>-1.0455147397383219E-15</v>
      </c>
      <c r="F1238">
        <f>-SUM($E$27:E1238)</f>
        <v>25.959872308926091</v>
      </c>
    </row>
    <row r="1239" spans="1:6" x14ac:dyDescent="0.25">
      <c r="A1239">
        <v>1213</v>
      </c>
      <c r="E1239">
        <f>(PI()*($E$22-(SUM($E$27:E1238)/($O$6*$D$17*$O$16))-$E$24)*$D$6)/((1/(2*$D$18))*LN($D$8/$D$7)+1/($D$9*$D$8)+1/($D$19*$D$7))</f>
        <v>-1.0455147397383219E-15</v>
      </c>
      <c r="F1239">
        <f>-SUM($E$27:E1239)</f>
        <v>25.959872308926091</v>
      </c>
    </row>
    <row r="1240" spans="1:6" x14ac:dyDescent="0.25">
      <c r="A1240">
        <v>1214</v>
      </c>
      <c r="E1240">
        <f>(PI()*($E$22-(SUM($E$27:E1239)/($O$6*$D$17*$O$16))-$E$24)*$D$6)/((1/(2*$D$18))*LN($D$8/$D$7)+1/($D$9*$D$8)+1/($D$19*$D$7))</f>
        <v>-1.0455147397383219E-15</v>
      </c>
      <c r="F1240">
        <f>-SUM($E$27:E1240)</f>
        <v>25.959872308926091</v>
      </c>
    </row>
    <row r="1241" spans="1:6" x14ac:dyDescent="0.25">
      <c r="A1241">
        <v>1215</v>
      </c>
      <c r="E1241">
        <f>(PI()*($E$22-(SUM($E$27:E1240)/($O$6*$D$17*$O$16))-$E$24)*$D$6)/((1/(2*$D$18))*LN($D$8/$D$7)+1/($D$9*$D$8)+1/($D$19*$D$7))</f>
        <v>-1.0455147397383219E-15</v>
      </c>
      <c r="F1241">
        <f>-SUM($E$27:E1241)</f>
        <v>25.959872308926091</v>
      </c>
    </row>
    <row r="1242" spans="1:6" x14ac:dyDescent="0.25">
      <c r="A1242">
        <v>1216</v>
      </c>
      <c r="E1242">
        <f>(PI()*($E$22-(SUM($E$27:E1241)/($O$6*$D$17*$O$16))-$E$24)*$D$6)/((1/(2*$D$18))*LN($D$8/$D$7)+1/($D$9*$D$8)+1/($D$19*$D$7))</f>
        <v>-1.0455147397383219E-15</v>
      </c>
      <c r="F1242">
        <f>-SUM($E$27:E1242)</f>
        <v>25.959872308926091</v>
      </c>
    </row>
    <row r="1243" spans="1:6" x14ac:dyDescent="0.25">
      <c r="A1243">
        <v>1217</v>
      </c>
      <c r="E1243">
        <f>(PI()*($E$22-(SUM($E$27:E1242)/($O$6*$D$17*$O$16))-$E$24)*$D$6)/((1/(2*$D$18))*LN($D$8/$D$7)+1/($D$9*$D$8)+1/($D$19*$D$7))</f>
        <v>-1.0455147397383219E-15</v>
      </c>
      <c r="F1243">
        <f>-SUM($E$27:E1243)</f>
        <v>25.959872308926091</v>
      </c>
    </row>
    <row r="1244" spans="1:6" x14ac:dyDescent="0.25">
      <c r="A1244">
        <v>1218</v>
      </c>
      <c r="E1244">
        <f>(PI()*($E$22-(SUM($E$27:E1243)/($O$6*$D$17*$O$16))-$E$24)*$D$6)/((1/(2*$D$18))*LN($D$8/$D$7)+1/($D$9*$D$8)+1/($D$19*$D$7))</f>
        <v>-1.0455147397383219E-15</v>
      </c>
      <c r="F1244">
        <f>-SUM($E$27:E1244)</f>
        <v>25.959872308926091</v>
      </c>
    </row>
    <row r="1245" spans="1:6" x14ac:dyDescent="0.25">
      <c r="A1245">
        <v>1219</v>
      </c>
      <c r="E1245">
        <f>(PI()*($E$22-(SUM($E$27:E1244)/($O$6*$D$17*$O$16))-$E$24)*$D$6)/((1/(2*$D$18))*LN($D$8/$D$7)+1/($D$9*$D$8)+1/($D$19*$D$7))</f>
        <v>-1.0455147397383219E-15</v>
      </c>
      <c r="F1245">
        <f>-SUM($E$27:E1245)</f>
        <v>25.959872308926091</v>
      </c>
    </row>
    <row r="1246" spans="1:6" x14ac:dyDescent="0.25">
      <c r="A1246">
        <v>1220</v>
      </c>
      <c r="E1246">
        <f>(PI()*($E$22-(SUM($E$27:E1245)/($O$6*$D$17*$O$16))-$E$24)*$D$6)/((1/(2*$D$18))*LN($D$8/$D$7)+1/($D$9*$D$8)+1/($D$19*$D$7))</f>
        <v>-1.0455147397383219E-15</v>
      </c>
      <c r="F1246">
        <f>-SUM($E$27:E1246)</f>
        <v>25.959872308926091</v>
      </c>
    </row>
    <row r="1247" spans="1:6" x14ac:dyDescent="0.25">
      <c r="A1247">
        <v>1221</v>
      </c>
      <c r="E1247">
        <f>(PI()*($E$22-(SUM($E$27:E1246)/($O$6*$D$17*$O$16))-$E$24)*$D$6)/((1/(2*$D$18))*LN($D$8/$D$7)+1/($D$9*$D$8)+1/($D$19*$D$7))</f>
        <v>-1.0455147397383219E-15</v>
      </c>
      <c r="F1247">
        <f>-SUM($E$27:E1247)</f>
        <v>25.959872308926091</v>
      </c>
    </row>
    <row r="1248" spans="1:6" x14ac:dyDescent="0.25">
      <c r="A1248">
        <v>1222</v>
      </c>
      <c r="E1248">
        <f>(PI()*($E$22-(SUM($E$27:E1247)/($O$6*$D$17*$O$16))-$E$24)*$D$6)/((1/(2*$D$18))*LN($D$8/$D$7)+1/($D$9*$D$8)+1/($D$19*$D$7))</f>
        <v>-1.0455147397383219E-15</v>
      </c>
      <c r="F1248">
        <f>-SUM($E$27:E1248)</f>
        <v>25.959872308926091</v>
      </c>
    </row>
    <row r="1249" spans="1:6" x14ac:dyDescent="0.25">
      <c r="A1249">
        <v>1223</v>
      </c>
      <c r="E1249">
        <f>(PI()*($E$22-(SUM($E$27:E1248)/($O$6*$D$17*$O$16))-$E$24)*$D$6)/((1/(2*$D$18))*LN($D$8/$D$7)+1/($D$9*$D$8)+1/($D$19*$D$7))</f>
        <v>-1.0455147397383219E-15</v>
      </c>
      <c r="F1249">
        <f>-SUM($E$27:E1249)</f>
        <v>25.959872308926091</v>
      </c>
    </row>
    <row r="1250" spans="1:6" x14ac:dyDescent="0.25">
      <c r="A1250">
        <v>1224</v>
      </c>
      <c r="E1250">
        <f>(PI()*($E$22-(SUM($E$27:E1249)/($O$6*$D$17*$O$16))-$E$24)*$D$6)/((1/(2*$D$18))*LN($D$8/$D$7)+1/($D$9*$D$8)+1/($D$19*$D$7))</f>
        <v>-1.0455147397383219E-15</v>
      </c>
      <c r="F1250">
        <f>-SUM($E$27:E1250)</f>
        <v>25.959872308926091</v>
      </c>
    </row>
    <row r="1251" spans="1:6" x14ac:dyDescent="0.25">
      <c r="A1251">
        <v>1225</v>
      </c>
      <c r="E1251">
        <f>(PI()*($E$22-(SUM($E$27:E1250)/($O$6*$D$17*$O$16))-$E$24)*$D$6)/((1/(2*$D$18))*LN($D$8/$D$7)+1/($D$9*$D$8)+1/($D$19*$D$7))</f>
        <v>-1.0455147397383219E-15</v>
      </c>
      <c r="F1251">
        <f>-SUM($E$27:E1251)</f>
        <v>25.959872308926091</v>
      </c>
    </row>
    <row r="1252" spans="1:6" x14ac:dyDescent="0.25">
      <c r="A1252">
        <v>1226</v>
      </c>
      <c r="E1252">
        <f>(PI()*($E$22-(SUM($E$27:E1251)/($O$6*$D$17*$O$16))-$E$24)*$D$6)/((1/(2*$D$18))*LN($D$8/$D$7)+1/($D$9*$D$8)+1/($D$19*$D$7))</f>
        <v>-1.0455147397383219E-15</v>
      </c>
      <c r="F1252">
        <f>-SUM($E$27:E1252)</f>
        <v>25.959872308926091</v>
      </c>
    </row>
    <row r="1253" spans="1:6" x14ac:dyDescent="0.25">
      <c r="A1253">
        <v>1227</v>
      </c>
      <c r="E1253">
        <f>(PI()*($E$22-(SUM($E$27:E1252)/($O$6*$D$17*$O$16))-$E$24)*$D$6)/((1/(2*$D$18))*LN($D$8/$D$7)+1/($D$9*$D$8)+1/($D$19*$D$7))</f>
        <v>-1.0455147397383219E-15</v>
      </c>
      <c r="F1253">
        <f>-SUM($E$27:E1253)</f>
        <v>25.959872308926091</v>
      </c>
    </row>
    <row r="1254" spans="1:6" x14ac:dyDescent="0.25">
      <c r="A1254">
        <v>1228</v>
      </c>
      <c r="E1254">
        <f>(PI()*($E$22-(SUM($E$27:E1253)/($O$6*$D$17*$O$16))-$E$24)*$D$6)/((1/(2*$D$18))*LN($D$8/$D$7)+1/($D$9*$D$8)+1/($D$19*$D$7))</f>
        <v>-1.0455147397383219E-15</v>
      </c>
      <c r="F1254">
        <f>-SUM($E$27:E1254)</f>
        <v>25.959872308926091</v>
      </c>
    </row>
    <row r="1255" spans="1:6" x14ac:dyDescent="0.25">
      <c r="A1255">
        <v>1229</v>
      </c>
      <c r="E1255">
        <f>(PI()*($E$22-(SUM($E$27:E1254)/($O$6*$D$17*$O$16))-$E$24)*$D$6)/((1/(2*$D$18))*LN($D$8/$D$7)+1/($D$9*$D$8)+1/($D$19*$D$7))</f>
        <v>-1.0455147397383219E-15</v>
      </c>
      <c r="F1255">
        <f>-SUM($E$27:E1255)</f>
        <v>25.959872308926091</v>
      </c>
    </row>
    <row r="1256" spans="1:6" x14ac:dyDescent="0.25">
      <c r="A1256">
        <v>1230</v>
      </c>
      <c r="E1256">
        <f>(PI()*($E$22-(SUM($E$27:E1255)/($O$6*$D$17*$O$16))-$E$24)*$D$6)/((1/(2*$D$18))*LN($D$8/$D$7)+1/($D$9*$D$8)+1/($D$19*$D$7))</f>
        <v>-1.0455147397383219E-15</v>
      </c>
      <c r="F1256">
        <f>-SUM($E$27:E1256)</f>
        <v>25.959872308926091</v>
      </c>
    </row>
    <row r="1257" spans="1:6" x14ac:dyDescent="0.25">
      <c r="A1257">
        <v>1231</v>
      </c>
      <c r="E1257">
        <f>(PI()*($E$22-(SUM($E$27:E1256)/($O$6*$D$17*$O$16))-$E$24)*$D$6)/((1/(2*$D$18))*LN($D$8/$D$7)+1/($D$9*$D$8)+1/($D$19*$D$7))</f>
        <v>-1.0455147397383219E-15</v>
      </c>
      <c r="F1257">
        <f>-SUM($E$27:E1257)</f>
        <v>25.959872308926091</v>
      </c>
    </row>
    <row r="1258" spans="1:6" x14ac:dyDescent="0.25">
      <c r="A1258">
        <v>1232</v>
      </c>
      <c r="E1258">
        <f>(PI()*($E$22-(SUM($E$27:E1257)/($O$6*$D$17*$O$16))-$E$24)*$D$6)/((1/(2*$D$18))*LN($D$8/$D$7)+1/($D$9*$D$8)+1/($D$19*$D$7))</f>
        <v>-1.0455147397383219E-15</v>
      </c>
      <c r="F1258">
        <f>-SUM($E$27:E1258)</f>
        <v>25.959872308926091</v>
      </c>
    </row>
    <row r="1259" spans="1:6" x14ac:dyDescent="0.25">
      <c r="A1259">
        <v>1233</v>
      </c>
      <c r="E1259">
        <f>(PI()*($E$22-(SUM($E$27:E1258)/($O$6*$D$17*$O$16))-$E$24)*$D$6)/((1/(2*$D$18))*LN($D$8/$D$7)+1/($D$9*$D$8)+1/($D$19*$D$7))</f>
        <v>-1.0455147397383219E-15</v>
      </c>
      <c r="F1259">
        <f>-SUM($E$27:E1259)</f>
        <v>25.959872308926091</v>
      </c>
    </row>
    <row r="1260" spans="1:6" x14ac:dyDescent="0.25">
      <c r="A1260">
        <v>1234</v>
      </c>
      <c r="E1260">
        <f>(PI()*($E$22-(SUM($E$27:E1259)/($O$6*$D$17*$O$16))-$E$24)*$D$6)/((1/(2*$D$18))*LN($D$8/$D$7)+1/($D$9*$D$8)+1/($D$19*$D$7))</f>
        <v>-1.0455147397383219E-15</v>
      </c>
      <c r="F1260">
        <f>-SUM($E$27:E1260)</f>
        <v>25.959872308926091</v>
      </c>
    </row>
    <row r="1261" spans="1:6" x14ac:dyDescent="0.25">
      <c r="A1261">
        <v>1235</v>
      </c>
      <c r="E1261">
        <f>(PI()*($E$22-(SUM($E$27:E1260)/($O$6*$D$17*$O$16))-$E$24)*$D$6)/((1/(2*$D$18))*LN($D$8/$D$7)+1/($D$9*$D$8)+1/($D$19*$D$7))</f>
        <v>-1.0455147397383219E-15</v>
      </c>
      <c r="F1261">
        <f>-SUM($E$27:E1261)</f>
        <v>25.959872308926091</v>
      </c>
    </row>
    <row r="1262" spans="1:6" x14ac:dyDescent="0.25">
      <c r="A1262">
        <v>1236</v>
      </c>
      <c r="E1262">
        <f>(PI()*($E$22-(SUM($E$27:E1261)/($O$6*$D$17*$O$16))-$E$24)*$D$6)/((1/(2*$D$18))*LN($D$8/$D$7)+1/($D$9*$D$8)+1/($D$19*$D$7))</f>
        <v>-1.0455147397383219E-15</v>
      </c>
      <c r="F1262">
        <f>-SUM($E$27:E1262)</f>
        <v>25.959872308926091</v>
      </c>
    </row>
    <row r="1263" spans="1:6" x14ac:dyDescent="0.25">
      <c r="A1263">
        <v>1237</v>
      </c>
      <c r="E1263">
        <f>(PI()*($E$22-(SUM($E$27:E1262)/($O$6*$D$17*$O$16))-$E$24)*$D$6)/((1/(2*$D$18))*LN($D$8/$D$7)+1/($D$9*$D$8)+1/($D$19*$D$7))</f>
        <v>-1.0455147397383219E-15</v>
      </c>
      <c r="F1263">
        <f>-SUM($E$27:E1263)</f>
        <v>25.959872308926091</v>
      </c>
    </row>
    <row r="1264" spans="1:6" x14ac:dyDescent="0.25">
      <c r="A1264">
        <v>1238</v>
      </c>
      <c r="E1264">
        <f>(PI()*($E$22-(SUM($E$27:E1263)/($O$6*$D$17*$O$16))-$E$24)*$D$6)/((1/(2*$D$18))*LN($D$8/$D$7)+1/($D$9*$D$8)+1/($D$19*$D$7))</f>
        <v>-1.0455147397383219E-15</v>
      </c>
      <c r="F1264">
        <f>-SUM($E$27:E1264)</f>
        <v>25.959872308926091</v>
      </c>
    </row>
    <row r="1265" spans="1:6" x14ac:dyDescent="0.25">
      <c r="A1265" s="4">
        <v>1239</v>
      </c>
      <c r="B1265" s="4"/>
      <c r="C1265" s="4"/>
      <c r="D1265" s="4"/>
      <c r="E1265" s="4">
        <f>(PI()*($E$22-(SUM($E$27:E1264)/($O$6*$D$17*$O$16))-$E$24)*$D$6)/((1/(2*$D$18))*LN($D$8/$D$7)+1/($D$9*$D$8)+1/($D$19*$D$7))</f>
        <v>-1.0455147397383219E-15</v>
      </c>
      <c r="F1265" s="4">
        <f>-SUM($E$27:E1265)</f>
        <v>25.959872308926091</v>
      </c>
    </row>
    <row r="1266" spans="1:6" x14ac:dyDescent="0.25">
      <c r="A1266">
        <v>1240</v>
      </c>
      <c r="E1266">
        <f>(PI()*($E$22-(SUM($E$27:E1265)/($O$6*$D$17*$O$16))-$E$24)*$D$6)/((1/(2*$D$18))*LN($D$8/$D$7)+1/($D$9*$D$8)+1/($D$19*$D$7))</f>
        <v>-1.0455147397383219E-15</v>
      </c>
      <c r="F1266">
        <f>-SUM($E$27:E1266)</f>
        <v>25.959872308926091</v>
      </c>
    </row>
    <row r="1267" spans="1:6" x14ac:dyDescent="0.25">
      <c r="A1267">
        <v>1241</v>
      </c>
      <c r="E1267">
        <f>(PI()*($E$22-(SUM($E$27:E1266)/($O$6*$D$17*$O$16))-$E$24)*$D$6)/((1/(2*$D$18))*LN($D$8/$D$7)+1/($D$9*$D$8)+1/($D$19*$D$7))</f>
        <v>-1.0455147397383219E-15</v>
      </c>
      <c r="F1267">
        <f>-SUM($E$27:E1267)</f>
        <v>25.959872308926091</v>
      </c>
    </row>
    <row r="1268" spans="1:6" x14ac:dyDescent="0.25">
      <c r="A1268">
        <v>1242</v>
      </c>
      <c r="E1268">
        <f>(PI()*($E$22-(SUM($E$27:E1267)/($O$6*$D$17*$O$16))-$E$24)*$D$6)/((1/(2*$D$18))*LN($D$8/$D$7)+1/($D$9*$D$8)+1/($D$19*$D$7))</f>
        <v>-1.0455147397383219E-15</v>
      </c>
      <c r="F1268">
        <f>-SUM($E$27:E1268)</f>
        <v>25.959872308926091</v>
      </c>
    </row>
    <row r="1269" spans="1:6" x14ac:dyDescent="0.25">
      <c r="A1269">
        <v>1243</v>
      </c>
      <c r="E1269">
        <f>(PI()*($E$22-(SUM($E$27:E1268)/($O$6*$D$17*$O$16))-$E$24)*$D$6)/((1/(2*$D$18))*LN($D$8/$D$7)+1/($D$9*$D$8)+1/($D$19*$D$7))</f>
        <v>-1.0455147397383219E-15</v>
      </c>
      <c r="F1269">
        <f>-SUM($E$27:E1269)</f>
        <v>25.959872308926091</v>
      </c>
    </row>
    <row r="1270" spans="1:6" x14ac:dyDescent="0.25">
      <c r="A1270">
        <v>1244</v>
      </c>
      <c r="E1270">
        <f>(PI()*($E$22-(SUM($E$27:E1269)/($O$6*$D$17*$O$16))-$E$24)*$D$6)/((1/(2*$D$18))*LN($D$8/$D$7)+1/($D$9*$D$8)+1/($D$19*$D$7))</f>
        <v>-1.0455147397383219E-15</v>
      </c>
      <c r="F1270">
        <f>-SUM($E$27:E1270)</f>
        <v>25.959872308926091</v>
      </c>
    </row>
    <row r="1271" spans="1:6" x14ac:dyDescent="0.25">
      <c r="A1271">
        <v>1245</v>
      </c>
      <c r="E1271">
        <f>(PI()*($E$22-(SUM($E$27:E1270)/($O$6*$D$17*$O$16))-$E$24)*$D$6)/((1/(2*$D$18))*LN($D$8/$D$7)+1/($D$9*$D$8)+1/($D$19*$D$7))</f>
        <v>-1.0455147397383219E-15</v>
      </c>
      <c r="F1271">
        <f>-SUM($E$27:E1271)</f>
        <v>25.959872308926091</v>
      </c>
    </row>
    <row r="1272" spans="1:6" x14ac:dyDescent="0.25">
      <c r="A1272">
        <v>1246</v>
      </c>
      <c r="E1272">
        <f>(PI()*($E$22-(SUM($E$27:E1271)/($O$6*$D$17*$O$16))-$E$24)*$D$6)/((1/(2*$D$18))*LN($D$8/$D$7)+1/($D$9*$D$8)+1/($D$19*$D$7))</f>
        <v>-1.0455147397383219E-15</v>
      </c>
      <c r="F1272">
        <f>-SUM($E$27:E1272)</f>
        <v>25.959872308926091</v>
      </c>
    </row>
    <row r="1273" spans="1:6" x14ac:dyDescent="0.25">
      <c r="A1273">
        <v>1247</v>
      </c>
      <c r="E1273">
        <f>(PI()*($E$22-(SUM($E$27:E1272)/($O$6*$D$17*$O$16))-$E$24)*$D$6)/((1/(2*$D$18))*LN($D$8/$D$7)+1/($D$9*$D$8)+1/($D$19*$D$7))</f>
        <v>-1.0455147397383219E-15</v>
      </c>
      <c r="F1273">
        <f>-SUM($E$27:E1273)</f>
        <v>25.959872308926091</v>
      </c>
    </row>
    <row r="1274" spans="1:6" x14ac:dyDescent="0.25">
      <c r="A1274">
        <v>1248</v>
      </c>
      <c r="E1274">
        <f>(PI()*($E$22-(SUM($E$27:E1273)/($O$6*$D$17*$O$16))-$E$24)*$D$6)/((1/(2*$D$18))*LN($D$8/$D$7)+1/($D$9*$D$8)+1/($D$19*$D$7))</f>
        <v>-1.0455147397383219E-15</v>
      </c>
      <c r="F1274">
        <f>-SUM($E$27:E1274)</f>
        <v>25.959872308926091</v>
      </c>
    </row>
    <row r="1275" spans="1:6" x14ac:dyDescent="0.25">
      <c r="A1275">
        <v>1249</v>
      </c>
      <c r="E1275">
        <f>(PI()*($E$22-(SUM($E$27:E1274)/($O$6*$D$17*$O$16))-$E$24)*$D$6)/((1/(2*$D$18))*LN($D$8/$D$7)+1/($D$9*$D$8)+1/($D$19*$D$7))</f>
        <v>-1.0455147397383219E-15</v>
      </c>
      <c r="F1275">
        <f>-SUM($E$27:E1275)</f>
        <v>25.959872308926091</v>
      </c>
    </row>
    <row r="1276" spans="1:6" x14ac:dyDescent="0.25">
      <c r="A1276">
        <v>1250</v>
      </c>
      <c r="E1276">
        <f>(PI()*($E$22-(SUM($E$27:E1275)/($O$6*$D$17*$O$16))-$E$24)*$D$6)/((1/(2*$D$18))*LN($D$8/$D$7)+1/($D$9*$D$8)+1/($D$19*$D$7))</f>
        <v>-1.0455147397383219E-15</v>
      </c>
      <c r="F1276">
        <f>-SUM($E$27:E1276)</f>
        <v>25.959872308926091</v>
      </c>
    </row>
    <row r="1277" spans="1:6" x14ac:dyDescent="0.25">
      <c r="A1277">
        <v>1251</v>
      </c>
      <c r="E1277">
        <f>(PI()*($E$22-(SUM($E$27:E1276)/($O$6*$D$17*$O$16))-$E$24)*$D$6)/((1/(2*$D$18))*LN($D$8/$D$7)+1/($D$9*$D$8)+1/($D$19*$D$7))</f>
        <v>-1.0455147397383219E-15</v>
      </c>
      <c r="F1277">
        <f>-SUM($E$27:E1277)</f>
        <v>25.959872308926091</v>
      </c>
    </row>
    <row r="1278" spans="1:6" x14ac:dyDescent="0.25">
      <c r="A1278">
        <v>1252</v>
      </c>
      <c r="E1278">
        <f>(PI()*($E$22-(SUM($E$27:E1277)/($O$6*$D$17*$O$16))-$E$24)*$D$6)/((1/(2*$D$18))*LN($D$8/$D$7)+1/($D$9*$D$8)+1/($D$19*$D$7))</f>
        <v>-1.0455147397383219E-15</v>
      </c>
      <c r="F1278">
        <f>-SUM($E$27:E1278)</f>
        <v>25.959872308926091</v>
      </c>
    </row>
    <row r="1279" spans="1:6" x14ac:dyDescent="0.25">
      <c r="A1279">
        <v>1253</v>
      </c>
      <c r="E1279">
        <f>(PI()*($E$22-(SUM($E$27:E1278)/($O$6*$D$17*$O$16))-$E$24)*$D$6)/((1/(2*$D$18))*LN($D$8/$D$7)+1/($D$9*$D$8)+1/($D$19*$D$7))</f>
        <v>-1.0455147397383219E-15</v>
      </c>
      <c r="F1279">
        <f>-SUM($E$27:E1279)</f>
        <v>25.959872308926091</v>
      </c>
    </row>
    <row r="1280" spans="1:6" x14ac:dyDescent="0.25">
      <c r="A1280">
        <v>1254</v>
      </c>
      <c r="E1280">
        <f>(PI()*($E$22-(SUM($E$27:E1279)/($O$6*$D$17*$O$16))-$E$24)*$D$6)/((1/(2*$D$18))*LN($D$8/$D$7)+1/($D$9*$D$8)+1/($D$19*$D$7))</f>
        <v>-1.0455147397383219E-15</v>
      </c>
      <c r="F1280">
        <f>-SUM($E$27:E1280)</f>
        <v>25.959872308926091</v>
      </c>
    </row>
    <row r="1281" spans="1:6" x14ac:dyDescent="0.25">
      <c r="A1281">
        <v>1255</v>
      </c>
      <c r="E1281">
        <f>(PI()*($E$22-(SUM($E$27:E1280)/($O$6*$D$17*$O$16))-$E$24)*$D$6)/((1/(2*$D$18))*LN($D$8/$D$7)+1/($D$9*$D$8)+1/($D$19*$D$7))</f>
        <v>-1.0455147397383219E-15</v>
      </c>
      <c r="F1281">
        <f>-SUM($E$27:E1281)</f>
        <v>25.959872308926091</v>
      </c>
    </row>
    <row r="1282" spans="1:6" x14ac:dyDescent="0.25">
      <c r="A1282">
        <v>1256</v>
      </c>
      <c r="E1282">
        <f>(PI()*($E$22-(SUM($E$27:E1281)/($O$6*$D$17*$O$16))-$E$24)*$D$6)/((1/(2*$D$18))*LN($D$8/$D$7)+1/($D$9*$D$8)+1/($D$19*$D$7))</f>
        <v>-1.0455147397383219E-15</v>
      </c>
      <c r="F1282">
        <f>-SUM($E$27:E1282)</f>
        <v>25.959872308926091</v>
      </c>
    </row>
    <row r="1283" spans="1:6" x14ac:dyDescent="0.25">
      <c r="A1283">
        <v>1257</v>
      </c>
      <c r="E1283">
        <f>(PI()*($E$22-(SUM($E$27:E1282)/($O$6*$D$17*$O$16))-$E$24)*$D$6)/((1/(2*$D$18))*LN($D$8/$D$7)+1/($D$9*$D$8)+1/($D$19*$D$7))</f>
        <v>-1.0455147397383219E-15</v>
      </c>
      <c r="F1283">
        <f>-SUM($E$27:E1283)</f>
        <v>25.959872308926091</v>
      </c>
    </row>
    <row r="1284" spans="1:6" x14ac:dyDescent="0.25">
      <c r="A1284">
        <v>1258</v>
      </c>
      <c r="E1284">
        <f>(PI()*($E$22-(SUM($E$27:E1283)/($O$6*$D$17*$O$16))-$E$24)*$D$6)/((1/(2*$D$18))*LN($D$8/$D$7)+1/($D$9*$D$8)+1/($D$19*$D$7))</f>
        <v>-1.0455147397383219E-15</v>
      </c>
      <c r="F1284">
        <f>-SUM($E$27:E1284)</f>
        <v>25.959872308926091</v>
      </c>
    </row>
    <row r="1285" spans="1:6" x14ac:dyDescent="0.25">
      <c r="A1285">
        <v>1259</v>
      </c>
      <c r="E1285">
        <f>(PI()*($E$22-(SUM($E$27:E1284)/($O$6*$D$17*$O$16))-$E$24)*$D$6)/((1/(2*$D$18))*LN($D$8/$D$7)+1/($D$9*$D$8)+1/($D$19*$D$7))</f>
        <v>-1.0455147397383219E-15</v>
      </c>
      <c r="F1285">
        <f>-SUM($E$27:E1285)</f>
        <v>25.959872308926091</v>
      </c>
    </row>
    <row r="1286" spans="1:6" x14ac:dyDescent="0.25">
      <c r="A1286">
        <v>1260</v>
      </c>
      <c r="E1286">
        <f>(PI()*($E$22-(SUM($E$27:E1285)/($O$6*$D$17*$O$16))-$E$24)*$D$6)/((1/(2*$D$18))*LN($D$8/$D$7)+1/($D$9*$D$8)+1/($D$19*$D$7))</f>
        <v>-1.0455147397383219E-15</v>
      </c>
      <c r="F1286">
        <f>-SUM($E$27:E1286)</f>
        <v>25.959872308926091</v>
      </c>
    </row>
    <row r="1287" spans="1:6" x14ac:dyDescent="0.25">
      <c r="A1287">
        <v>1261</v>
      </c>
      <c r="E1287">
        <f>(PI()*($E$22-(SUM($E$27:E1286)/($O$6*$D$17*$O$16))-$E$24)*$D$6)/((1/(2*$D$18))*LN($D$8/$D$7)+1/($D$9*$D$8)+1/($D$19*$D$7))</f>
        <v>-1.0455147397383219E-15</v>
      </c>
      <c r="F1287">
        <f>-SUM($E$27:E1287)</f>
        <v>25.959872308926091</v>
      </c>
    </row>
    <row r="1288" spans="1:6" x14ac:dyDescent="0.25">
      <c r="A1288">
        <v>1262</v>
      </c>
      <c r="E1288">
        <f>(PI()*($E$22-(SUM($E$27:E1287)/($O$6*$D$17*$O$16))-$E$24)*$D$6)/((1/(2*$D$18))*LN($D$8/$D$7)+1/($D$9*$D$8)+1/($D$19*$D$7))</f>
        <v>-1.0455147397383219E-15</v>
      </c>
      <c r="F1288">
        <f>-SUM($E$27:E1288)</f>
        <v>25.959872308926091</v>
      </c>
    </row>
    <row r="1289" spans="1:6" x14ac:dyDescent="0.25">
      <c r="A1289">
        <v>1263</v>
      </c>
      <c r="E1289">
        <f>(PI()*($E$22-(SUM($E$27:E1288)/($O$6*$D$17*$O$16))-$E$24)*$D$6)/((1/(2*$D$18))*LN($D$8/$D$7)+1/($D$9*$D$8)+1/($D$19*$D$7))</f>
        <v>-1.0455147397383219E-15</v>
      </c>
      <c r="F1289">
        <f>-SUM($E$27:E1289)</f>
        <v>25.959872308926091</v>
      </c>
    </row>
    <row r="1290" spans="1:6" x14ac:dyDescent="0.25">
      <c r="A1290">
        <v>1264</v>
      </c>
      <c r="E1290">
        <f>(PI()*($E$22-(SUM($E$27:E1289)/($O$6*$D$17*$O$16))-$E$24)*$D$6)/((1/(2*$D$18))*LN($D$8/$D$7)+1/($D$9*$D$8)+1/($D$19*$D$7))</f>
        <v>-1.0455147397383219E-15</v>
      </c>
      <c r="F1290">
        <f>-SUM($E$27:E1290)</f>
        <v>25.959872308926091</v>
      </c>
    </row>
    <row r="1291" spans="1:6" x14ac:dyDescent="0.25">
      <c r="A1291">
        <v>1265</v>
      </c>
      <c r="E1291">
        <f>(PI()*($E$22-(SUM($E$27:E1290)/($O$6*$D$17*$O$16))-$E$24)*$D$6)/((1/(2*$D$18))*LN($D$8/$D$7)+1/($D$9*$D$8)+1/($D$19*$D$7))</f>
        <v>-1.0455147397383219E-15</v>
      </c>
      <c r="F1291">
        <f>-SUM($E$27:E1291)</f>
        <v>25.959872308926091</v>
      </c>
    </row>
    <row r="1292" spans="1:6" x14ac:dyDescent="0.25">
      <c r="A1292">
        <v>1266</v>
      </c>
      <c r="E1292">
        <f>(PI()*($E$22-(SUM($E$27:E1291)/($O$6*$D$17*$O$16))-$E$24)*$D$6)/((1/(2*$D$18))*LN($D$8/$D$7)+1/($D$9*$D$8)+1/($D$19*$D$7))</f>
        <v>-1.0455147397383219E-15</v>
      </c>
      <c r="F1292">
        <f>-SUM($E$27:E1292)</f>
        <v>25.959872308926091</v>
      </c>
    </row>
    <row r="1293" spans="1:6" x14ac:dyDescent="0.25">
      <c r="A1293">
        <v>1267</v>
      </c>
      <c r="E1293">
        <f>(PI()*($E$22-(SUM($E$27:E1292)/($O$6*$D$17*$O$16))-$E$24)*$D$6)/((1/(2*$D$18))*LN($D$8/$D$7)+1/($D$9*$D$8)+1/($D$19*$D$7))</f>
        <v>-1.0455147397383219E-15</v>
      </c>
      <c r="F1293">
        <f>-SUM($E$27:E1293)</f>
        <v>25.959872308926091</v>
      </c>
    </row>
    <row r="1294" spans="1:6" x14ac:dyDescent="0.25">
      <c r="A1294">
        <v>1268</v>
      </c>
      <c r="E1294">
        <f>(PI()*($E$22-(SUM($E$27:E1293)/($O$6*$D$17*$O$16))-$E$24)*$D$6)/((1/(2*$D$18))*LN($D$8/$D$7)+1/($D$9*$D$8)+1/($D$19*$D$7))</f>
        <v>-1.0455147397383219E-15</v>
      </c>
      <c r="F1294">
        <f>-SUM($E$27:E1294)</f>
        <v>25.959872308926091</v>
      </c>
    </row>
    <row r="1295" spans="1:6" x14ac:dyDescent="0.25">
      <c r="A1295">
        <v>1269</v>
      </c>
      <c r="E1295">
        <f>(PI()*($E$22-(SUM($E$27:E1294)/($O$6*$D$17*$O$16))-$E$24)*$D$6)/((1/(2*$D$18))*LN($D$8/$D$7)+1/($D$9*$D$8)+1/($D$19*$D$7))</f>
        <v>-1.0455147397383219E-15</v>
      </c>
      <c r="F1295">
        <f>-SUM($E$27:E1295)</f>
        <v>25.959872308926091</v>
      </c>
    </row>
    <row r="1296" spans="1:6" x14ac:dyDescent="0.25">
      <c r="A1296">
        <v>1270</v>
      </c>
      <c r="E1296">
        <f>(PI()*($E$22-(SUM($E$27:E1295)/($O$6*$D$17*$O$16))-$E$24)*$D$6)/((1/(2*$D$18))*LN($D$8/$D$7)+1/($D$9*$D$8)+1/($D$19*$D$7))</f>
        <v>-1.0455147397383219E-15</v>
      </c>
      <c r="F1296">
        <f>-SUM($E$27:E1296)</f>
        <v>25.959872308926091</v>
      </c>
    </row>
    <row r="1297" spans="1:6" x14ac:dyDescent="0.25">
      <c r="A1297">
        <v>1271</v>
      </c>
      <c r="E1297">
        <f>(PI()*($E$22-(SUM($E$27:E1296)/($O$6*$D$17*$O$16))-$E$24)*$D$6)/((1/(2*$D$18))*LN($D$8/$D$7)+1/($D$9*$D$8)+1/($D$19*$D$7))</f>
        <v>-1.0455147397383219E-15</v>
      </c>
      <c r="F1297">
        <f>-SUM($E$27:E1297)</f>
        <v>25.959872308926091</v>
      </c>
    </row>
    <row r="1298" spans="1:6" x14ac:dyDescent="0.25">
      <c r="A1298">
        <v>1272</v>
      </c>
      <c r="E1298">
        <f>(PI()*($E$22-(SUM($E$27:E1297)/($O$6*$D$17*$O$16))-$E$24)*$D$6)/((1/(2*$D$18))*LN($D$8/$D$7)+1/($D$9*$D$8)+1/($D$19*$D$7))</f>
        <v>-1.0455147397383219E-15</v>
      </c>
      <c r="F1298">
        <f>-SUM($E$27:E1298)</f>
        <v>25.959872308926091</v>
      </c>
    </row>
    <row r="1299" spans="1:6" x14ac:dyDescent="0.25">
      <c r="A1299">
        <v>1273</v>
      </c>
      <c r="E1299">
        <f>(PI()*($E$22-(SUM($E$27:E1298)/($O$6*$D$17*$O$16))-$E$24)*$D$6)/((1/(2*$D$18))*LN($D$8/$D$7)+1/($D$9*$D$8)+1/($D$19*$D$7))</f>
        <v>-1.0455147397383219E-15</v>
      </c>
      <c r="F1299">
        <f>-SUM($E$27:E1299)</f>
        <v>25.959872308926091</v>
      </c>
    </row>
    <row r="1300" spans="1:6" x14ac:dyDescent="0.25">
      <c r="A1300">
        <v>1274</v>
      </c>
      <c r="E1300">
        <f>(PI()*($E$22-(SUM($E$27:E1299)/($O$6*$D$17*$O$16))-$E$24)*$D$6)/((1/(2*$D$18))*LN($D$8/$D$7)+1/($D$9*$D$8)+1/($D$19*$D$7))</f>
        <v>-1.0455147397383219E-15</v>
      </c>
      <c r="F1300">
        <f>-SUM($E$27:E1300)</f>
        <v>25.959872308926091</v>
      </c>
    </row>
    <row r="1301" spans="1:6" x14ac:dyDescent="0.25">
      <c r="A1301">
        <v>1275</v>
      </c>
      <c r="E1301">
        <f>(PI()*($E$22-(SUM($E$27:E1300)/($O$6*$D$17*$O$16))-$E$24)*$D$6)/((1/(2*$D$18))*LN($D$8/$D$7)+1/($D$9*$D$8)+1/($D$19*$D$7))</f>
        <v>-1.0455147397383219E-15</v>
      </c>
      <c r="F1301">
        <f>-SUM($E$27:E1301)</f>
        <v>25.959872308926091</v>
      </c>
    </row>
    <row r="1302" spans="1:6" x14ac:dyDescent="0.25">
      <c r="A1302">
        <v>1276</v>
      </c>
      <c r="E1302">
        <f>(PI()*($E$22-(SUM($E$27:E1301)/($O$6*$D$17*$O$16))-$E$24)*$D$6)/((1/(2*$D$18))*LN($D$8/$D$7)+1/($D$9*$D$8)+1/($D$19*$D$7))</f>
        <v>-1.0455147397383219E-15</v>
      </c>
      <c r="F1302">
        <f>-SUM($E$27:E1302)</f>
        <v>25.959872308926091</v>
      </c>
    </row>
    <row r="1303" spans="1:6" x14ac:dyDescent="0.25">
      <c r="A1303">
        <v>1277</v>
      </c>
      <c r="E1303">
        <f>(PI()*($E$22-(SUM($E$27:E1302)/($O$6*$D$17*$O$16))-$E$24)*$D$6)/((1/(2*$D$18))*LN($D$8/$D$7)+1/($D$9*$D$8)+1/($D$19*$D$7))</f>
        <v>-1.0455147397383219E-15</v>
      </c>
      <c r="F1303">
        <f>-SUM($E$27:E1303)</f>
        <v>25.959872308926091</v>
      </c>
    </row>
    <row r="1304" spans="1:6" x14ac:dyDescent="0.25">
      <c r="A1304">
        <v>1278</v>
      </c>
      <c r="E1304">
        <f>(PI()*($E$22-(SUM($E$27:E1303)/($O$6*$D$17*$O$16))-$E$24)*$D$6)/((1/(2*$D$18))*LN($D$8/$D$7)+1/($D$9*$D$8)+1/($D$19*$D$7))</f>
        <v>-1.0455147397383219E-15</v>
      </c>
      <c r="F1304">
        <f>-SUM($E$27:E1304)</f>
        <v>25.959872308926091</v>
      </c>
    </row>
    <row r="1305" spans="1:6" x14ac:dyDescent="0.25">
      <c r="A1305">
        <v>1279</v>
      </c>
      <c r="E1305">
        <f>(PI()*($E$22-(SUM($E$27:E1304)/($O$6*$D$17*$O$16))-$E$24)*$D$6)/((1/(2*$D$18))*LN($D$8/$D$7)+1/($D$9*$D$8)+1/($D$19*$D$7))</f>
        <v>-1.0455147397383219E-15</v>
      </c>
      <c r="F1305">
        <f>-SUM($E$27:E1305)</f>
        <v>25.959872308926091</v>
      </c>
    </row>
    <row r="1306" spans="1:6" x14ac:dyDescent="0.25">
      <c r="A1306">
        <v>1280</v>
      </c>
      <c r="E1306">
        <f>(PI()*($E$22-(SUM($E$27:E1305)/($O$6*$D$17*$O$16))-$E$24)*$D$6)/((1/(2*$D$18))*LN($D$8/$D$7)+1/($D$9*$D$8)+1/($D$19*$D$7))</f>
        <v>-1.0455147397383219E-15</v>
      </c>
      <c r="F1306">
        <f>-SUM($E$27:E1306)</f>
        <v>25.959872308926091</v>
      </c>
    </row>
    <row r="1307" spans="1:6" x14ac:dyDescent="0.25">
      <c r="A1307">
        <v>1281</v>
      </c>
      <c r="E1307">
        <f>(PI()*($E$22-(SUM($E$27:E1306)/($O$6*$D$17*$O$16))-$E$24)*$D$6)/((1/(2*$D$18))*LN($D$8/$D$7)+1/($D$9*$D$8)+1/($D$19*$D$7))</f>
        <v>-1.0455147397383219E-15</v>
      </c>
      <c r="F1307">
        <f>-SUM($E$27:E1307)</f>
        <v>25.959872308926091</v>
      </c>
    </row>
    <row r="1308" spans="1:6" x14ac:dyDescent="0.25">
      <c r="A1308">
        <v>1282</v>
      </c>
      <c r="E1308">
        <f>(PI()*($E$22-(SUM($E$27:E1307)/($O$6*$D$17*$O$16))-$E$24)*$D$6)/((1/(2*$D$18))*LN($D$8/$D$7)+1/($D$9*$D$8)+1/($D$19*$D$7))</f>
        <v>-1.0455147397383219E-15</v>
      </c>
      <c r="F1308">
        <f>-SUM($E$27:E1308)</f>
        <v>25.959872308926091</v>
      </c>
    </row>
    <row r="1309" spans="1:6" x14ac:dyDescent="0.25">
      <c r="A1309">
        <v>1283</v>
      </c>
      <c r="E1309">
        <f>(PI()*($E$22-(SUM($E$27:E1308)/($O$6*$D$17*$O$16))-$E$24)*$D$6)/((1/(2*$D$18))*LN($D$8/$D$7)+1/($D$9*$D$8)+1/($D$19*$D$7))</f>
        <v>-1.0455147397383219E-15</v>
      </c>
      <c r="F1309">
        <f>-SUM($E$27:E1309)</f>
        <v>25.959872308926091</v>
      </c>
    </row>
    <row r="1310" spans="1:6" x14ac:dyDescent="0.25">
      <c r="A1310">
        <v>1284</v>
      </c>
      <c r="E1310">
        <f>(PI()*($E$22-(SUM($E$27:E1309)/($O$6*$D$17*$O$16))-$E$24)*$D$6)/((1/(2*$D$18))*LN($D$8/$D$7)+1/($D$9*$D$8)+1/($D$19*$D$7))</f>
        <v>-1.0455147397383219E-15</v>
      </c>
      <c r="F1310">
        <f>-SUM($E$27:E1310)</f>
        <v>25.959872308926091</v>
      </c>
    </row>
    <row r="1311" spans="1:6" x14ac:dyDescent="0.25">
      <c r="A1311">
        <v>1285</v>
      </c>
      <c r="E1311">
        <f>(PI()*($E$22-(SUM($E$27:E1310)/($O$6*$D$17*$O$16))-$E$24)*$D$6)/((1/(2*$D$18))*LN($D$8/$D$7)+1/($D$9*$D$8)+1/($D$19*$D$7))</f>
        <v>-1.0455147397383219E-15</v>
      </c>
      <c r="F1311">
        <f>-SUM($E$27:E1311)</f>
        <v>25.959872308926091</v>
      </c>
    </row>
    <row r="1312" spans="1:6" x14ac:dyDescent="0.25">
      <c r="A1312">
        <v>1286</v>
      </c>
      <c r="E1312">
        <f>(PI()*($E$22-(SUM($E$27:E1311)/($O$6*$D$17*$O$16))-$E$24)*$D$6)/((1/(2*$D$18))*LN($D$8/$D$7)+1/($D$9*$D$8)+1/($D$19*$D$7))</f>
        <v>-1.0455147397383219E-15</v>
      </c>
      <c r="F1312">
        <f>-SUM($E$27:E1312)</f>
        <v>25.959872308926091</v>
      </c>
    </row>
    <row r="1313" spans="1:6" x14ac:dyDescent="0.25">
      <c r="A1313">
        <v>1287</v>
      </c>
      <c r="E1313">
        <f>(PI()*($E$22-(SUM($E$27:E1312)/($O$6*$D$17*$O$16))-$E$24)*$D$6)/((1/(2*$D$18))*LN($D$8/$D$7)+1/($D$9*$D$8)+1/($D$19*$D$7))</f>
        <v>-1.0455147397383219E-15</v>
      </c>
      <c r="F1313">
        <f>-SUM($E$27:E1313)</f>
        <v>25.959872308926091</v>
      </c>
    </row>
    <row r="1314" spans="1:6" x14ac:dyDescent="0.25">
      <c r="A1314">
        <v>1288</v>
      </c>
      <c r="E1314">
        <f>(PI()*($E$22-(SUM($E$27:E1313)/($O$6*$D$17*$O$16))-$E$24)*$D$6)/((1/(2*$D$18))*LN($D$8/$D$7)+1/($D$9*$D$8)+1/($D$19*$D$7))</f>
        <v>-1.0455147397383219E-15</v>
      </c>
      <c r="F1314">
        <f>-SUM($E$27:E1314)</f>
        <v>25.959872308926091</v>
      </c>
    </row>
    <row r="1315" spans="1:6" x14ac:dyDescent="0.25">
      <c r="A1315">
        <v>1289</v>
      </c>
      <c r="E1315">
        <f>(PI()*($E$22-(SUM($E$27:E1314)/($O$6*$D$17*$O$16))-$E$24)*$D$6)/((1/(2*$D$18))*LN($D$8/$D$7)+1/($D$9*$D$8)+1/($D$19*$D$7))</f>
        <v>-1.0455147397383219E-15</v>
      </c>
      <c r="F1315">
        <f>-SUM($E$27:E1315)</f>
        <v>25.959872308926091</v>
      </c>
    </row>
    <row r="1316" spans="1:6" x14ac:dyDescent="0.25">
      <c r="A1316">
        <v>1290</v>
      </c>
      <c r="E1316">
        <f>(PI()*($E$22-(SUM($E$27:E1315)/($O$6*$D$17*$O$16))-$E$24)*$D$6)/((1/(2*$D$18))*LN($D$8/$D$7)+1/($D$9*$D$8)+1/($D$19*$D$7))</f>
        <v>-1.0455147397383219E-15</v>
      </c>
      <c r="F1316">
        <f>-SUM($E$27:E1316)</f>
        <v>25.959872308926091</v>
      </c>
    </row>
    <row r="1317" spans="1:6" x14ac:dyDescent="0.25">
      <c r="A1317">
        <v>1291</v>
      </c>
      <c r="E1317">
        <f>(PI()*($E$22-(SUM($E$27:E1316)/($O$6*$D$17*$O$16))-$E$24)*$D$6)/((1/(2*$D$18))*LN($D$8/$D$7)+1/($D$9*$D$8)+1/($D$19*$D$7))</f>
        <v>-1.0455147397383219E-15</v>
      </c>
      <c r="F1317">
        <f>-SUM($E$27:E1317)</f>
        <v>25.959872308926091</v>
      </c>
    </row>
    <row r="1318" spans="1:6" x14ac:dyDescent="0.25">
      <c r="A1318">
        <v>1292</v>
      </c>
      <c r="E1318">
        <f>(PI()*($E$22-(SUM($E$27:E1317)/($O$6*$D$17*$O$16))-$E$24)*$D$6)/((1/(2*$D$18))*LN($D$8/$D$7)+1/($D$9*$D$8)+1/($D$19*$D$7))</f>
        <v>-1.0455147397383219E-15</v>
      </c>
      <c r="F1318">
        <f>-SUM($E$27:E1318)</f>
        <v>25.959872308926091</v>
      </c>
    </row>
    <row r="1319" spans="1:6" x14ac:dyDescent="0.25">
      <c r="A1319">
        <v>1293</v>
      </c>
      <c r="E1319">
        <f>(PI()*($E$22-(SUM($E$27:E1318)/($O$6*$D$17*$O$16))-$E$24)*$D$6)/((1/(2*$D$18))*LN($D$8/$D$7)+1/($D$9*$D$8)+1/($D$19*$D$7))</f>
        <v>-1.0455147397383219E-15</v>
      </c>
      <c r="F1319">
        <f>-SUM($E$27:E1319)</f>
        <v>25.959872308926091</v>
      </c>
    </row>
    <row r="1320" spans="1:6" x14ac:dyDescent="0.25">
      <c r="A1320">
        <v>1294</v>
      </c>
      <c r="E1320">
        <f>(PI()*($E$22-(SUM($E$27:E1319)/($O$6*$D$17*$O$16))-$E$24)*$D$6)/((1/(2*$D$18))*LN($D$8/$D$7)+1/($D$9*$D$8)+1/($D$19*$D$7))</f>
        <v>-1.0455147397383219E-15</v>
      </c>
      <c r="F1320">
        <f>-SUM($E$27:E1320)</f>
        <v>25.959872308926091</v>
      </c>
    </row>
    <row r="1321" spans="1:6" x14ac:dyDescent="0.25">
      <c r="A1321">
        <v>1295</v>
      </c>
      <c r="E1321">
        <f>(PI()*($E$22-(SUM($E$27:E1320)/($O$6*$D$17*$O$16))-$E$24)*$D$6)/((1/(2*$D$18))*LN($D$8/$D$7)+1/($D$9*$D$8)+1/($D$19*$D$7))</f>
        <v>-1.0455147397383219E-15</v>
      </c>
      <c r="F1321">
        <f>-SUM($E$27:E1321)</f>
        <v>25.959872308926091</v>
      </c>
    </row>
    <row r="1322" spans="1:6" x14ac:dyDescent="0.25">
      <c r="A1322">
        <v>1296</v>
      </c>
      <c r="E1322">
        <f>(PI()*($E$22-(SUM($E$27:E1321)/($O$6*$D$17*$O$16))-$E$24)*$D$6)/((1/(2*$D$18))*LN($D$8/$D$7)+1/($D$9*$D$8)+1/($D$19*$D$7))</f>
        <v>-1.0455147397383219E-15</v>
      </c>
      <c r="F1322">
        <f>-SUM($E$27:E1322)</f>
        <v>25.959872308926091</v>
      </c>
    </row>
    <row r="1323" spans="1:6" x14ac:dyDescent="0.25">
      <c r="A1323">
        <v>1297</v>
      </c>
      <c r="E1323">
        <f>(PI()*($E$22-(SUM($E$27:E1322)/($O$6*$D$17*$O$16))-$E$24)*$D$6)/((1/(2*$D$18))*LN($D$8/$D$7)+1/($D$9*$D$8)+1/($D$19*$D$7))</f>
        <v>-1.0455147397383219E-15</v>
      </c>
      <c r="F1323">
        <f>-SUM($E$27:E1323)</f>
        <v>25.959872308926091</v>
      </c>
    </row>
    <row r="1324" spans="1:6" x14ac:dyDescent="0.25">
      <c r="A1324">
        <v>1298</v>
      </c>
      <c r="E1324">
        <f>(PI()*($E$22-(SUM($E$27:E1323)/($O$6*$D$17*$O$16))-$E$24)*$D$6)/((1/(2*$D$18))*LN($D$8/$D$7)+1/($D$9*$D$8)+1/($D$19*$D$7))</f>
        <v>-1.0455147397383219E-15</v>
      </c>
      <c r="F1324">
        <f>-SUM($E$27:E1324)</f>
        <v>25.959872308926091</v>
      </c>
    </row>
    <row r="1325" spans="1:6" x14ac:dyDescent="0.25">
      <c r="A1325">
        <v>1299</v>
      </c>
      <c r="E1325">
        <f>(PI()*($E$22-(SUM($E$27:E1324)/($O$6*$D$17*$O$16))-$E$24)*$D$6)/((1/(2*$D$18))*LN($D$8/$D$7)+1/($D$9*$D$8)+1/($D$19*$D$7))</f>
        <v>-1.0455147397383219E-15</v>
      </c>
      <c r="F1325">
        <f>-SUM($E$27:E1325)</f>
        <v>25.959872308926091</v>
      </c>
    </row>
    <row r="1326" spans="1:6" x14ac:dyDescent="0.25">
      <c r="A1326">
        <v>1300</v>
      </c>
      <c r="E1326">
        <f>(PI()*($E$22-(SUM($E$27:E1325)/($O$6*$D$17*$O$16))-$E$24)*$D$6)/((1/(2*$D$18))*LN($D$8/$D$7)+1/($D$9*$D$8)+1/($D$19*$D$7))</f>
        <v>-1.0455147397383219E-15</v>
      </c>
      <c r="F1326">
        <f>-SUM($E$27:E1326)</f>
        <v>25.959872308926091</v>
      </c>
    </row>
    <row r="1327" spans="1:6" x14ac:dyDescent="0.25">
      <c r="A1327">
        <v>1301</v>
      </c>
      <c r="E1327">
        <f>(PI()*($E$22-(SUM($E$27:E1326)/($O$6*$D$17*$O$16))-$E$24)*$D$6)/((1/(2*$D$18))*LN($D$8/$D$7)+1/($D$9*$D$8)+1/($D$19*$D$7))</f>
        <v>-1.0455147397383219E-15</v>
      </c>
      <c r="F1327">
        <f>-SUM($E$27:E1327)</f>
        <v>25.959872308926091</v>
      </c>
    </row>
    <row r="1328" spans="1:6" x14ac:dyDescent="0.25">
      <c r="A1328">
        <v>1302</v>
      </c>
      <c r="E1328">
        <f>(PI()*($E$22-(SUM($E$27:E1327)/($O$6*$D$17*$O$16))-$E$24)*$D$6)/((1/(2*$D$18))*LN($D$8/$D$7)+1/($D$9*$D$8)+1/($D$19*$D$7))</f>
        <v>-1.0455147397383219E-15</v>
      </c>
      <c r="F1328">
        <f>-SUM($E$27:E1328)</f>
        <v>25.959872308926091</v>
      </c>
    </row>
    <row r="1329" spans="1:6" x14ac:dyDescent="0.25">
      <c r="A1329">
        <v>1303</v>
      </c>
      <c r="E1329">
        <f>(PI()*($E$22-(SUM($E$27:E1328)/($O$6*$D$17*$O$16))-$E$24)*$D$6)/((1/(2*$D$18))*LN($D$8/$D$7)+1/($D$9*$D$8)+1/($D$19*$D$7))</f>
        <v>-1.0455147397383219E-15</v>
      </c>
      <c r="F1329">
        <f>-SUM($E$27:E1329)</f>
        <v>25.959872308926091</v>
      </c>
    </row>
    <row r="1330" spans="1:6" x14ac:dyDescent="0.25">
      <c r="A1330">
        <v>1304</v>
      </c>
      <c r="E1330">
        <f>(PI()*($E$22-(SUM($E$27:E1329)/($O$6*$D$17*$O$16))-$E$24)*$D$6)/((1/(2*$D$18))*LN($D$8/$D$7)+1/($D$9*$D$8)+1/($D$19*$D$7))</f>
        <v>-1.0455147397383219E-15</v>
      </c>
      <c r="F1330">
        <f>-SUM($E$27:E1330)</f>
        <v>25.959872308926091</v>
      </c>
    </row>
    <row r="1331" spans="1:6" x14ac:dyDescent="0.25">
      <c r="A1331">
        <v>1305</v>
      </c>
      <c r="E1331">
        <f>(PI()*($E$22-(SUM($E$27:E1330)/($O$6*$D$17*$O$16))-$E$24)*$D$6)/((1/(2*$D$18))*LN($D$8/$D$7)+1/($D$9*$D$8)+1/($D$19*$D$7))</f>
        <v>-1.0455147397383219E-15</v>
      </c>
      <c r="F1331">
        <f>-SUM($E$27:E1331)</f>
        <v>25.959872308926091</v>
      </c>
    </row>
    <row r="1332" spans="1:6" x14ac:dyDescent="0.25">
      <c r="A1332">
        <v>1306</v>
      </c>
      <c r="E1332">
        <f>(PI()*($E$22-(SUM($E$27:E1331)/($O$6*$D$17*$O$16))-$E$24)*$D$6)/((1/(2*$D$18))*LN($D$8/$D$7)+1/($D$9*$D$8)+1/($D$19*$D$7))</f>
        <v>-1.0455147397383219E-15</v>
      </c>
      <c r="F1332">
        <f>-SUM($E$27:E1332)</f>
        <v>25.959872308926091</v>
      </c>
    </row>
    <row r="1333" spans="1:6" x14ac:dyDescent="0.25">
      <c r="A1333">
        <v>1307</v>
      </c>
      <c r="E1333">
        <f>(PI()*($E$22-(SUM($E$27:E1332)/($O$6*$D$17*$O$16))-$E$24)*$D$6)/((1/(2*$D$18))*LN($D$8/$D$7)+1/($D$9*$D$8)+1/($D$19*$D$7))</f>
        <v>-1.0455147397383219E-15</v>
      </c>
      <c r="F1333">
        <f>-SUM($E$27:E1333)</f>
        <v>25.959872308926091</v>
      </c>
    </row>
    <row r="1334" spans="1:6" x14ac:dyDescent="0.25">
      <c r="A1334">
        <v>1308</v>
      </c>
      <c r="E1334">
        <f>(PI()*($E$22-(SUM($E$27:E1333)/($O$6*$D$17*$O$16))-$E$24)*$D$6)/((1/(2*$D$18))*LN($D$8/$D$7)+1/($D$9*$D$8)+1/($D$19*$D$7))</f>
        <v>-1.0455147397383219E-15</v>
      </c>
      <c r="F1334">
        <f>-SUM($E$27:E1334)</f>
        <v>25.959872308926091</v>
      </c>
    </row>
    <row r="1335" spans="1:6" x14ac:dyDescent="0.25">
      <c r="A1335">
        <v>1309</v>
      </c>
      <c r="E1335">
        <f>(PI()*($E$22-(SUM($E$27:E1334)/($O$6*$D$17*$O$16))-$E$24)*$D$6)/((1/(2*$D$18))*LN($D$8/$D$7)+1/($D$9*$D$8)+1/($D$19*$D$7))</f>
        <v>-1.0455147397383219E-15</v>
      </c>
      <c r="F1335">
        <f>-SUM($E$27:E1335)</f>
        <v>25.959872308926091</v>
      </c>
    </row>
    <row r="1336" spans="1:6" x14ac:dyDescent="0.25">
      <c r="A1336">
        <v>1310</v>
      </c>
      <c r="E1336">
        <f>(PI()*($E$22-(SUM($E$27:E1335)/($O$6*$D$17*$O$16))-$E$24)*$D$6)/((1/(2*$D$18))*LN($D$8/$D$7)+1/($D$9*$D$8)+1/($D$19*$D$7))</f>
        <v>-1.0455147397383219E-15</v>
      </c>
      <c r="F1336">
        <f>-SUM($E$27:E1336)</f>
        <v>25.959872308926091</v>
      </c>
    </row>
    <row r="1337" spans="1:6" x14ac:dyDescent="0.25">
      <c r="A1337" s="4">
        <v>1311</v>
      </c>
      <c r="B1337" s="4"/>
      <c r="C1337" s="4"/>
      <c r="D1337" s="4"/>
      <c r="E1337" s="4">
        <f>(PI()*($E$22-(SUM($E$27:E1336)/($O$6*$D$17*$O$16))-$E$24)*$D$6)/((1/(2*$D$18))*LN($D$8/$D$7)+1/($D$9*$D$8)+1/($D$19*$D$7))</f>
        <v>-1.0455147397383219E-15</v>
      </c>
      <c r="F1337" s="4">
        <f>-SUM($E$27:E1337)</f>
        <v>25.959872308926091</v>
      </c>
    </row>
    <row r="1338" spans="1:6" x14ac:dyDescent="0.25">
      <c r="A1338">
        <v>1312</v>
      </c>
      <c r="E1338">
        <f>(PI()*($E$22-(SUM($E$27:E1337)/($O$6*$D$17*$O$16))-$E$24)*$D$6)/((1/(2*$D$18))*LN($D$8/$D$7)+1/($D$9*$D$8)+1/($D$19*$D$7))</f>
        <v>-1.0455147397383219E-15</v>
      </c>
      <c r="F1338">
        <f>-SUM($E$27:E1338)</f>
        <v>25.959872308926091</v>
      </c>
    </row>
    <row r="1339" spans="1:6" x14ac:dyDescent="0.25">
      <c r="A1339">
        <v>1313</v>
      </c>
      <c r="E1339">
        <f>(PI()*($E$22-(SUM($E$27:E1338)/($O$6*$D$17*$O$16))-$E$24)*$D$6)/((1/(2*$D$18))*LN($D$8/$D$7)+1/($D$9*$D$8)+1/($D$19*$D$7))</f>
        <v>-1.0455147397383219E-15</v>
      </c>
      <c r="F1339">
        <f>-SUM($E$27:E1339)</f>
        <v>25.959872308926091</v>
      </c>
    </row>
    <row r="1340" spans="1:6" x14ac:dyDescent="0.25">
      <c r="A1340">
        <v>1314</v>
      </c>
      <c r="E1340">
        <f>(PI()*($E$22-(SUM($E$27:E1339)/($O$6*$D$17*$O$16))-$E$24)*$D$6)/((1/(2*$D$18))*LN($D$8/$D$7)+1/($D$9*$D$8)+1/($D$19*$D$7))</f>
        <v>-1.0455147397383219E-15</v>
      </c>
      <c r="F1340">
        <f>-SUM($E$27:E1340)</f>
        <v>25.959872308926091</v>
      </c>
    </row>
    <row r="1341" spans="1:6" x14ac:dyDescent="0.25">
      <c r="A1341">
        <v>1315</v>
      </c>
      <c r="E1341">
        <f>(PI()*($E$22-(SUM($E$27:E1340)/($O$6*$D$17*$O$16))-$E$24)*$D$6)/((1/(2*$D$18))*LN($D$8/$D$7)+1/($D$9*$D$8)+1/($D$19*$D$7))</f>
        <v>-1.0455147397383219E-15</v>
      </c>
      <c r="F1341">
        <f>-SUM($E$27:E1341)</f>
        <v>25.959872308926091</v>
      </c>
    </row>
    <row r="1342" spans="1:6" x14ac:dyDescent="0.25">
      <c r="A1342">
        <v>1316</v>
      </c>
      <c r="E1342">
        <f>(PI()*($E$22-(SUM($E$27:E1341)/($O$6*$D$17*$O$16))-$E$24)*$D$6)/((1/(2*$D$18))*LN($D$8/$D$7)+1/($D$9*$D$8)+1/($D$19*$D$7))</f>
        <v>-1.0455147397383219E-15</v>
      </c>
      <c r="F1342">
        <f>-SUM($E$27:E1342)</f>
        <v>25.959872308926091</v>
      </c>
    </row>
    <row r="1343" spans="1:6" x14ac:dyDescent="0.25">
      <c r="A1343">
        <v>1317</v>
      </c>
      <c r="E1343">
        <f>(PI()*($E$22-(SUM($E$27:E1342)/($O$6*$D$17*$O$16))-$E$24)*$D$6)/((1/(2*$D$18))*LN($D$8/$D$7)+1/($D$9*$D$8)+1/($D$19*$D$7))</f>
        <v>-1.0455147397383219E-15</v>
      </c>
      <c r="F1343">
        <f>-SUM($E$27:E1343)</f>
        <v>25.959872308926091</v>
      </c>
    </row>
    <row r="1344" spans="1:6" x14ac:dyDescent="0.25">
      <c r="A1344">
        <v>1318</v>
      </c>
      <c r="E1344">
        <f>(PI()*($E$22-(SUM($E$27:E1343)/($O$6*$D$17*$O$16))-$E$24)*$D$6)/((1/(2*$D$18))*LN($D$8/$D$7)+1/($D$9*$D$8)+1/($D$19*$D$7))</f>
        <v>-1.0455147397383219E-15</v>
      </c>
      <c r="F1344">
        <f>-SUM($E$27:E1344)</f>
        <v>25.959872308926091</v>
      </c>
    </row>
    <row r="1345" spans="1:6" x14ac:dyDescent="0.25">
      <c r="A1345">
        <v>1319</v>
      </c>
      <c r="E1345">
        <f>(PI()*($E$22-(SUM($E$27:E1344)/($O$6*$D$17*$O$16))-$E$24)*$D$6)/((1/(2*$D$18))*LN($D$8/$D$7)+1/($D$9*$D$8)+1/($D$19*$D$7))</f>
        <v>-1.0455147397383219E-15</v>
      </c>
      <c r="F1345">
        <f>-SUM($E$27:E1345)</f>
        <v>25.959872308926091</v>
      </c>
    </row>
    <row r="1346" spans="1:6" x14ac:dyDescent="0.25">
      <c r="A1346">
        <v>1320</v>
      </c>
      <c r="E1346">
        <f>(PI()*($E$22-(SUM($E$27:E1345)/($O$6*$D$17*$O$16))-$E$24)*$D$6)/((1/(2*$D$18))*LN($D$8/$D$7)+1/($D$9*$D$8)+1/($D$19*$D$7))</f>
        <v>-1.0455147397383219E-15</v>
      </c>
      <c r="F1346">
        <f>-SUM($E$27:E1346)</f>
        <v>25.959872308926091</v>
      </c>
    </row>
    <row r="1347" spans="1:6" x14ac:dyDescent="0.25">
      <c r="A1347">
        <v>1321</v>
      </c>
      <c r="E1347">
        <f>(PI()*($E$22-(SUM($E$27:E1346)/($O$6*$D$17*$O$16))-$E$24)*$D$6)/((1/(2*$D$18))*LN($D$8/$D$7)+1/($D$9*$D$8)+1/($D$19*$D$7))</f>
        <v>-1.0455147397383219E-15</v>
      </c>
      <c r="F1347">
        <f>-SUM($E$27:E1347)</f>
        <v>25.959872308926091</v>
      </c>
    </row>
    <row r="1348" spans="1:6" x14ac:dyDescent="0.25">
      <c r="A1348">
        <v>1322</v>
      </c>
      <c r="E1348">
        <f>(PI()*($E$22-(SUM($E$27:E1347)/($O$6*$D$17*$O$16))-$E$24)*$D$6)/((1/(2*$D$18))*LN($D$8/$D$7)+1/($D$9*$D$8)+1/($D$19*$D$7))</f>
        <v>-1.0455147397383219E-15</v>
      </c>
      <c r="F1348">
        <f>-SUM($E$27:E1348)</f>
        <v>25.959872308926091</v>
      </c>
    </row>
    <row r="1349" spans="1:6" x14ac:dyDescent="0.25">
      <c r="A1349">
        <v>1323</v>
      </c>
      <c r="E1349">
        <f>(PI()*($E$22-(SUM($E$27:E1348)/($O$6*$D$17*$O$16))-$E$24)*$D$6)/((1/(2*$D$18))*LN($D$8/$D$7)+1/($D$9*$D$8)+1/($D$19*$D$7))</f>
        <v>-1.0455147397383219E-15</v>
      </c>
      <c r="F1349">
        <f>-SUM($E$27:E1349)</f>
        <v>25.959872308926091</v>
      </c>
    </row>
    <row r="1350" spans="1:6" x14ac:dyDescent="0.25">
      <c r="A1350">
        <v>1324</v>
      </c>
      <c r="E1350">
        <f>(PI()*($E$22-(SUM($E$27:E1349)/($O$6*$D$17*$O$16))-$E$24)*$D$6)/((1/(2*$D$18))*LN($D$8/$D$7)+1/($D$9*$D$8)+1/($D$19*$D$7))</f>
        <v>-1.0455147397383219E-15</v>
      </c>
      <c r="F1350">
        <f>-SUM($E$27:E1350)</f>
        <v>25.959872308926091</v>
      </c>
    </row>
    <row r="1351" spans="1:6" x14ac:dyDescent="0.25">
      <c r="A1351">
        <v>1325</v>
      </c>
      <c r="E1351">
        <f>(PI()*($E$22-(SUM($E$27:E1350)/($O$6*$D$17*$O$16))-$E$24)*$D$6)/((1/(2*$D$18))*LN($D$8/$D$7)+1/($D$9*$D$8)+1/($D$19*$D$7))</f>
        <v>-1.0455147397383219E-15</v>
      </c>
      <c r="F1351">
        <f>-SUM($E$27:E1351)</f>
        <v>25.959872308926091</v>
      </c>
    </row>
    <row r="1352" spans="1:6" x14ac:dyDescent="0.25">
      <c r="A1352">
        <v>1326</v>
      </c>
      <c r="E1352">
        <f>(PI()*($E$22-(SUM($E$27:E1351)/($O$6*$D$17*$O$16))-$E$24)*$D$6)/((1/(2*$D$18))*LN($D$8/$D$7)+1/($D$9*$D$8)+1/($D$19*$D$7))</f>
        <v>-1.0455147397383219E-15</v>
      </c>
      <c r="F1352">
        <f>-SUM($E$27:E1352)</f>
        <v>25.959872308926091</v>
      </c>
    </row>
    <row r="1353" spans="1:6" x14ac:dyDescent="0.25">
      <c r="A1353">
        <v>1327</v>
      </c>
      <c r="E1353">
        <f>(PI()*($E$22-(SUM($E$27:E1352)/($O$6*$D$17*$O$16))-$E$24)*$D$6)/((1/(2*$D$18))*LN($D$8/$D$7)+1/($D$9*$D$8)+1/($D$19*$D$7))</f>
        <v>-1.0455147397383219E-15</v>
      </c>
      <c r="F1353">
        <f>-SUM($E$27:E1353)</f>
        <v>25.959872308926091</v>
      </c>
    </row>
    <row r="1354" spans="1:6" x14ac:dyDescent="0.25">
      <c r="A1354">
        <v>1328</v>
      </c>
      <c r="E1354">
        <f>(PI()*($E$22-(SUM($E$27:E1353)/($O$6*$D$17*$O$16))-$E$24)*$D$6)/((1/(2*$D$18))*LN($D$8/$D$7)+1/($D$9*$D$8)+1/($D$19*$D$7))</f>
        <v>-1.0455147397383219E-15</v>
      </c>
      <c r="F1354">
        <f>-SUM($E$27:E1354)</f>
        <v>25.959872308926091</v>
      </c>
    </row>
    <row r="1355" spans="1:6" x14ac:dyDescent="0.25">
      <c r="A1355">
        <v>1329</v>
      </c>
      <c r="E1355">
        <f>(PI()*($E$22-(SUM($E$27:E1354)/($O$6*$D$17*$O$16))-$E$24)*$D$6)/((1/(2*$D$18))*LN($D$8/$D$7)+1/($D$9*$D$8)+1/($D$19*$D$7))</f>
        <v>-1.0455147397383219E-15</v>
      </c>
      <c r="F1355">
        <f>-SUM($E$27:E1355)</f>
        <v>25.959872308926091</v>
      </c>
    </row>
    <row r="1356" spans="1:6" x14ac:dyDescent="0.25">
      <c r="A1356">
        <v>1330</v>
      </c>
      <c r="E1356">
        <f>(PI()*($E$22-(SUM($E$27:E1355)/($O$6*$D$17*$O$16))-$E$24)*$D$6)/((1/(2*$D$18))*LN($D$8/$D$7)+1/($D$9*$D$8)+1/($D$19*$D$7))</f>
        <v>-1.0455147397383219E-15</v>
      </c>
      <c r="F1356">
        <f>-SUM($E$27:E1356)</f>
        <v>25.959872308926091</v>
      </c>
    </row>
    <row r="1357" spans="1:6" x14ac:dyDescent="0.25">
      <c r="A1357">
        <v>1331</v>
      </c>
      <c r="E1357">
        <f>(PI()*($E$22-(SUM($E$27:E1356)/($O$6*$D$17*$O$16))-$E$24)*$D$6)/((1/(2*$D$18))*LN($D$8/$D$7)+1/($D$9*$D$8)+1/($D$19*$D$7))</f>
        <v>-1.0455147397383219E-15</v>
      </c>
      <c r="F1357">
        <f>-SUM($E$27:E1357)</f>
        <v>25.959872308926091</v>
      </c>
    </row>
    <row r="1358" spans="1:6" x14ac:dyDescent="0.25">
      <c r="A1358">
        <v>1332</v>
      </c>
      <c r="E1358">
        <f>(PI()*($E$22-(SUM($E$27:E1357)/($O$6*$D$17*$O$16))-$E$24)*$D$6)/((1/(2*$D$18))*LN($D$8/$D$7)+1/($D$9*$D$8)+1/($D$19*$D$7))</f>
        <v>-1.0455147397383219E-15</v>
      </c>
      <c r="F1358">
        <f>-SUM($E$27:E1358)</f>
        <v>25.959872308926091</v>
      </c>
    </row>
    <row r="1359" spans="1:6" x14ac:dyDescent="0.25">
      <c r="A1359">
        <v>1333</v>
      </c>
      <c r="E1359">
        <f>(PI()*($E$22-(SUM($E$27:E1358)/($O$6*$D$17*$O$16))-$E$24)*$D$6)/((1/(2*$D$18))*LN($D$8/$D$7)+1/($D$9*$D$8)+1/($D$19*$D$7))</f>
        <v>-1.0455147397383219E-15</v>
      </c>
      <c r="F1359">
        <f>-SUM($E$27:E1359)</f>
        <v>25.959872308926091</v>
      </c>
    </row>
    <row r="1360" spans="1:6" x14ac:dyDescent="0.25">
      <c r="A1360">
        <v>1334</v>
      </c>
      <c r="E1360">
        <f>(PI()*($E$22-(SUM($E$27:E1359)/($O$6*$D$17*$O$16))-$E$24)*$D$6)/((1/(2*$D$18))*LN($D$8/$D$7)+1/($D$9*$D$8)+1/($D$19*$D$7))</f>
        <v>-1.0455147397383219E-15</v>
      </c>
      <c r="F1360">
        <f>-SUM($E$27:E1360)</f>
        <v>25.959872308926091</v>
      </c>
    </row>
    <row r="1361" spans="1:6" x14ac:dyDescent="0.25">
      <c r="A1361">
        <v>1335</v>
      </c>
      <c r="E1361">
        <f>(PI()*($E$22-(SUM($E$27:E1360)/($O$6*$D$17*$O$16))-$E$24)*$D$6)/((1/(2*$D$18))*LN($D$8/$D$7)+1/($D$9*$D$8)+1/($D$19*$D$7))</f>
        <v>-1.0455147397383219E-15</v>
      </c>
      <c r="F1361">
        <f>-SUM($E$27:E1361)</f>
        <v>25.959872308926091</v>
      </c>
    </row>
    <row r="1362" spans="1:6" x14ac:dyDescent="0.25">
      <c r="A1362">
        <v>1336</v>
      </c>
      <c r="E1362">
        <f>(PI()*($E$22-(SUM($E$27:E1361)/($O$6*$D$17*$O$16))-$E$24)*$D$6)/((1/(2*$D$18))*LN($D$8/$D$7)+1/($D$9*$D$8)+1/($D$19*$D$7))</f>
        <v>-1.0455147397383219E-15</v>
      </c>
      <c r="F1362">
        <f>-SUM($E$27:E1362)</f>
        <v>25.959872308926091</v>
      </c>
    </row>
    <row r="1363" spans="1:6" x14ac:dyDescent="0.25">
      <c r="A1363">
        <v>1337</v>
      </c>
      <c r="E1363">
        <f>(PI()*($E$22-(SUM($E$27:E1362)/($O$6*$D$17*$O$16))-$E$24)*$D$6)/((1/(2*$D$18))*LN($D$8/$D$7)+1/($D$9*$D$8)+1/($D$19*$D$7))</f>
        <v>-1.0455147397383219E-15</v>
      </c>
      <c r="F1363">
        <f>-SUM($E$27:E1363)</f>
        <v>25.959872308926091</v>
      </c>
    </row>
    <row r="1364" spans="1:6" x14ac:dyDescent="0.25">
      <c r="A1364">
        <v>1338</v>
      </c>
      <c r="E1364">
        <f>(PI()*($E$22-(SUM($E$27:E1363)/($O$6*$D$17*$O$16))-$E$24)*$D$6)/((1/(2*$D$18))*LN($D$8/$D$7)+1/($D$9*$D$8)+1/($D$19*$D$7))</f>
        <v>-1.0455147397383219E-15</v>
      </c>
      <c r="F1364">
        <f>-SUM($E$27:E1364)</f>
        <v>25.959872308926091</v>
      </c>
    </row>
    <row r="1365" spans="1:6" x14ac:dyDescent="0.25">
      <c r="A1365">
        <v>1339</v>
      </c>
      <c r="E1365">
        <f>(PI()*($E$22-(SUM($E$27:E1364)/($O$6*$D$17*$O$16))-$E$24)*$D$6)/((1/(2*$D$18))*LN($D$8/$D$7)+1/($D$9*$D$8)+1/($D$19*$D$7))</f>
        <v>-1.0455147397383219E-15</v>
      </c>
      <c r="F1365">
        <f>-SUM($E$27:E1365)</f>
        <v>25.959872308926091</v>
      </c>
    </row>
    <row r="1366" spans="1:6" x14ac:dyDescent="0.25">
      <c r="A1366">
        <v>1340</v>
      </c>
      <c r="E1366">
        <f>(PI()*($E$22-(SUM($E$27:E1365)/($O$6*$D$17*$O$16))-$E$24)*$D$6)/((1/(2*$D$18))*LN($D$8/$D$7)+1/($D$9*$D$8)+1/($D$19*$D$7))</f>
        <v>-1.0455147397383219E-15</v>
      </c>
      <c r="F1366">
        <f>-SUM($E$27:E1366)</f>
        <v>25.959872308926091</v>
      </c>
    </row>
    <row r="1367" spans="1:6" x14ac:dyDescent="0.25">
      <c r="A1367">
        <v>1341</v>
      </c>
      <c r="E1367">
        <f>(PI()*($E$22-(SUM($E$27:E1366)/($O$6*$D$17*$O$16))-$E$24)*$D$6)/((1/(2*$D$18))*LN($D$8/$D$7)+1/($D$9*$D$8)+1/($D$19*$D$7))</f>
        <v>-1.0455147397383219E-15</v>
      </c>
      <c r="F1367">
        <f>-SUM($E$27:E1367)</f>
        <v>25.959872308926091</v>
      </c>
    </row>
    <row r="1368" spans="1:6" x14ac:dyDescent="0.25">
      <c r="A1368">
        <v>1342</v>
      </c>
      <c r="E1368">
        <f>(PI()*($E$22-(SUM($E$27:E1367)/($O$6*$D$17*$O$16))-$E$24)*$D$6)/((1/(2*$D$18))*LN($D$8/$D$7)+1/($D$9*$D$8)+1/($D$19*$D$7))</f>
        <v>-1.0455147397383219E-15</v>
      </c>
      <c r="F1368">
        <f>-SUM($E$27:E1368)</f>
        <v>25.959872308926091</v>
      </c>
    </row>
    <row r="1369" spans="1:6" x14ac:dyDescent="0.25">
      <c r="A1369">
        <v>1343</v>
      </c>
      <c r="E1369">
        <f>(PI()*($E$22-(SUM($E$27:E1368)/($O$6*$D$17*$O$16))-$E$24)*$D$6)/((1/(2*$D$18))*LN($D$8/$D$7)+1/($D$9*$D$8)+1/($D$19*$D$7))</f>
        <v>-1.0455147397383219E-15</v>
      </c>
      <c r="F1369">
        <f>-SUM($E$27:E1369)</f>
        <v>25.959872308926091</v>
      </c>
    </row>
    <row r="1370" spans="1:6" x14ac:dyDescent="0.25">
      <c r="A1370">
        <v>1344</v>
      </c>
      <c r="E1370">
        <f>(PI()*($E$22-(SUM($E$27:E1369)/($O$6*$D$17*$O$16))-$E$24)*$D$6)/((1/(2*$D$18))*LN($D$8/$D$7)+1/($D$9*$D$8)+1/($D$19*$D$7))</f>
        <v>-1.0455147397383219E-15</v>
      </c>
      <c r="F1370">
        <f>-SUM($E$27:E1370)</f>
        <v>25.959872308926091</v>
      </c>
    </row>
    <row r="1371" spans="1:6" x14ac:dyDescent="0.25">
      <c r="A1371">
        <v>1345</v>
      </c>
      <c r="E1371">
        <f>(PI()*($E$22-(SUM($E$27:E1370)/($O$6*$D$17*$O$16))-$E$24)*$D$6)/((1/(2*$D$18))*LN($D$8/$D$7)+1/($D$9*$D$8)+1/($D$19*$D$7))</f>
        <v>-1.0455147397383219E-15</v>
      </c>
      <c r="F1371">
        <f>-SUM($E$27:E1371)</f>
        <v>25.959872308926091</v>
      </c>
    </row>
    <row r="1372" spans="1:6" x14ac:dyDescent="0.25">
      <c r="A1372">
        <v>1346</v>
      </c>
      <c r="E1372">
        <f>(PI()*($E$22-(SUM($E$27:E1371)/($O$6*$D$17*$O$16))-$E$24)*$D$6)/((1/(2*$D$18))*LN($D$8/$D$7)+1/($D$9*$D$8)+1/($D$19*$D$7))</f>
        <v>-1.0455147397383219E-15</v>
      </c>
      <c r="F1372">
        <f>-SUM($E$27:E1372)</f>
        <v>25.959872308926091</v>
      </c>
    </row>
    <row r="1373" spans="1:6" x14ac:dyDescent="0.25">
      <c r="A1373">
        <v>1347</v>
      </c>
      <c r="E1373">
        <f>(PI()*($E$22-(SUM($E$27:E1372)/($O$6*$D$17*$O$16))-$E$24)*$D$6)/((1/(2*$D$18))*LN($D$8/$D$7)+1/($D$9*$D$8)+1/($D$19*$D$7))</f>
        <v>-1.0455147397383219E-15</v>
      </c>
      <c r="F1373">
        <f>-SUM($E$27:E1373)</f>
        <v>25.959872308926091</v>
      </c>
    </row>
    <row r="1374" spans="1:6" x14ac:dyDescent="0.25">
      <c r="A1374">
        <v>1348</v>
      </c>
      <c r="E1374">
        <f>(PI()*($E$22-(SUM($E$27:E1373)/($O$6*$D$17*$O$16))-$E$24)*$D$6)/((1/(2*$D$18))*LN($D$8/$D$7)+1/($D$9*$D$8)+1/($D$19*$D$7))</f>
        <v>-1.0455147397383219E-15</v>
      </c>
      <c r="F1374">
        <f>-SUM($E$27:E1374)</f>
        <v>25.959872308926091</v>
      </c>
    </row>
    <row r="1375" spans="1:6" x14ac:dyDescent="0.25">
      <c r="A1375">
        <v>1349</v>
      </c>
      <c r="E1375">
        <f>(PI()*($E$22-(SUM($E$27:E1374)/($O$6*$D$17*$O$16))-$E$24)*$D$6)/((1/(2*$D$18))*LN($D$8/$D$7)+1/($D$9*$D$8)+1/($D$19*$D$7))</f>
        <v>-1.0455147397383219E-15</v>
      </c>
      <c r="F1375">
        <f>-SUM($E$27:E1375)</f>
        <v>25.959872308926091</v>
      </c>
    </row>
    <row r="1376" spans="1:6" x14ac:dyDescent="0.25">
      <c r="A1376">
        <v>1350</v>
      </c>
      <c r="E1376">
        <f>(PI()*($E$22-(SUM($E$27:E1375)/($O$6*$D$17*$O$16))-$E$24)*$D$6)/((1/(2*$D$18))*LN($D$8/$D$7)+1/($D$9*$D$8)+1/($D$19*$D$7))</f>
        <v>-1.0455147397383219E-15</v>
      </c>
      <c r="F1376">
        <f>-SUM($E$27:E1376)</f>
        <v>25.959872308926091</v>
      </c>
    </row>
    <row r="1377" spans="1:6" x14ac:dyDescent="0.25">
      <c r="A1377">
        <v>1351</v>
      </c>
      <c r="E1377">
        <f>(PI()*($E$22-(SUM($E$27:E1376)/($O$6*$D$17*$O$16))-$E$24)*$D$6)/((1/(2*$D$18))*LN($D$8/$D$7)+1/($D$9*$D$8)+1/($D$19*$D$7))</f>
        <v>-1.0455147397383219E-15</v>
      </c>
      <c r="F1377">
        <f>-SUM($E$27:E1377)</f>
        <v>25.959872308926091</v>
      </c>
    </row>
    <row r="1378" spans="1:6" x14ac:dyDescent="0.25">
      <c r="A1378">
        <v>1352</v>
      </c>
      <c r="E1378">
        <f>(PI()*($E$22-(SUM($E$27:E1377)/($O$6*$D$17*$O$16))-$E$24)*$D$6)/((1/(2*$D$18))*LN($D$8/$D$7)+1/($D$9*$D$8)+1/($D$19*$D$7))</f>
        <v>-1.0455147397383219E-15</v>
      </c>
      <c r="F1378">
        <f>-SUM($E$27:E1378)</f>
        <v>25.959872308926091</v>
      </c>
    </row>
    <row r="1379" spans="1:6" x14ac:dyDescent="0.25">
      <c r="A1379">
        <v>1353</v>
      </c>
      <c r="E1379">
        <f>(PI()*($E$22-(SUM($E$27:E1378)/($O$6*$D$17*$O$16))-$E$24)*$D$6)/((1/(2*$D$18))*LN($D$8/$D$7)+1/($D$9*$D$8)+1/($D$19*$D$7))</f>
        <v>-1.0455147397383219E-15</v>
      </c>
      <c r="F1379">
        <f>-SUM($E$27:E1379)</f>
        <v>25.959872308926091</v>
      </c>
    </row>
    <row r="1380" spans="1:6" x14ac:dyDescent="0.25">
      <c r="A1380">
        <v>1354</v>
      </c>
      <c r="E1380">
        <f>(PI()*($E$22-(SUM($E$27:E1379)/($O$6*$D$17*$O$16))-$E$24)*$D$6)/((1/(2*$D$18))*LN($D$8/$D$7)+1/($D$9*$D$8)+1/($D$19*$D$7))</f>
        <v>-1.0455147397383219E-15</v>
      </c>
      <c r="F1380">
        <f>-SUM($E$27:E1380)</f>
        <v>25.959872308926091</v>
      </c>
    </row>
    <row r="1381" spans="1:6" x14ac:dyDescent="0.25">
      <c r="A1381">
        <v>1355</v>
      </c>
      <c r="E1381">
        <f>(PI()*($E$22-(SUM($E$27:E1380)/($O$6*$D$17*$O$16))-$E$24)*$D$6)/((1/(2*$D$18))*LN($D$8/$D$7)+1/($D$9*$D$8)+1/($D$19*$D$7))</f>
        <v>-1.0455147397383219E-15</v>
      </c>
      <c r="F1381">
        <f>-SUM($E$27:E1381)</f>
        <v>25.959872308926091</v>
      </c>
    </row>
    <row r="1382" spans="1:6" x14ac:dyDescent="0.25">
      <c r="A1382">
        <v>1356</v>
      </c>
      <c r="E1382">
        <f>(PI()*($E$22-(SUM($E$27:E1381)/($O$6*$D$17*$O$16))-$E$24)*$D$6)/((1/(2*$D$18))*LN($D$8/$D$7)+1/($D$9*$D$8)+1/($D$19*$D$7))</f>
        <v>-1.0455147397383219E-15</v>
      </c>
      <c r="F1382">
        <f>-SUM($E$27:E1382)</f>
        <v>25.959872308926091</v>
      </c>
    </row>
    <row r="1383" spans="1:6" x14ac:dyDescent="0.25">
      <c r="A1383">
        <v>1357</v>
      </c>
      <c r="E1383">
        <f>(PI()*($E$22-(SUM($E$27:E1382)/($O$6*$D$17*$O$16))-$E$24)*$D$6)/((1/(2*$D$18))*LN($D$8/$D$7)+1/($D$9*$D$8)+1/($D$19*$D$7))</f>
        <v>-1.0455147397383219E-15</v>
      </c>
      <c r="F1383">
        <f>-SUM($E$27:E1383)</f>
        <v>25.959872308926091</v>
      </c>
    </row>
    <row r="1384" spans="1:6" x14ac:dyDescent="0.25">
      <c r="A1384">
        <v>1358</v>
      </c>
      <c r="E1384">
        <f>(PI()*($E$22-(SUM($E$27:E1383)/($O$6*$D$17*$O$16))-$E$24)*$D$6)/((1/(2*$D$18))*LN($D$8/$D$7)+1/($D$9*$D$8)+1/($D$19*$D$7))</f>
        <v>-1.0455147397383219E-15</v>
      </c>
      <c r="F1384">
        <f>-SUM($E$27:E1384)</f>
        <v>25.959872308926091</v>
      </c>
    </row>
    <row r="1385" spans="1:6" x14ac:dyDescent="0.25">
      <c r="A1385">
        <v>1359</v>
      </c>
      <c r="E1385">
        <f>(PI()*($E$22-(SUM($E$27:E1384)/($O$6*$D$17*$O$16))-$E$24)*$D$6)/((1/(2*$D$18))*LN($D$8/$D$7)+1/($D$9*$D$8)+1/($D$19*$D$7))</f>
        <v>-1.0455147397383219E-15</v>
      </c>
      <c r="F1385">
        <f>-SUM($E$27:E1385)</f>
        <v>25.959872308926091</v>
      </c>
    </row>
    <row r="1386" spans="1:6" x14ac:dyDescent="0.25">
      <c r="A1386">
        <v>1360</v>
      </c>
      <c r="E1386">
        <f>(PI()*($E$22-(SUM($E$27:E1385)/($O$6*$D$17*$O$16))-$E$24)*$D$6)/((1/(2*$D$18))*LN($D$8/$D$7)+1/($D$9*$D$8)+1/($D$19*$D$7))</f>
        <v>-1.0455147397383219E-15</v>
      </c>
      <c r="F1386">
        <f>-SUM($E$27:E1386)</f>
        <v>25.959872308926091</v>
      </c>
    </row>
    <row r="1387" spans="1:6" x14ac:dyDescent="0.25">
      <c r="A1387">
        <v>1361</v>
      </c>
      <c r="E1387">
        <f>(PI()*($E$22-(SUM($E$27:E1386)/($O$6*$D$17*$O$16))-$E$24)*$D$6)/((1/(2*$D$18))*LN($D$8/$D$7)+1/($D$9*$D$8)+1/($D$19*$D$7))</f>
        <v>-1.0455147397383219E-15</v>
      </c>
      <c r="F1387">
        <f>-SUM($E$27:E1387)</f>
        <v>25.959872308926091</v>
      </c>
    </row>
    <row r="1388" spans="1:6" x14ac:dyDescent="0.25">
      <c r="A1388">
        <v>1362</v>
      </c>
      <c r="E1388">
        <f>(PI()*($E$22-(SUM($E$27:E1387)/($O$6*$D$17*$O$16))-$E$24)*$D$6)/((1/(2*$D$18))*LN($D$8/$D$7)+1/($D$9*$D$8)+1/($D$19*$D$7))</f>
        <v>-1.0455147397383219E-15</v>
      </c>
      <c r="F1388">
        <f>-SUM($E$27:E1388)</f>
        <v>25.959872308926091</v>
      </c>
    </row>
    <row r="1389" spans="1:6" x14ac:dyDescent="0.25">
      <c r="A1389">
        <v>1363</v>
      </c>
      <c r="E1389">
        <f>(PI()*($E$22-(SUM($E$27:E1388)/($O$6*$D$17*$O$16))-$E$24)*$D$6)/((1/(2*$D$18))*LN($D$8/$D$7)+1/($D$9*$D$8)+1/($D$19*$D$7))</f>
        <v>-1.0455147397383219E-15</v>
      </c>
      <c r="F1389">
        <f>-SUM($E$27:E1389)</f>
        <v>25.959872308926091</v>
      </c>
    </row>
    <row r="1390" spans="1:6" x14ac:dyDescent="0.25">
      <c r="A1390">
        <v>1364</v>
      </c>
      <c r="E1390">
        <f>(PI()*($E$22-(SUM($E$27:E1389)/($O$6*$D$17*$O$16))-$E$24)*$D$6)/((1/(2*$D$18))*LN($D$8/$D$7)+1/($D$9*$D$8)+1/($D$19*$D$7))</f>
        <v>-1.0455147397383219E-15</v>
      </c>
      <c r="F1390">
        <f>-SUM($E$27:E1390)</f>
        <v>25.959872308926091</v>
      </c>
    </row>
    <row r="1391" spans="1:6" x14ac:dyDescent="0.25">
      <c r="A1391">
        <v>1365</v>
      </c>
      <c r="E1391">
        <f>(PI()*($E$22-(SUM($E$27:E1390)/($O$6*$D$17*$O$16))-$E$24)*$D$6)/((1/(2*$D$18))*LN($D$8/$D$7)+1/($D$9*$D$8)+1/($D$19*$D$7))</f>
        <v>-1.0455147397383219E-15</v>
      </c>
      <c r="F1391">
        <f>-SUM($E$27:E1391)</f>
        <v>25.959872308926091</v>
      </c>
    </row>
    <row r="1392" spans="1:6" x14ac:dyDescent="0.25">
      <c r="A1392">
        <v>1366</v>
      </c>
      <c r="E1392">
        <f>(PI()*($E$22-(SUM($E$27:E1391)/($O$6*$D$17*$O$16))-$E$24)*$D$6)/((1/(2*$D$18))*LN($D$8/$D$7)+1/($D$9*$D$8)+1/($D$19*$D$7))</f>
        <v>-1.0455147397383219E-15</v>
      </c>
      <c r="F1392">
        <f>-SUM($E$27:E1392)</f>
        <v>25.959872308926091</v>
      </c>
    </row>
    <row r="1393" spans="1:6" x14ac:dyDescent="0.25">
      <c r="A1393">
        <v>1367</v>
      </c>
      <c r="E1393">
        <f>(PI()*($E$22-(SUM($E$27:E1392)/($O$6*$D$17*$O$16))-$E$24)*$D$6)/((1/(2*$D$18))*LN($D$8/$D$7)+1/($D$9*$D$8)+1/($D$19*$D$7))</f>
        <v>-1.0455147397383219E-15</v>
      </c>
      <c r="F1393">
        <f>-SUM($E$27:E1393)</f>
        <v>25.959872308926091</v>
      </c>
    </row>
    <row r="1394" spans="1:6" x14ac:dyDescent="0.25">
      <c r="A1394">
        <v>1368</v>
      </c>
      <c r="E1394">
        <f>(PI()*($E$22-(SUM($E$27:E1393)/($O$6*$D$17*$O$16))-$E$24)*$D$6)/((1/(2*$D$18))*LN($D$8/$D$7)+1/($D$9*$D$8)+1/($D$19*$D$7))</f>
        <v>-1.0455147397383219E-15</v>
      </c>
      <c r="F1394">
        <f>-SUM($E$27:E1394)</f>
        <v>25.959872308926091</v>
      </c>
    </row>
    <row r="1395" spans="1:6" x14ac:dyDescent="0.25">
      <c r="A1395">
        <v>1369</v>
      </c>
      <c r="E1395">
        <f>(PI()*($E$22-(SUM($E$27:E1394)/($O$6*$D$17*$O$16))-$E$24)*$D$6)/((1/(2*$D$18))*LN($D$8/$D$7)+1/($D$9*$D$8)+1/($D$19*$D$7))</f>
        <v>-1.0455147397383219E-15</v>
      </c>
      <c r="F1395">
        <f>-SUM($E$27:E1395)</f>
        <v>25.959872308926091</v>
      </c>
    </row>
    <row r="1396" spans="1:6" x14ac:dyDescent="0.25">
      <c r="A1396">
        <v>1370</v>
      </c>
      <c r="E1396">
        <f>(PI()*($E$22-(SUM($E$27:E1395)/($O$6*$D$17*$O$16))-$E$24)*$D$6)/((1/(2*$D$18))*LN($D$8/$D$7)+1/($D$9*$D$8)+1/($D$19*$D$7))</f>
        <v>-1.0455147397383219E-15</v>
      </c>
      <c r="F1396">
        <f>-SUM($E$27:E1396)</f>
        <v>25.959872308926091</v>
      </c>
    </row>
    <row r="1397" spans="1:6" x14ac:dyDescent="0.25">
      <c r="A1397">
        <v>1371</v>
      </c>
      <c r="E1397">
        <f>(PI()*($E$22-(SUM($E$27:E1396)/($O$6*$D$17*$O$16))-$E$24)*$D$6)/((1/(2*$D$18))*LN($D$8/$D$7)+1/($D$9*$D$8)+1/($D$19*$D$7))</f>
        <v>-1.0455147397383219E-15</v>
      </c>
      <c r="F1397">
        <f>-SUM($E$27:E1397)</f>
        <v>25.959872308926091</v>
      </c>
    </row>
    <row r="1398" spans="1:6" x14ac:dyDescent="0.25">
      <c r="A1398">
        <v>1372</v>
      </c>
      <c r="E1398">
        <f>(PI()*($E$22-(SUM($E$27:E1397)/($O$6*$D$17*$O$16))-$E$24)*$D$6)/((1/(2*$D$18))*LN($D$8/$D$7)+1/($D$9*$D$8)+1/($D$19*$D$7))</f>
        <v>-1.0455147397383219E-15</v>
      </c>
      <c r="F1398">
        <f>-SUM($E$27:E1398)</f>
        <v>25.959872308926091</v>
      </c>
    </row>
    <row r="1399" spans="1:6" x14ac:dyDescent="0.25">
      <c r="A1399">
        <v>1373</v>
      </c>
      <c r="E1399">
        <f>(PI()*($E$22-(SUM($E$27:E1398)/($O$6*$D$17*$O$16))-$E$24)*$D$6)/((1/(2*$D$18))*LN($D$8/$D$7)+1/($D$9*$D$8)+1/($D$19*$D$7))</f>
        <v>-1.0455147397383219E-15</v>
      </c>
      <c r="F1399">
        <f>-SUM($E$27:E1399)</f>
        <v>25.959872308926091</v>
      </c>
    </row>
    <row r="1400" spans="1:6" x14ac:dyDescent="0.25">
      <c r="A1400">
        <v>1374</v>
      </c>
      <c r="E1400">
        <f>(PI()*($E$22-(SUM($E$27:E1399)/($O$6*$D$17*$O$16))-$E$24)*$D$6)/((1/(2*$D$18))*LN($D$8/$D$7)+1/($D$9*$D$8)+1/($D$19*$D$7))</f>
        <v>-1.0455147397383219E-15</v>
      </c>
      <c r="F1400">
        <f>-SUM($E$27:E1400)</f>
        <v>25.959872308926091</v>
      </c>
    </row>
    <row r="1401" spans="1:6" x14ac:dyDescent="0.25">
      <c r="A1401">
        <v>1375</v>
      </c>
      <c r="E1401">
        <f>(PI()*($E$22-(SUM($E$27:E1400)/($O$6*$D$17*$O$16))-$E$24)*$D$6)/((1/(2*$D$18))*LN($D$8/$D$7)+1/($D$9*$D$8)+1/($D$19*$D$7))</f>
        <v>-1.0455147397383219E-15</v>
      </c>
      <c r="F1401">
        <f>-SUM($E$27:E1401)</f>
        <v>25.959872308926091</v>
      </c>
    </row>
    <row r="1402" spans="1:6" x14ac:dyDescent="0.25">
      <c r="A1402">
        <v>1376</v>
      </c>
      <c r="E1402">
        <f>(PI()*($E$22-(SUM($E$27:E1401)/($O$6*$D$17*$O$16))-$E$24)*$D$6)/((1/(2*$D$18))*LN($D$8/$D$7)+1/($D$9*$D$8)+1/($D$19*$D$7))</f>
        <v>-1.0455147397383219E-15</v>
      </c>
      <c r="F1402">
        <f>-SUM($E$27:E1402)</f>
        <v>25.959872308926091</v>
      </c>
    </row>
    <row r="1403" spans="1:6" x14ac:dyDescent="0.25">
      <c r="A1403">
        <v>1377</v>
      </c>
      <c r="E1403">
        <f>(PI()*($E$22-(SUM($E$27:E1402)/($O$6*$D$17*$O$16))-$E$24)*$D$6)/((1/(2*$D$18))*LN($D$8/$D$7)+1/($D$9*$D$8)+1/($D$19*$D$7))</f>
        <v>-1.0455147397383219E-15</v>
      </c>
      <c r="F1403">
        <f>-SUM($E$27:E1403)</f>
        <v>25.959872308926091</v>
      </c>
    </row>
    <row r="1404" spans="1:6" x14ac:dyDescent="0.25">
      <c r="A1404">
        <v>1378</v>
      </c>
      <c r="E1404">
        <f>(PI()*($E$22-(SUM($E$27:E1403)/($O$6*$D$17*$O$16))-$E$24)*$D$6)/((1/(2*$D$18))*LN($D$8/$D$7)+1/($D$9*$D$8)+1/($D$19*$D$7))</f>
        <v>-1.0455147397383219E-15</v>
      </c>
      <c r="F1404">
        <f>-SUM($E$27:E1404)</f>
        <v>25.959872308926091</v>
      </c>
    </row>
    <row r="1405" spans="1:6" x14ac:dyDescent="0.25">
      <c r="A1405">
        <v>1379</v>
      </c>
      <c r="E1405">
        <f>(PI()*($E$22-(SUM($E$27:E1404)/($O$6*$D$17*$O$16))-$E$24)*$D$6)/((1/(2*$D$18))*LN($D$8/$D$7)+1/($D$9*$D$8)+1/($D$19*$D$7))</f>
        <v>-1.0455147397383219E-15</v>
      </c>
      <c r="F1405">
        <f>-SUM($E$27:E1405)</f>
        <v>25.959872308926091</v>
      </c>
    </row>
    <row r="1406" spans="1:6" x14ac:dyDescent="0.25">
      <c r="A1406">
        <v>1380</v>
      </c>
      <c r="E1406">
        <f>(PI()*($E$22-(SUM($E$27:E1405)/($O$6*$D$17*$O$16))-$E$24)*$D$6)/((1/(2*$D$18))*LN($D$8/$D$7)+1/($D$9*$D$8)+1/($D$19*$D$7))</f>
        <v>-1.0455147397383219E-15</v>
      </c>
      <c r="F1406">
        <f>-SUM($E$27:E1406)</f>
        <v>25.959872308926091</v>
      </c>
    </row>
    <row r="1407" spans="1:6" x14ac:dyDescent="0.25">
      <c r="A1407">
        <v>1381</v>
      </c>
      <c r="E1407">
        <f>(PI()*($E$22-(SUM($E$27:E1406)/($O$6*$D$17*$O$16))-$E$24)*$D$6)/((1/(2*$D$18))*LN($D$8/$D$7)+1/($D$9*$D$8)+1/($D$19*$D$7))</f>
        <v>-1.0455147397383219E-15</v>
      </c>
      <c r="F1407">
        <f>-SUM($E$27:E1407)</f>
        <v>25.959872308926091</v>
      </c>
    </row>
    <row r="1408" spans="1:6" x14ac:dyDescent="0.25">
      <c r="A1408">
        <v>1382</v>
      </c>
      <c r="E1408">
        <f>(PI()*($E$22-(SUM($E$27:E1407)/($O$6*$D$17*$O$16))-$E$24)*$D$6)/((1/(2*$D$18))*LN($D$8/$D$7)+1/($D$9*$D$8)+1/($D$19*$D$7))</f>
        <v>-1.0455147397383219E-15</v>
      </c>
      <c r="F1408">
        <f>-SUM($E$27:E1408)</f>
        <v>25.959872308926091</v>
      </c>
    </row>
    <row r="1409" spans="1:6" x14ac:dyDescent="0.25">
      <c r="A1409">
        <v>1383</v>
      </c>
      <c r="E1409">
        <f>(PI()*($E$22-(SUM($E$27:E1408)/($O$6*$D$17*$O$16))-$E$24)*$D$6)/((1/(2*$D$18))*LN($D$8/$D$7)+1/($D$9*$D$8)+1/($D$19*$D$7))</f>
        <v>-1.0455147397383219E-15</v>
      </c>
      <c r="F1409">
        <f>-SUM($E$27:E1409)</f>
        <v>25.959872308926091</v>
      </c>
    </row>
    <row r="1410" spans="1:6" x14ac:dyDescent="0.25">
      <c r="A1410">
        <v>1384</v>
      </c>
      <c r="E1410">
        <f>(PI()*($E$22-(SUM($E$27:E1409)/($O$6*$D$17*$O$16))-$E$24)*$D$6)/((1/(2*$D$18))*LN($D$8/$D$7)+1/($D$9*$D$8)+1/($D$19*$D$7))</f>
        <v>-1.0455147397383219E-15</v>
      </c>
      <c r="F1410">
        <f>-SUM($E$27:E1410)</f>
        <v>25.959872308926091</v>
      </c>
    </row>
    <row r="1411" spans="1:6" x14ac:dyDescent="0.25">
      <c r="A1411">
        <v>1385</v>
      </c>
      <c r="E1411">
        <f>(PI()*($E$22-(SUM($E$27:E1410)/($O$6*$D$17*$O$16))-$E$24)*$D$6)/((1/(2*$D$18))*LN($D$8/$D$7)+1/($D$9*$D$8)+1/($D$19*$D$7))</f>
        <v>-1.0455147397383219E-15</v>
      </c>
      <c r="F1411">
        <f>-SUM($E$27:E1411)</f>
        <v>25.959872308926091</v>
      </c>
    </row>
    <row r="1412" spans="1:6" x14ac:dyDescent="0.25">
      <c r="A1412">
        <v>1386</v>
      </c>
      <c r="E1412">
        <f>(PI()*($E$22-(SUM($E$27:E1411)/($O$6*$D$17*$O$16))-$E$24)*$D$6)/((1/(2*$D$18))*LN($D$8/$D$7)+1/($D$9*$D$8)+1/($D$19*$D$7))</f>
        <v>-1.0455147397383219E-15</v>
      </c>
      <c r="F1412">
        <f>-SUM($E$27:E1412)</f>
        <v>25.959872308926091</v>
      </c>
    </row>
    <row r="1413" spans="1:6" x14ac:dyDescent="0.25">
      <c r="A1413">
        <v>1387</v>
      </c>
      <c r="E1413">
        <f>(PI()*($E$22-(SUM($E$27:E1412)/($O$6*$D$17*$O$16))-$E$24)*$D$6)/((1/(2*$D$18))*LN($D$8/$D$7)+1/($D$9*$D$8)+1/($D$19*$D$7))</f>
        <v>-1.0455147397383219E-15</v>
      </c>
      <c r="F1413">
        <f>-SUM($E$27:E1413)</f>
        <v>25.959872308926091</v>
      </c>
    </row>
    <row r="1414" spans="1:6" x14ac:dyDescent="0.25">
      <c r="A1414">
        <v>1388</v>
      </c>
      <c r="E1414">
        <f>(PI()*($E$22-(SUM($E$27:E1413)/($O$6*$D$17*$O$16))-$E$24)*$D$6)/((1/(2*$D$18))*LN($D$8/$D$7)+1/($D$9*$D$8)+1/($D$19*$D$7))</f>
        <v>-1.0455147397383219E-15</v>
      </c>
      <c r="F1414">
        <f>-SUM($E$27:E1414)</f>
        <v>25.959872308926091</v>
      </c>
    </row>
    <row r="1415" spans="1:6" x14ac:dyDescent="0.25">
      <c r="A1415">
        <v>1389</v>
      </c>
      <c r="E1415">
        <f>(PI()*($E$22-(SUM($E$27:E1414)/($O$6*$D$17*$O$16))-$E$24)*$D$6)/((1/(2*$D$18))*LN($D$8/$D$7)+1/($D$9*$D$8)+1/($D$19*$D$7))</f>
        <v>-1.0455147397383219E-15</v>
      </c>
      <c r="F1415">
        <f>-SUM($E$27:E1415)</f>
        <v>25.959872308926091</v>
      </c>
    </row>
    <row r="1416" spans="1:6" x14ac:dyDescent="0.25">
      <c r="A1416">
        <v>1390</v>
      </c>
      <c r="E1416">
        <f>(PI()*($E$22-(SUM($E$27:E1415)/($O$6*$D$17*$O$16))-$E$24)*$D$6)/((1/(2*$D$18))*LN($D$8/$D$7)+1/($D$9*$D$8)+1/($D$19*$D$7))</f>
        <v>-1.0455147397383219E-15</v>
      </c>
      <c r="F1416">
        <f>-SUM($E$27:E1416)</f>
        <v>25.959872308926091</v>
      </c>
    </row>
    <row r="1417" spans="1:6" x14ac:dyDescent="0.25">
      <c r="A1417">
        <v>1391</v>
      </c>
      <c r="E1417">
        <f>(PI()*($E$22-(SUM($E$27:E1416)/($O$6*$D$17*$O$16))-$E$24)*$D$6)/((1/(2*$D$18))*LN($D$8/$D$7)+1/($D$9*$D$8)+1/($D$19*$D$7))</f>
        <v>-1.0455147397383219E-15</v>
      </c>
      <c r="F1417">
        <f>-SUM($E$27:E1417)</f>
        <v>25.959872308926091</v>
      </c>
    </row>
    <row r="1418" spans="1:6" x14ac:dyDescent="0.25">
      <c r="A1418">
        <v>1392</v>
      </c>
      <c r="E1418">
        <f>(PI()*($E$22-(SUM($E$27:E1417)/($O$6*$D$17*$O$16))-$E$24)*$D$6)/((1/(2*$D$18))*LN($D$8/$D$7)+1/($D$9*$D$8)+1/($D$19*$D$7))</f>
        <v>-1.0455147397383219E-15</v>
      </c>
      <c r="F1418">
        <f>-SUM($E$27:E1418)</f>
        <v>25.959872308926091</v>
      </c>
    </row>
    <row r="1419" spans="1:6" x14ac:dyDescent="0.25">
      <c r="A1419">
        <v>1393</v>
      </c>
      <c r="E1419">
        <f>(PI()*($E$22-(SUM($E$27:E1418)/($O$6*$D$17*$O$16))-$E$24)*$D$6)/((1/(2*$D$18))*LN($D$8/$D$7)+1/($D$9*$D$8)+1/($D$19*$D$7))</f>
        <v>-1.0455147397383219E-15</v>
      </c>
      <c r="F1419">
        <f>-SUM($E$27:E1419)</f>
        <v>25.959872308926091</v>
      </c>
    </row>
    <row r="1420" spans="1:6" x14ac:dyDescent="0.25">
      <c r="A1420">
        <v>1394</v>
      </c>
      <c r="E1420">
        <f>(PI()*($E$22-(SUM($E$27:E1419)/($O$6*$D$17*$O$16))-$E$24)*$D$6)/((1/(2*$D$18))*LN($D$8/$D$7)+1/($D$9*$D$8)+1/($D$19*$D$7))</f>
        <v>-1.0455147397383219E-15</v>
      </c>
      <c r="F1420">
        <f>-SUM($E$27:E1420)</f>
        <v>25.959872308926091</v>
      </c>
    </row>
    <row r="1421" spans="1:6" x14ac:dyDescent="0.25">
      <c r="A1421">
        <v>1395</v>
      </c>
      <c r="E1421">
        <f>(PI()*($E$22-(SUM($E$27:E1420)/($O$6*$D$17*$O$16))-$E$24)*$D$6)/((1/(2*$D$18))*LN($D$8/$D$7)+1/($D$9*$D$8)+1/($D$19*$D$7))</f>
        <v>-1.0455147397383219E-15</v>
      </c>
      <c r="F1421">
        <f>-SUM($E$27:E1421)</f>
        <v>25.959872308926091</v>
      </c>
    </row>
    <row r="1422" spans="1:6" x14ac:dyDescent="0.25">
      <c r="A1422">
        <v>1396</v>
      </c>
      <c r="E1422">
        <f>(PI()*($E$22-(SUM($E$27:E1421)/($O$6*$D$17*$O$16))-$E$24)*$D$6)/((1/(2*$D$18))*LN($D$8/$D$7)+1/($D$9*$D$8)+1/($D$19*$D$7))</f>
        <v>-1.0455147397383219E-15</v>
      </c>
      <c r="F1422">
        <f>-SUM($E$27:E1422)</f>
        <v>25.959872308926091</v>
      </c>
    </row>
    <row r="1423" spans="1:6" x14ac:dyDescent="0.25">
      <c r="A1423">
        <v>1397</v>
      </c>
      <c r="E1423">
        <f>(PI()*($E$22-(SUM($E$27:E1422)/($O$6*$D$17*$O$16))-$E$24)*$D$6)/((1/(2*$D$18))*LN($D$8/$D$7)+1/($D$9*$D$8)+1/($D$19*$D$7))</f>
        <v>-1.0455147397383219E-15</v>
      </c>
      <c r="F1423">
        <f>-SUM($E$27:E1423)</f>
        <v>25.959872308926091</v>
      </c>
    </row>
    <row r="1424" spans="1:6" x14ac:dyDescent="0.25">
      <c r="A1424">
        <v>1398</v>
      </c>
      <c r="E1424">
        <f>(PI()*($E$22-(SUM($E$27:E1423)/($O$6*$D$17*$O$16))-$E$24)*$D$6)/((1/(2*$D$18))*LN($D$8/$D$7)+1/($D$9*$D$8)+1/($D$19*$D$7))</f>
        <v>-1.0455147397383219E-15</v>
      </c>
      <c r="F1424">
        <f>-SUM($E$27:E1424)</f>
        <v>25.959872308926091</v>
      </c>
    </row>
    <row r="1425" spans="1:6" x14ac:dyDescent="0.25">
      <c r="A1425">
        <v>1399</v>
      </c>
      <c r="E1425">
        <f>(PI()*($E$22-(SUM($E$27:E1424)/($O$6*$D$17*$O$16))-$E$24)*$D$6)/((1/(2*$D$18))*LN($D$8/$D$7)+1/($D$9*$D$8)+1/($D$19*$D$7))</f>
        <v>-1.0455147397383219E-15</v>
      </c>
      <c r="F1425">
        <f>-SUM($E$27:E1425)</f>
        <v>25.959872308926091</v>
      </c>
    </row>
    <row r="1426" spans="1:6" x14ac:dyDescent="0.25">
      <c r="A1426">
        <v>1400</v>
      </c>
      <c r="E1426">
        <f>(PI()*($E$22-(SUM($E$27:E1425)/($O$6*$D$17*$O$16))-$E$24)*$D$6)/((1/(2*$D$18))*LN($D$8/$D$7)+1/($D$9*$D$8)+1/($D$19*$D$7))</f>
        <v>-1.0455147397383219E-15</v>
      </c>
      <c r="F1426">
        <f>-SUM($E$27:E1426)</f>
        <v>25.959872308926091</v>
      </c>
    </row>
    <row r="1427" spans="1:6" x14ac:dyDescent="0.25">
      <c r="A1427">
        <v>1401</v>
      </c>
      <c r="E1427">
        <f>(PI()*($E$22-(SUM($E$27:E1426)/($O$6*$D$17*$O$16))-$E$24)*$D$6)/((1/(2*$D$18))*LN($D$8/$D$7)+1/($D$9*$D$8)+1/($D$19*$D$7))</f>
        <v>-1.0455147397383219E-15</v>
      </c>
      <c r="F1427">
        <f>-SUM($E$27:E1427)</f>
        <v>25.959872308926091</v>
      </c>
    </row>
    <row r="1428" spans="1:6" x14ac:dyDescent="0.25">
      <c r="A1428">
        <v>1402</v>
      </c>
      <c r="E1428">
        <f>(PI()*($E$22-(SUM($E$27:E1427)/($O$6*$D$17*$O$16))-$E$24)*$D$6)/((1/(2*$D$18))*LN($D$8/$D$7)+1/($D$9*$D$8)+1/($D$19*$D$7))</f>
        <v>-1.0455147397383219E-15</v>
      </c>
      <c r="F1428">
        <f>-SUM($E$27:E1428)</f>
        <v>25.959872308926091</v>
      </c>
    </row>
    <row r="1429" spans="1:6" x14ac:dyDescent="0.25">
      <c r="A1429">
        <v>1403</v>
      </c>
      <c r="E1429">
        <f>(PI()*($E$22-(SUM($E$27:E1428)/($O$6*$D$17*$O$16))-$E$24)*$D$6)/((1/(2*$D$18))*LN($D$8/$D$7)+1/($D$9*$D$8)+1/($D$19*$D$7))</f>
        <v>-1.0455147397383219E-15</v>
      </c>
      <c r="F1429">
        <f>-SUM($E$27:E1429)</f>
        <v>25.959872308926091</v>
      </c>
    </row>
    <row r="1430" spans="1:6" x14ac:dyDescent="0.25">
      <c r="A1430">
        <v>1404</v>
      </c>
      <c r="E1430">
        <f>(PI()*($E$22-(SUM($E$27:E1429)/($O$6*$D$17*$O$16))-$E$24)*$D$6)/((1/(2*$D$18))*LN($D$8/$D$7)+1/($D$9*$D$8)+1/($D$19*$D$7))</f>
        <v>-1.0455147397383219E-15</v>
      </c>
      <c r="F1430">
        <f>-SUM($E$27:E1430)</f>
        <v>25.959872308926091</v>
      </c>
    </row>
    <row r="1431" spans="1:6" x14ac:dyDescent="0.25">
      <c r="A1431">
        <v>1405</v>
      </c>
      <c r="E1431">
        <f>(PI()*($E$22-(SUM($E$27:E1430)/($O$6*$D$17*$O$16))-$E$24)*$D$6)/((1/(2*$D$18))*LN($D$8/$D$7)+1/($D$9*$D$8)+1/($D$19*$D$7))</f>
        <v>-1.0455147397383219E-15</v>
      </c>
      <c r="F1431">
        <f>-SUM($E$27:E1431)</f>
        <v>25.959872308926091</v>
      </c>
    </row>
    <row r="1432" spans="1:6" x14ac:dyDescent="0.25">
      <c r="A1432">
        <v>1406</v>
      </c>
      <c r="E1432">
        <f>(PI()*($E$22-(SUM($E$27:E1431)/($O$6*$D$17*$O$16))-$E$24)*$D$6)/((1/(2*$D$18))*LN($D$8/$D$7)+1/($D$9*$D$8)+1/($D$19*$D$7))</f>
        <v>-1.0455147397383219E-15</v>
      </c>
      <c r="F1432">
        <f>-SUM($E$27:E1432)</f>
        <v>25.959872308926091</v>
      </c>
    </row>
    <row r="1433" spans="1:6" x14ac:dyDescent="0.25">
      <c r="A1433">
        <v>1407</v>
      </c>
      <c r="E1433">
        <f>(PI()*($E$22-(SUM($E$27:E1432)/($O$6*$D$17*$O$16))-$E$24)*$D$6)/((1/(2*$D$18))*LN($D$8/$D$7)+1/($D$9*$D$8)+1/($D$19*$D$7))</f>
        <v>-1.0455147397383219E-15</v>
      </c>
      <c r="F1433">
        <f>-SUM($E$27:E1433)</f>
        <v>25.959872308926091</v>
      </c>
    </row>
    <row r="1434" spans="1:6" x14ac:dyDescent="0.25">
      <c r="A1434">
        <v>1408</v>
      </c>
      <c r="E1434">
        <f>(PI()*($E$22-(SUM($E$27:E1433)/($O$6*$D$17*$O$16))-$E$24)*$D$6)/((1/(2*$D$18))*LN($D$8/$D$7)+1/($D$9*$D$8)+1/($D$19*$D$7))</f>
        <v>-1.0455147397383219E-15</v>
      </c>
      <c r="F1434">
        <f>-SUM($E$27:E1434)</f>
        <v>25.959872308926091</v>
      </c>
    </row>
    <row r="1435" spans="1:6" x14ac:dyDescent="0.25">
      <c r="A1435">
        <v>1409</v>
      </c>
      <c r="E1435">
        <f>(PI()*($E$22-(SUM($E$27:E1434)/($O$6*$D$17*$O$16))-$E$24)*$D$6)/((1/(2*$D$18))*LN($D$8/$D$7)+1/($D$9*$D$8)+1/($D$19*$D$7))</f>
        <v>-1.0455147397383219E-15</v>
      </c>
      <c r="F1435">
        <f>-SUM($E$27:E1435)</f>
        <v>25.959872308926091</v>
      </c>
    </row>
    <row r="1436" spans="1:6" x14ac:dyDescent="0.25">
      <c r="A1436">
        <v>1410</v>
      </c>
      <c r="E1436">
        <f>(PI()*($E$22-(SUM($E$27:E1435)/($O$6*$D$17*$O$16))-$E$24)*$D$6)/((1/(2*$D$18))*LN($D$8/$D$7)+1/($D$9*$D$8)+1/($D$19*$D$7))</f>
        <v>-1.0455147397383219E-15</v>
      </c>
      <c r="F1436">
        <f>-SUM($E$27:E1436)</f>
        <v>25.959872308926091</v>
      </c>
    </row>
    <row r="1437" spans="1:6" x14ac:dyDescent="0.25">
      <c r="A1437">
        <v>1411</v>
      </c>
      <c r="E1437">
        <f>(PI()*($E$22-(SUM($E$27:E1436)/($O$6*$D$17*$O$16))-$E$24)*$D$6)/((1/(2*$D$18))*LN($D$8/$D$7)+1/($D$9*$D$8)+1/($D$19*$D$7))</f>
        <v>-1.0455147397383219E-15</v>
      </c>
      <c r="F1437">
        <f>-SUM($E$27:E1437)</f>
        <v>25.959872308926091</v>
      </c>
    </row>
    <row r="1438" spans="1:6" x14ac:dyDescent="0.25">
      <c r="A1438">
        <v>1412</v>
      </c>
      <c r="E1438">
        <f>(PI()*($E$22-(SUM($E$27:E1437)/($O$6*$D$17*$O$16))-$E$24)*$D$6)/((1/(2*$D$18))*LN($D$8/$D$7)+1/($D$9*$D$8)+1/($D$19*$D$7))</f>
        <v>-1.0455147397383219E-15</v>
      </c>
      <c r="F1438">
        <f>-SUM($E$27:E1438)</f>
        <v>25.959872308926091</v>
      </c>
    </row>
    <row r="1439" spans="1:6" x14ac:dyDescent="0.25">
      <c r="A1439">
        <v>1413</v>
      </c>
      <c r="E1439">
        <f>(PI()*($E$22-(SUM($E$27:E1438)/($O$6*$D$17*$O$16))-$E$24)*$D$6)/((1/(2*$D$18))*LN($D$8/$D$7)+1/($D$9*$D$8)+1/($D$19*$D$7))</f>
        <v>-1.0455147397383219E-15</v>
      </c>
      <c r="F1439">
        <f>-SUM($E$27:E1439)</f>
        <v>25.959872308926091</v>
      </c>
    </row>
    <row r="1440" spans="1:6" x14ac:dyDescent="0.25">
      <c r="A1440">
        <v>1414</v>
      </c>
      <c r="E1440">
        <f>(PI()*($E$22-(SUM($E$27:E1439)/($O$6*$D$17*$O$16))-$E$24)*$D$6)/((1/(2*$D$18))*LN($D$8/$D$7)+1/($D$9*$D$8)+1/($D$19*$D$7))</f>
        <v>-1.0455147397383219E-15</v>
      </c>
      <c r="F1440">
        <f>-SUM($E$27:E1440)</f>
        <v>25.959872308926091</v>
      </c>
    </row>
    <row r="1441" spans="1:6" x14ac:dyDescent="0.25">
      <c r="A1441">
        <v>1415</v>
      </c>
      <c r="E1441">
        <f>(PI()*($E$22-(SUM($E$27:E1440)/($O$6*$D$17*$O$16))-$E$24)*$D$6)/((1/(2*$D$18))*LN($D$8/$D$7)+1/($D$9*$D$8)+1/($D$19*$D$7))</f>
        <v>-1.0455147397383219E-15</v>
      </c>
      <c r="F1441">
        <f>-SUM($E$27:E1441)</f>
        <v>25.959872308926091</v>
      </c>
    </row>
    <row r="1442" spans="1:6" x14ac:dyDescent="0.25">
      <c r="A1442">
        <v>1416</v>
      </c>
      <c r="E1442">
        <f>(PI()*($E$22-(SUM($E$27:E1441)/($O$6*$D$17*$O$16))-$E$24)*$D$6)/((1/(2*$D$18))*LN($D$8/$D$7)+1/($D$9*$D$8)+1/($D$19*$D$7))</f>
        <v>-1.0455147397383219E-15</v>
      </c>
      <c r="F1442">
        <f>-SUM($E$27:E1442)</f>
        <v>25.959872308926091</v>
      </c>
    </row>
    <row r="1443" spans="1:6" x14ac:dyDescent="0.25">
      <c r="A1443">
        <v>1417</v>
      </c>
      <c r="E1443">
        <f>(PI()*($E$22-(SUM($E$27:E1442)/($O$6*$D$17*$O$16))-$E$24)*$D$6)/((1/(2*$D$18))*LN($D$8/$D$7)+1/($D$9*$D$8)+1/($D$19*$D$7))</f>
        <v>-1.0455147397383219E-15</v>
      </c>
      <c r="F1443">
        <f>-SUM($E$27:E1443)</f>
        <v>25.959872308926091</v>
      </c>
    </row>
    <row r="1444" spans="1:6" x14ac:dyDescent="0.25">
      <c r="A1444">
        <v>1418</v>
      </c>
      <c r="E1444">
        <f>(PI()*($E$22-(SUM($E$27:E1443)/($O$6*$D$17*$O$16))-$E$24)*$D$6)/((1/(2*$D$18))*LN($D$8/$D$7)+1/($D$9*$D$8)+1/($D$19*$D$7))</f>
        <v>-1.0455147397383219E-15</v>
      </c>
      <c r="F1444">
        <f>-SUM($E$27:E1444)</f>
        <v>25.959872308926091</v>
      </c>
    </row>
    <row r="1445" spans="1:6" x14ac:dyDescent="0.25">
      <c r="A1445">
        <v>1419</v>
      </c>
      <c r="E1445">
        <f>(PI()*($E$22-(SUM($E$27:E1444)/($O$6*$D$17*$O$16))-$E$24)*$D$6)/((1/(2*$D$18))*LN($D$8/$D$7)+1/($D$9*$D$8)+1/($D$19*$D$7))</f>
        <v>-1.0455147397383219E-15</v>
      </c>
      <c r="F1445">
        <f>-SUM($E$27:E1445)</f>
        <v>25.959872308926091</v>
      </c>
    </row>
    <row r="1446" spans="1:6" x14ac:dyDescent="0.25">
      <c r="A1446">
        <v>1420</v>
      </c>
      <c r="E1446">
        <f>(PI()*($E$22-(SUM($E$27:E1445)/($O$6*$D$17*$O$16))-$E$24)*$D$6)/((1/(2*$D$18))*LN($D$8/$D$7)+1/($D$9*$D$8)+1/($D$19*$D$7))</f>
        <v>-1.0455147397383219E-15</v>
      </c>
      <c r="F1446">
        <f>-SUM($E$27:E1446)</f>
        <v>25.959872308926091</v>
      </c>
    </row>
    <row r="1447" spans="1:6" x14ac:dyDescent="0.25">
      <c r="A1447">
        <v>1421</v>
      </c>
      <c r="E1447">
        <f>(PI()*($E$22-(SUM($E$27:E1446)/($O$6*$D$17*$O$16))-$E$24)*$D$6)/((1/(2*$D$18))*LN($D$8/$D$7)+1/($D$9*$D$8)+1/($D$19*$D$7))</f>
        <v>-1.0455147397383219E-15</v>
      </c>
      <c r="F1447">
        <f>-SUM($E$27:E1447)</f>
        <v>25.959872308926091</v>
      </c>
    </row>
    <row r="1448" spans="1:6" x14ac:dyDescent="0.25">
      <c r="A1448">
        <v>1422</v>
      </c>
      <c r="E1448">
        <f>(PI()*($E$22-(SUM($E$27:E1447)/($O$6*$D$17*$O$16))-$E$24)*$D$6)/((1/(2*$D$18))*LN($D$8/$D$7)+1/($D$9*$D$8)+1/($D$19*$D$7))</f>
        <v>-1.0455147397383219E-15</v>
      </c>
      <c r="F1448">
        <f>-SUM($E$27:E1448)</f>
        <v>25.959872308926091</v>
      </c>
    </row>
    <row r="1449" spans="1:6" x14ac:dyDescent="0.25">
      <c r="A1449">
        <v>1423</v>
      </c>
      <c r="E1449">
        <f>(PI()*($E$22-(SUM($E$27:E1448)/($O$6*$D$17*$O$16))-$E$24)*$D$6)/((1/(2*$D$18))*LN($D$8/$D$7)+1/($D$9*$D$8)+1/($D$19*$D$7))</f>
        <v>-1.0455147397383219E-15</v>
      </c>
      <c r="F1449">
        <f>-SUM($E$27:E1449)</f>
        <v>25.959872308926091</v>
      </c>
    </row>
    <row r="1450" spans="1:6" x14ac:dyDescent="0.25">
      <c r="A1450">
        <v>1424</v>
      </c>
      <c r="E1450">
        <f>(PI()*($E$22-(SUM($E$27:E1449)/($O$6*$D$17*$O$16))-$E$24)*$D$6)/((1/(2*$D$18))*LN($D$8/$D$7)+1/($D$9*$D$8)+1/($D$19*$D$7))</f>
        <v>-1.0455147397383219E-15</v>
      </c>
      <c r="F1450">
        <f>-SUM($E$27:E1450)</f>
        <v>25.959872308926091</v>
      </c>
    </row>
    <row r="1451" spans="1:6" x14ac:dyDescent="0.25">
      <c r="A1451">
        <v>1425</v>
      </c>
      <c r="E1451">
        <f>(PI()*($E$22-(SUM($E$27:E1450)/($O$6*$D$17*$O$16))-$E$24)*$D$6)/((1/(2*$D$18))*LN($D$8/$D$7)+1/($D$9*$D$8)+1/($D$19*$D$7))</f>
        <v>-1.0455147397383219E-15</v>
      </c>
      <c r="F1451">
        <f>-SUM($E$27:E1451)</f>
        <v>25.959872308926091</v>
      </c>
    </row>
    <row r="1452" spans="1:6" x14ac:dyDescent="0.25">
      <c r="A1452">
        <v>1426</v>
      </c>
      <c r="E1452">
        <f>(PI()*($E$22-(SUM($E$27:E1451)/($O$6*$D$17*$O$16))-$E$24)*$D$6)/((1/(2*$D$18))*LN($D$8/$D$7)+1/($D$9*$D$8)+1/($D$19*$D$7))</f>
        <v>-1.0455147397383219E-15</v>
      </c>
      <c r="F1452">
        <f>-SUM($E$27:E1452)</f>
        <v>25.959872308926091</v>
      </c>
    </row>
    <row r="1453" spans="1:6" x14ac:dyDescent="0.25">
      <c r="A1453">
        <v>1427</v>
      </c>
      <c r="E1453">
        <f>(PI()*($E$22-(SUM($E$27:E1452)/($O$6*$D$17*$O$16))-$E$24)*$D$6)/((1/(2*$D$18))*LN($D$8/$D$7)+1/($D$9*$D$8)+1/($D$19*$D$7))</f>
        <v>-1.0455147397383219E-15</v>
      </c>
      <c r="F1453">
        <f>-SUM($E$27:E1453)</f>
        <v>25.959872308926091</v>
      </c>
    </row>
    <row r="1454" spans="1:6" x14ac:dyDescent="0.25">
      <c r="A1454">
        <v>1428</v>
      </c>
      <c r="E1454">
        <f>(PI()*($E$22-(SUM($E$27:E1453)/($O$6*$D$17*$O$16))-$E$24)*$D$6)/((1/(2*$D$18))*LN($D$8/$D$7)+1/($D$9*$D$8)+1/($D$19*$D$7))</f>
        <v>-1.0455147397383219E-15</v>
      </c>
      <c r="F1454">
        <f>-SUM($E$27:E1454)</f>
        <v>25.959872308926091</v>
      </c>
    </row>
    <row r="1455" spans="1:6" x14ac:dyDescent="0.25">
      <c r="A1455">
        <v>1429</v>
      </c>
      <c r="E1455">
        <f>(PI()*($E$22-(SUM($E$27:E1454)/($O$6*$D$17*$O$16))-$E$24)*$D$6)/((1/(2*$D$18))*LN($D$8/$D$7)+1/($D$9*$D$8)+1/($D$19*$D$7))</f>
        <v>-1.0455147397383219E-15</v>
      </c>
      <c r="F1455">
        <f>-SUM($E$27:E1455)</f>
        <v>25.959872308926091</v>
      </c>
    </row>
    <row r="1456" spans="1:6" x14ac:dyDescent="0.25">
      <c r="A1456">
        <v>1430</v>
      </c>
      <c r="E1456">
        <f>(PI()*($E$22-(SUM($E$27:E1455)/($O$6*$D$17*$O$16))-$E$24)*$D$6)/((1/(2*$D$18))*LN($D$8/$D$7)+1/($D$9*$D$8)+1/($D$19*$D$7))</f>
        <v>-1.0455147397383219E-15</v>
      </c>
      <c r="F1456">
        <f>-SUM($E$27:E1456)</f>
        <v>25.959872308926091</v>
      </c>
    </row>
    <row r="1457" spans="1:6" x14ac:dyDescent="0.25">
      <c r="A1457">
        <v>1431</v>
      </c>
      <c r="E1457">
        <f>(PI()*($E$22-(SUM($E$27:E1456)/($O$6*$D$17*$O$16))-$E$24)*$D$6)/((1/(2*$D$18))*LN($D$8/$D$7)+1/($D$9*$D$8)+1/($D$19*$D$7))</f>
        <v>-1.0455147397383219E-15</v>
      </c>
      <c r="F1457">
        <f>-SUM($E$27:E1457)</f>
        <v>25.959872308926091</v>
      </c>
    </row>
    <row r="1458" spans="1:6" x14ac:dyDescent="0.25">
      <c r="A1458">
        <v>1432</v>
      </c>
      <c r="E1458">
        <f>(PI()*($E$22-(SUM($E$27:E1457)/($O$6*$D$17*$O$16))-$E$24)*$D$6)/((1/(2*$D$18))*LN($D$8/$D$7)+1/($D$9*$D$8)+1/($D$19*$D$7))</f>
        <v>-1.0455147397383219E-15</v>
      </c>
      <c r="F1458">
        <f>-SUM($E$27:E1458)</f>
        <v>25.959872308926091</v>
      </c>
    </row>
    <row r="1459" spans="1:6" x14ac:dyDescent="0.25">
      <c r="A1459">
        <v>1433</v>
      </c>
      <c r="E1459">
        <f>(PI()*($E$22-(SUM($E$27:E1458)/($O$6*$D$17*$O$16))-$E$24)*$D$6)/((1/(2*$D$18))*LN($D$8/$D$7)+1/($D$9*$D$8)+1/($D$19*$D$7))</f>
        <v>-1.0455147397383219E-15</v>
      </c>
      <c r="F1459">
        <f>-SUM($E$27:E1459)</f>
        <v>25.959872308926091</v>
      </c>
    </row>
    <row r="1460" spans="1:6" x14ac:dyDescent="0.25">
      <c r="A1460">
        <v>1434</v>
      </c>
      <c r="E1460">
        <f>(PI()*($E$22-(SUM($E$27:E1459)/($O$6*$D$17*$O$16))-$E$24)*$D$6)/((1/(2*$D$18))*LN($D$8/$D$7)+1/($D$9*$D$8)+1/($D$19*$D$7))</f>
        <v>-1.0455147397383219E-15</v>
      </c>
      <c r="F1460">
        <f>-SUM($E$27:E1460)</f>
        <v>25.959872308926091</v>
      </c>
    </row>
    <row r="1461" spans="1:6" x14ac:dyDescent="0.25">
      <c r="A1461">
        <v>1435</v>
      </c>
      <c r="E1461">
        <f>(PI()*($E$22-(SUM($E$27:E1460)/($O$6*$D$17*$O$16))-$E$24)*$D$6)/((1/(2*$D$18))*LN($D$8/$D$7)+1/($D$9*$D$8)+1/($D$19*$D$7))</f>
        <v>-1.0455147397383219E-15</v>
      </c>
      <c r="F1461">
        <f>-SUM($E$27:E1461)</f>
        <v>25.959872308926091</v>
      </c>
    </row>
    <row r="1462" spans="1:6" x14ac:dyDescent="0.25">
      <c r="A1462">
        <v>1436</v>
      </c>
      <c r="E1462">
        <f>(PI()*($E$22-(SUM($E$27:E1461)/($O$6*$D$17*$O$16))-$E$24)*$D$6)/((1/(2*$D$18))*LN($D$8/$D$7)+1/($D$9*$D$8)+1/($D$19*$D$7))</f>
        <v>-1.0455147397383219E-15</v>
      </c>
      <c r="F1462">
        <f>-SUM($E$27:E1462)</f>
        <v>25.959872308926091</v>
      </c>
    </row>
    <row r="1463" spans="1:6" x14ac:dyDescent="0.25">
      <c r="A1463">
        <v>1437</v>
      </c>
      <c r="E1463">
        <f>(PI()*($E$22-(SUM($E$27:E1462)/($O$6*$D$17*$O$16))-$E$24)*$D$6)/((1/(2*$D$18))*LN($D$8/$D$7)+1/($D$9*$D$8)+1/($D$19*$D$7))</f>
        <v>-1.0455147397383219E-15</v>
      </c>
      <c r="F1463">
        <f>-SUM($E$27:E1463)</f>
        <v>25.959872308926091</v>
      </c>
    </row>
    <row r="1464" spans="1:6" x14ac:dyDescent="0.25">
      <c r="A1464">
        <v>1438</v>
      </c>
      <c r="E1464">
        <f>(PI()*($E$22-(SUM($E$27:E1463)/($O$6*$D$17*$O$16))-$E$24)*$D$6)/((1/(2*$D$18))*LN($D$8/$D$7)+1/($D$9*$D$8)+1/($D$19*$D$7))</f>
        <v>-1.0455147397383219E-15</v>
      </c>
      <c r="F1464">
        <f>-SUM($E$27:E1464)</f>
        <v>25.959872308926091</v>
      </c>
    </row>
    <row r="1465" spans="1:6" x14ac:dyDescent="0.25">
      <c r="A1465">
        <v>1439</v>
      </c>
      <c r="E1465">
        <f>(PI()*($E$22-(SUM($E$27:E1464)/($O$6*$D$17*$O$16))-$E$24)*$D$6)/((1/(2*$D$18))*LN($D$8/$D$7)+1/($D$9*$D$8)+1/($D$19*$D$7))</f>
        <v>-1.0455147397383219E-15</v>
      </c>
      <c r="F1465">
        <f>-SUM($E$27:E1465)</f>
        <v>25.959872308926091</v>
      </c>
    </row>
    <row r="1466" spans="1:6" x14ac:dyDescent="0.25">
      <c r="A1466">
        <v>1440</v>
      </c>
      <c r="E1466">
        <f>(PI()*($E$22-(SUM($E$27:E1465)/($O$6*$D$17*$O$16))-$E$24)*$D$6)/((1/(2*$D$18))*LN($D$8/$D$7)+1/($D$9*$D$8)+1/($D$19*$D$7))</f>
        <v>-1.0455147397383219E-15</v>
      </c>
      <c r="F1466">
        <f>-SUM($E$27:E1466)</f>
        <v>25.959872308926091</v>
      </c>
    </row>
    <row r="1467" spans="1:6" x14ac:dyDescent="0.25">
      <c r="A1467">
        <v>1441</v>
      </c>
      <c r="E1467">
        <f>(PI()*($E$22-(SUM($E$27:E1466)/($O$6*$D$17*$O$16))-$E$24)*$D$6)/((1/(2*$D$18))*LN($D$8/$D$7)+1/($D$9*$D$8)+1/($D$19*$D$7))</f>
        <v>-1.0455147397383219E-15</v>
      </c>
      <c r="F1467">
        <f>-SUM($E$27:E1467)</f>
        <v>25.959872308926091</v>
      </c>
    </row>
    <row r="1468" spans="1:6" x14ac:dyDescent="0.25">
      <c r="A1468">
        <v>1442</v>
      </c>
      <c r="E1468">
        <f>(PI()*($E$22-(SUM($E$27:E1467)/($O$6*$D$17*$O$16))-$E$24)*$D$6)/((1/(2*$D$18))*LN($D$8/$D$7)+1/($D$9*$D$8)+1/($D$19*$D$7))</f>
        <v>-1.0455147397383219E-15</v>
      </c>
      <c r="F1468">
        <f>-SUM($E$27:E1468)</f>
        <v>25.959872308926091</v>
      </c>
    </row>
    <row r="1469" spans="1:6" x14ac:dyDescent="0.25">
      <c r="A1469">
        <v>1443</v>
      </c>
      <c r="E1469">
        <f>(PI()*($E$22-(SUM($E$27:E1468)/($O$6*$D$17*$O$16))-$E$24)*$D$6)/((1/(2*$D$18))*LN($D$8/$D$7)+1/($D$9*$D$8)+1/($D$19*$D$7))</f>
        <v>-1.0455147397383219E-15</v>
      </c>
      <c r="F1469">
        <f>-SUM($E$27:E1469)</f>
        <v>25.959872308926091</v>
      </c>
    </row>
    <row r="1470" spans="1:6" x14ac:dyDescent="0.25">
      <c r="A1470">
        <v>1444</v>
      </c>
      <c r="E1470">
        <f>(PI()*($E$22-(SUM($E$27:E1469)/($O$6*$D$17*$O$16))-$E$24)*$D$6)/((1/(2*$D$18))*LN($D$8/$D$7)+1/($D$9*$D$8)+1/($D$19*$D$7))</f>
        <v>-1.0455147397383219E-15</v>
      </c>
      <c r="F1470">
        <f>-SUM($E$27:E1470)</f>
        <v>25.959872308926091</v>
      </c>
    </row>
    <row r="1471" spans="1:6" x14ac:dyDescent="0.25">
      <c r="A1471">
        <v>1445</v>
      </c>
      <c r="E1471">
        <f>(PI()*($E$22-(SUM($E$27:E1470)/($O$6*$D$17*$O$16))-$E$24)*$D$6)/((1/(2*$D$18))*LN($D$8/$D$7)+1/($D$9*$D$8)+1/($D$19*$D$7))</f>
        <v>-1.0455147397383219E-15</v>
      </c>
      <c r="F1471">
        <f>-SUM($E$27:E1471)</f>
        <v>25.959872308926091</v>
      </c>
    </row>
    <row r="1472" spans="1:6" x14ac:dyDescent="0.25">
      <c r="A1472">
        <v>1446</v>
      </c>
      <c r="E1472">
        <f>(PI()*($E$22-(SUM($E$27:E1471)/($O$6*$D$17*$O$16))-$E$24)*$D$6)/((1/(2*$D$18))*LN($D$8/$D$7)+1/($D$9*$D$8)+1/($D$19*$D$7))</f>
        <v>-1.0455147397383219E-15</v>
      </c>
      <c r="F1472">
        <f>-SUM($E$27:E1472)</f>
        <v>25.959872308926091</v>
      </c>
    </row>
    <row r="1473" spans="1:6" x14ac:dyDescent="0.25">
      <c r="A1473">
        <v>1447</v>
      </c>
      <c r="E1473">
        <f>(PI()*($E$22-(SUM($E$27:E1472)/($O$6*$D$17*$O$16))-$E$24)*$D$6)/((1/(2*$D$18))*LN($D$8/$D$7)+1/($D$9*$D$8)+1/($D$19*$D$7))</f>
        <v>-1.0455147397383219E-15</v>
      </c>
      <c r="F1473">
        <f>-SUM($E$27:E1473)</f>
        <v>25.959872308926091</v>
      </c>
    </row>
    <row r="1474" spans="1:6" x14ac:dyDescent="0.25">
      <c r="A1474">
        <v>1448</v>
      </c>
      <c r="E1474">
        <f>(PI()*($E$22-(SUM($E$27:E1473)/($O$6*$D$17*$O$16))-$E$24)*$D$6)/((1/(2*$D$18))*LN($D$8/$D$7)+1/($D$9*$D$8)+1/($D$19*$D$7))</f>
        <v>-1.0455147397383219E-15</v>
      </c>
      <c r="F1474">
        <f>-SUM($E$27:E1474)</f>
        <v>25.959872308926091</v>
      </c>
    </row>
    <row r="1475" spans="1:6" x14ac:dyDescent="0.25">
      <c r="A1475">
        <v>1449</v>
      </c>
      <c r="E1475">
        <f>(PI()*($E$22-(SUM($E$27:E1474)/($O$6*$D$17*$O$16))-$E$24)*$D$6)/((1/(2*$D$18))*LN($D$8/$D$7)+1/($D$9*$D$8)+1/($D$19*$D$7))</f>
        <v>-1.0455147397383219E-15</v>
      </c>
      <c r="F1475">
        <f>-SUM($E$27:E1475)</f>
        <v>25.959872308926091</v>
      </c>
    </row>
    <row r="1476" spans="1:6" x14ac:dyDescent="0.25">
      <c r="A1476">
        <v>1450</v>
      </c>
      <c r="E1476">
        <f>(PI()*($E$22-(SUM($E$27:E1475)/($O$6*$D$17*$O$16))-$E$24)*$D$6)/((1/(2*$D$18))*LN($D$8/$D$7)+1/($D$9*$D$8)+1/($D$19*$D$7))</f>
        <v>-1.0455147397383219E-15</v>
      </c>
      <c r="F1476">
        <f>-SUM($E$27:E1476)</f>
        <v>25.959872308926091</v>
      </c>
    </row>
    <row r="1477" spans="1:6" x14ac:dyDescent="0.25">
      <c r="A1477">
        <v>1451</v>
      </c>
      <c r="E1477">
        <f>(PI()*($E$22-(SUM($E$27:E1476)/($O$6*$D$17*$O$16))-$E$24)*$D$6)/((1/(2*$D$18))*LN($D$8/$D$7)+1/($D$9*$D$8)+1/($D$19*$D$7))</f>
        <v>-1.0455147397383219E-15</v>
      </c>
      <c r="F1477">
        <f>-SUM($E$27:E1477)</f>
        <v>25.959872308926091</v>
      </c>
    </row>
    <row r="1478" spans="1:6" x14ac:dyDescent="0.25">
      <c r="A1478">
        <v>1452</v>
      </c>
      <c r="E1478">
        <f>(PI()*($E$22-(SUM($E$27:E1477)/($O$6*$D$17*$O$16))-$E$24)*$D$6)/((1/(2*$D$18))*LN($D$8/$D$7)+1/($D$9*$D$8)+1/($D$19*$D$7))</f>
        <v>-1.0455147397383219E-15</v>
      </c>
      <c r="F1478">
        <f>-SUM($E$27:E1478)</f>
        <v>25.959872308926091</v>
      </c>
    </row>
    <row r="1479" spans="1:6" x14ac:dyDescent="0.25">
      <c r="A1479">
        <v>1453</v>
      </c>
      <c r="E1479">
        <f>(PI()*($E$22-(SUM($E$27:E1478)/($O$6*$D$17*$O$16))-$E$24)*$D$6)/((1/(2*$D$18))*LN($D$8/$D$7)+1/($D$9*$D$8)+1/($D$19*$D$7))</f>
        <v>-1.0455147397383219E-15</v>
      </c>
      <c r="F1479">
        <f>-SUM($E$27:E1479)</f>
        <v>25.959872308926091</v>
      </c>
    </row>
    <row r="1480" spans="1:6" x14ac:dyDescent="0.25">
      <c r="A1480">
        <v>1454</v>
      </c>
      <c r="E1480">
        <f>(PI()*($E$22-(SUM($E$27:E1479)/($O$6*$D$17*$O$16))-$E$24)*$D$6)/((1/(2*$D$18))*LN($D$8/$D$7)+1/($D$9*$D$8)+1/($D$19*$D$7))</f>
        <v>-1.0455147397383219E-15</v>
      </c>
      <c r="F1480">
        <f>-SUM($E$27:E1480)</f>
        <v>25.959872308926091</v>
      </c>
    </row>
    <row r="1481" spans="1:6" x14ac:dyDescent="0.25">
      <c r="A1481">
        <v>1455</v>
      </c>
      <c r="E1481">
        <f>(PI()*($E$22-(SUM($E$27:E1480)/($O$6*$D$17*$O$16))-$E$24)*$D$6)/((1/(2*$D$18))*LN($D$8/$D$7)+1/($D$9*$D$8)+1/($D$19*$D$7))</f>
        <v>-1.0455147397383219E-15</v>
      </c>
      <c r="F1481">
        <f>-SUM($E$27:E1481)</f>
        <v>25.959872308926091</v>
      </c>
    </row>
    <row r="1482" spans="1:6" x14ac:dyDescent="0.25">
      <c r="A1482">
        <v>1456</v>
      </c>
      <c r="E1482">
        <f>(PI()*($E$22-(SUM($E$27:E1481)/($O$6*$D$17*$O$16))-$E$24)*$D$6)/((1/(2*$D$18))*LN($D$8/$D$7)+1/($D$9*$D$8)+1/($D$19*$D$7))</f>
        <v>-1.0455147397383219E-15</v>
      </c>
      <c r="F1482">
        <f>-SUM($E$27:E1482)</f>
        <v>25.959872308926091</v>
      </c>
    </row>
    <row r="1483" spans="1:6" x14ac:dyDescent="0.25">
      <c r="A1483">
        <v>1457</v>
      </c>
      <c r="E1483">
        <f>(PI()*($E$22-(SUM($E$27:E1482)/($O$6*$D$17*$O$16))-$E$24)*$D$6)/((1/(2*$D$18))*LN($D$8/$D$7)+1/($D$9*$D$8)+1/($D$19*$D$7))</f>
        <v>-1.0455147397383219E-15</v>
      </c>
      <c r="F1483">
        <f>-SUM($E$27:E1483)</f>
        <v>25.959872308926091</v>
      </c>
    </row>
    <row r="1484" spans="1:6" x14ac:dyDescent="0.25">
      <c r="A1484">
        <v>1458</v>
      </c>
      <c r="E1484">
        <f>(PI()*($E$22-(SUM($E$27:E1483)/($O$6*$D$17*$O$16))-$E$24)*$D$6)/((1/(2*$D$18))*LN($D$8/$D$7)+1/($D$9*$D$8)+1/($D$19*$D$7))</f>
        <v>-1.0455147397383219E-15</v>
      </c>
      <c r="F1484">
        <f>-SUM($E$27:E1484)</f>
        <v>25.959872308926091</v>
      </c>
    </row>
    <row r="1485" spans="1:6" x14ac:dyDescent="0.25">
      <c r="A1485">
        <v>1459</v>
      </c>
      <c r="E1485">
        <f>(PI()*($E$22-(SUM($E$27:E1484)/($O$6*$D$17*$O$16))-$E$24)*$D$6)/((1/(2*$D$18))*LN($D$8/$D$7)+1/($D$9*$D$8)+1/($D$19*$D$7))</f>
        <v>-1.0455147397383219E-15</v>
      </c>
      <c r="F1485">
        <f>-SUM($E$27:E1485)</f>
        <v>25.959872308926091</v>
      </c>
    </row>
    <row r="1486" spans="1:6" x14ac:dyDescent="0.25">
      <c r="A1486">
        <v>1460</v>
      </c>
      <c r="E1486">
        <f>(PI()*($E$22-(SUM($E$27:E1485)/($O$6*$D$17*$O$16))-$E$24)*$D$6)/((1/(2*$D$18))*LN($D$8/$D$7)+1/($D$9*$D$8)+1/($D$19*$D$7))</f>
        <v>-1.0455147397383219E-15</v>
      </c>
      <c r="F1486">
        <f>-SUM($E$27:E1486)</f>
        <v>25.959872308926091</v>
      </c>
    </row>
    <row r="1487" spans="1:6" x14ac:dyDescent="0.25">
      <c r="A1487">
        <v>1461</v>
      </c>
      <c r="E1487">
        <f>(PI()*($E$22-(SUM($E$27:E1486)/($O$6*$D$17*$O$16))-$E$24)*$D$6)/((1/(2*$D$18))*LN($D$8/$D$7)+1/($D$9*$D$8)+1/($D$19*$D$7))</f>
        <v>-1.0455147397383219E-15</v>
      </c>
      <c r="F1487">
        <f>-SUM($E$27:E1487)</f>
        <v>25.959872308926091</v>
      </c>
    </row>
    <row r="1488" spans="1:6" x14ac:dyDescent="0.25">
      <c r="A1488">
        <v>1462</v>
      </c>
      <c r="E1488">
        <f>(PI()*($E$22-(SUM($E$27:E1487)/($O$6*$D$17*$O$16))-$E$24)*$D$6)/((1/(2*$D$18))*LN($D$8/$D$7)+1/($D$9*$D$8)+1/($D$19*$D$7))</f>
        <v>-1.0455147397383219E-15</v>
      </c>
      <c r="F1488">
        <f>-SUM($E$27:E1488)</f>
        <v>25.959872308926091</v>
      </c>
    </row>
    <row r="1489" spans="1:6" x14ac:dyDescent="0.25">
      <c r="A1489">
        <v>1463</v>
      </c>
      <c r="E1489">
        <f>(PI()*($E$22-(SUM($E$27:E1488)/($O$6*$D$17*$O$16))-$E$24)*$D$6)/((1/(2*$D$18))*LN($D$8/$D$7)+1/($D$9*$D$8)+1/($D$19*$D$7))</f>
        <v>-1.0455147397383219E-15</v>
      </c>
      <c r="F1489">
        <f>-SUM($E$27:E1489)</f>
        <v>25.959872308926091</v>
      </c>
    </row>
    <row r="1490" spans="1:6" x14ac:dyDescent="0.25">
      <c r="A1490">
        <v>1464</v>
      </c>
      <c r="E1490">
        <f>(PI()*($E$22-(SUM($E$27:E1489)/($O$6*$D$17*$O$16))-$E$24)*$D$6)/((1/(2*$D$18))*LN($D$8/$D$7)+1/($D$9*$D$8)+1/($D$19*$D$7))</f>
        <v>-1.0455147397383219E-15</v>
      </c>
      <c r="F1490">
        <f>-SUM($E$27:E1490)</f>
        <v>25.959872308926091</v>
      </c>
    </row>
    <row r="1491" spans="1:6" x14ac:dyDescent="0.25">
      <c r="A1491">
        <v>1465</v>
      </c>
      <c r="E1491">
        <f>(PI()*($E$22-(SUM($E$27:E1490)/($O$6*$D$17*$O$16))-$E$24)*$D$6)/((1/(2*$D$18))*LN($D$8/$D$7)+1/($D$9*$D$8)+1/($D$19*$D$7))</f>
        <v>-1.0455147397383219E-15</v>
      </c>
      <c r="F1491">
        <f>-SUM($E$27:E1491)</f>
        <v>25.959872308926091</v>
      </c>
    </row>
    <row r="1492" spans="1:6" x14ac:dyDescent="0.25">
      <c r="A1492">
        <v>1466</v>
      </c>
      <c r="E1492">
        <f>(PI()*($E$22-(SUM($E$27:E1491)/($O$6*$D$17*$O$16))-$E$24)*$D$6)/((1/(2*$D$18))*LN($D$8/$D$7)+1/($D$9*$D$8)+1/($D$19*$D$7))</f>
        <v>-1.0455147397383219E-15</v>
      </c>
      <c r="F1492">
        <f>-SUM($E$27:E1492)</f>
        <v>25.959872308926091</v>
      </c>
    </row>
    <row r="1493" spans="1:6" x14ac:dyDescent="0.25">
      <c r="A1493">
        <v>1467</v>
      </c>
      <c r="E1493">
        <f>(PI()*($E$22-(SUM($E$27:E1492)/($O$6*$D$17*$O$16))-$E$24)*$D$6)/((1/(2*$D$18))*LN($D$8/$D$7)+1/($D$9*$D$8)+1/($D$19*$D$7))</f>
        <v>-1.0455147397383219E-15</v>
      </c>
      <c r="F1493">
        <f>-SUM($E$27:E1493)</f>
        <v>25.959872308926091</v>
      </c>
    </row>
    <row r="1494" spans="1:6" x14ac:dyDescent="0.25">
      <c r="A1494">
        <v>1468</v>
      </c>
      <c r="E1494">
        <f>(PI()*($E$22-(SUM($E$27:E1493)/($O$6*$D$17*$O$16))-$E$24)*$D$6)/((1/(2*$D$18))*LN($D$8/$D$7)+1/($D$9*$D$8)+1/($D$19*$D$7))</f>
        <v>-1.0455147397383219E-15</v>
      </c>
      <c r="F1494">
        <f>-SUM($E$27:E1494)</f>
        <v>25.959872308926091</v>
      </c>
    </row>
    <row r="1495" spans="1:6" x14ac:dyDescent="0.25">
      <c r="A1495">
        <v>1469</v>
      </c>
      <c r="E1495">
        <f>(PI()*($E$22-(SUM($E$27:E1494)/($O$6*$D$17*$O$16))-$E$24)*$D$6)/((1/(2*$D$18))*LN($D$8/$D$7)+1/($D$9*$D$8)+1/($D$19*$D$7))</f>
        <v>-1.0455147397383219E-15</v>
      </c>
      <c r="F1495">
        <f>-SUM($E$27:E1495)</f>
        <v>25.959872308926091</v>
      </c>
    </row>
    <row r="1496" spans="1:6" x14ac:dyDescent="0.25">
      <c r="A1496">
        <v>1470</v>
      </c>
      <c r="E1496">
        <f>(PI()*($E$22-(SUM($E$27:E1495)/($O$6*$D$17*$O$16))-$E$24)*$D$6)/((1/(2*$D$18))*LN($D$8/$D$7)+1/($D$9*$D$8)+1/($D$19*$D$7))</f>
        <v>-1.0455147397383219E-15</v>
      </c>
      <c r="F1496">
        <f>-SUM($E$27:E1496)</f>
        <v>25.959872308926091</v>
      </c>
    </row>
    <row r="1497" spans="1:6" x14ac:dyDescent="0.25">
      <c r="A1497">
        <v>1471</v>
      </c>
      <c r="E1497">
        <f>(PI()*($E$22-(SUM($E$27:E1496)/($O$6*$D$17*$O$16))-$E$24)*$D$6)/((1/(2*$D$18))*LN($D$8/$D$7)+1/($D$9*$D$8)+1/($D$19*$D$7))</f>
        <v>-1.0455147397383219E-15</v>
      </c>
      <c r="F1497">
        <f>-SUM($E$27:E1497)</f>
        <v>25.959872308926091</v>
      </c>
    </row>
    <row r="1498" spans="1:6" x14ac:dyDescent="0.25">
      <c r="A1498">
        <v>1472</v>
      </c>
      <c r="E1498">
        <f>(PI()*($E$22-(SUM($E$27:E1497)/($O$6*$D$17*$O$16))-$E$24)*$D$6)/((1/(2*$D$18))*LN($D$8/$D$7)+1/($D$9*$D$8)+1/($D$19*$D$7))</f>
        <v>-1.0455147397383219E-15</v>
      </c>
      <c r="F1498">
        <f>-SUM($E$27:E1498)</f>
        <v>25.959872308926091</v>
      </c>
    </row>
    <row r="1499" spans="1:6" x14ac:dyDescent="0.25">
      <c r="A1499">
        <v>1473</v>
      </c>
      <c r="E1499">
        <f>(PI()*($E$22-(SUM($E$27:E1498)/($O$6*$D$17*$O$16))-$E$24)*$D$6)/((1/(2*$D$18))*LN($D$8/$D$7)+1/($D$9*$D$8)+1/($D$19*$D$7))</f>
        <v>-1.0455147397383219E-15</v>
      </c>
      <c r="F1499">
        <f>-SUM($E$27:E1499)</f>
        <v>25.959872308926091</v>
      </c>
    </row>
    <row r="1500" spans="1:6" x14ac:dyDescent="0.25">
      <c r="A1500">
        <v>1474</v>
      </c>
      <c r="E1500">
        <f>(PI()*($E$22-(SUM($E$27:E1499)/($O$6*$D$17*$O$16))-$E$24)*$D$6)/((1/(2*$D$18))*LN($D$8/$D$7)+1/($D$9*$D$8)+1/($D$19*$D$7))</f>
        <v>-1.0455147397383219E-15</v>
      </c>
      <c r="F1500">
        <f>-SUM($E$27:E1500)</f>
        <v>25.959872308926091</v>
      </c>
    </row>
    <row r="1501" spans="1:6" x14ac:dyDescent="0.25">
      <c r="A1501">
        <v>1475</v>
      </c>
      <c r="E1501">
        <f>(PI()*($E$22-(SUM($E$27:E1500)/($O$6*$D$17*$O$16))-$E$24)*$D$6)/((1/(2*$D$18))*LN($D$8/$D$7)+1/($D$9*$D$8)+1/($D$19*$D$7))</f>
        <v>-1.0455147397383219E-15</v>
      </c>
      <c r="F1501">
        <f>-SUM($E$27:E1501)</f>
        <v>25.959872308926091</v>
      </c>
    </row>
    <row r="1502" spans="1:6" x14ac:dyDescent="0.25">
      <c r="A1502">
        <v>1476</v>
      </c>
      <c r="E1502">
        <f>(PI()*($E$22-(SUM($E$27:E1501)/($O$6*$D$17*$O$16))-$E$24)*$D$6)/((1/(2*$D$18))*LN($D$8/$D$7)+1/($D$9*$D$8)+1/($D$19*$D$7))</f>
        <v>-1.0455147397383219E-15</v>
      </c>
      <c r="F1502">
        <f>-SUM($E$27:E1502)</f>
        <v>25.959872308926091</v>
      </c>
    </row>
    <row r="1503" spans="1:6" x14ac:dyDescent="0.25">
      <c r="A1503">
        <v>1477</v>
      </c>
      <c r="E1503">
        <f>(PI()*($E$22-(SUM($E$27:E1502)/($O$6*$D$17*$O$16))-$E$24)*$D$6)/((1/(2*$D$18))*LN($D$8/$D$7)+1/($D$9*$D$8)+1/($D$19*$D$7))</f>
        <v>-1.0455147397383219E-15</v>
      </c>
      <c r="F1503">
        <f>-SUM($E$27:E1503)</f>
        <v>25.959872308926091</v>
      </c>
    </row>
    <row r="1504" spans="1:6" x14ac:dyDescent="0.25">
      <c r="A1504">
        <v>1478</v>
      </c>
      <c r="E1504">
        <f>(PI()*($E$22-(SUM($E$27:E1503)/($O$6*$D$17*$O$16))-$E$24)*$D$6)/((1/(2*$D$18))*LN($D$8/$D$7)+1/($D$9*$D$8)+1/($D$19*$D$7))</f>
        <v>-1.0455147397383219E-15</v>
      </c>
      <c r="F1504">
        <f>-SUM($E$27:E1504)</f>
        <v>25.959872308926091</v>
      </c>
    </row>
    <row r="1505" spans="1:6" x14ac:dyDescent="0.25">
      <c r="A1505">
        <v>1479</v>
      </c>
      <c r="E1505">
        <f>(PI()*($E$22-(SUM($E$27:E1504)/($O$6*$D$17*$O$16))-$E$24)*$D$6)/((1/(2*$D$18))*LN($D$8/$D$7)+1/($D$9*$D$8)+1/($D$19*$D$7))</f>
        <v>-1.0455147397383219E-15</v>
      </c>
      <c r="F1505">
        <f>-SUM($E$27:E1505)</f>
        <v>25.959872308926091</v>
      </c>
    </row>
    <row r="1506" spans="1:6" x14ac:dyDescent="0.25">
      <c r="A1506">
        <v>1480</v>
      </c>
      <c r="E1506">
        <f>(PI()*($E$22-(SUM($E$27:E1505)/($O$6*$D$17*$O$16))-$E$24)*$D$6)/((1/(2*$D$18))*LN($D$8/$D$7)+1/($D$9*$D$8)+1/($D$19*$D$7))</f>
        <v>-1.0455147397383219E-15</v>
      </c>
      <c r="F1506">
        <f>-SUM($E$27:E1506)</f>
        <v>25.959872308926091</v>
      </c>
    </row>
    <row r="1507" spans="1:6" x14ac:dyDescent="0.25">
      <c r="A1507">
        <v>1481</v>
      </c>
      <c r="E1507">
        <f>(PI()*($E$22-(SUM($E$27:E1506)/($O$6*$D$17*$O$16))-$E$24)*$D$6)/((1/(2*$D$18))*LN($D$8/$D$7)+1/($D$9*$D$8)+1/($D$19*$D$7))</f>
        <v>-1.0455147397383219E-15</v>
      </c>
      <c r="F1507">
        <f>-SUM($E$27:E1507)</f>
        <v>25.959872308926091</v>
      </c>
    </row>
    <row r="1508" spans="1:6" x14ac:dyDescent="0.25">
      <c r="A1508">
        <v>1482</v>
      </c>
      <c r="E1508">
        <f>(PI()*($E$22-(SUM($E$27:E1507)/($O$6*$D$17*$O$16))-$E$24)*$D$6)/((1/(2*$D$18))*LN($D$8/$D$7)+1/($D$9*$D$8)+1/($D$19*$D$7))</f>
        <v>-1.0455147397383219E-15</v>
      </c>
      <c r="F1508">
        <f>-SUM($E$27:E1508)</f>
        <v>25.959872308926091</v>
      </c>
    </row>
    <row r="1509" spans="1:6" x14ac:dyDescent="0.25">
      <c r="A1509">
        <v>1483</v>
      </c>
      <c r="E1509">
        <f>(PI()*($E$22-(SUM($E$27:E1508)/($O$6*$D$17*$O$16))-$E$24)*$D$6)/((1/(2*$D$18))*LN($D$8/$D$7)+1/($D$9*$D$8)+1/($D$19*$D$7))</f>
        <v>-1.0455147397383219E-15</v>
      </c>
      <c r="F1509">
        <f>-SUM($E$27:E1509)</f>
        <v>25.959872308926091</v>
      </c>
    </row>
    <row r="1510" spans="1:6" x14ac:dyDescent="0.25">
      <c r="A1510">
        <v>1484</v>
      </c>
      <c r="E1510">
        <f>(PI()*($E$22-(SUM($E$27:E1509)/($O$6*$D$17*$O$16))-$E$24)*$D$6)/((1/(2*$D$18))*LN($D$8/$D$7)+1/($D$9*$D$8)+1/($D$19*$D$7))</f>
        <v>-1.0455147397383219E-15</v>
      </c>
      <c r="F1510">
        <f>-SUM($E$27:E1510)</f>
        <v>25.959872308926091</v>
      </c>
    </row>
    <row r="1511" spans="1:6" x14ac:dyDescent="0.25">
      <c r="A1511">
        <v>1485</v>
      </c>
      <c r="E1511">
        <f>(PI()*($E$22-(SUM($E$27:E1510)/($O$6*$D$17*$O$16))-$E$24)*$D$6)/((1/(2*$D$18))*LN($D$8/$D$7)+1/($D$9*$D$8)+1/($D$19*$D$7))</f>
        <v>-1.0455147397383219E-15</v>
      </c>
      <c r="F1511">
        <f>-SUM($E$27:E1511)</f>
        <v>25.959872308926091</v>
      </c>
    </row>
    <row r="1512" spans="1:6" x14ac:dyDescent="0.25">
      <c r="A1512">
        <v>1486</v>
      </c>
      <c r="E1512">
        <f>(PI()*($E$22-(SUM($E$27:E1511)/($O$6*$D$17*$O$16))-$E$24)*$D$6)/((1/(2*$D$18))*LN($D$8/$D$7)+1/($D$9*$D$8)+1/($D$19*$D$7))</f>
        <v>-1.0455147397383219E-15</v>
      </c>
      <c r="F1512">
        <f>-SUM($E$27:E1512)</f>
        <v>25.959872308926091</v>
      </c>
    </row>
    <row r="1513" spans="1:6" x14ac:dyDescent="0.25">
      <c r="A1513">
        <v>1487</v>
      </c>
      <c r="E1513">
        <f>(PI()*($E$22-(SUM($E$27:E1512)/($O$6*$D$17*$O$16))-$E$24)*$D$6)/((1/(2*$D$18))*LN($D$8/$D$7)+1/($D$9*$D$8)+1/($D$19*$D$7))</f>
        <v>-1.0455147397383219E-15</v>
      </c>
      <c r="F1513">
        <f>-SUM($E$27:E1513)</f>
        <v>25.959872308926091</v>
      </c>
    </row>
    <row r="1514" spans="1:6" x14ac:dyDescent="0.25">
      <c r="A1514">
        <v>1488</v>
      </c>
      <c r="E1514">
        <f>(PI()*($E$22-(SUM($E$27:E1513)/($O$6*$D$17*$O$16))-$E$24)*$D$6)/((1/(2*$D$18))*LN($D$8/$D$7)+1/($D$9*$D$8)+1/($D$19*$D$7))</f>
        <v>-1.0455147397383219E-15</v>
      </c>
      <c r="F1514">
        <f>-SUM($E$27:E1514)</f>
        <v>25.959872308926091</v>
      </c>
    </row>
    <row r="1515" spans="1:6" x14ac:dyDescent="0.25">
      <c r="A1515">
        <v>1489</v>
      </c>
      <c r="E1515">
        <f>(PI()*($E$22-(SUM($E$27:E1514)/($O$6*$D$17*$O$16))-$E$24)*$D$6)/((1/(2*$D$18))*LN($D$8/$D$7)+1/($D$9*$D$8)+1/($D$19*$D$7))</f>
        <v>-1.0455147397383219E-15</v>
      </c>
      <c r="F1515">
        <f>-SUM($E$27:E1515)</f>
        <v>25.959872308926091</v>
      </c>
    </row>
    <row r="1516" spans="1:6" x14ac:dyDescent="0.25">
      <c r="A1516">
        <v>1490</v>
      </c>
      <c r="E1516">
        <f>(PI()*($E$22-(SUM($E$27:E1515)/($O$6*$D$17*$O$16))-$E$24)*$D$6)/((1/(2*$D$18))*LN($D$8/$D$7)+1/($D$9*$D$8)+1/($D$19*$D$7))</f>
        <v>-1.0455147397383219E-15</v>
      </c>
      <c r="F1516">
        <f>-SUM($E$27:E1516)</f>
        <v>25.959872308926091</v>
      </c>
    </row>
    <row r="1517" spans="1:6" x14ac:dyDescent="0.25">
      <c r="A1517">
        <v>1491</v>
      </c>
      <c r="E1517">
        <f>(PI()*($E$22-(SUM($E$27:E1516)/($O$6*$D$17*$O$16))-$E$24)*$D$6)/((1/(2*$D$18))*LN($D$8/$D$7)+1/($D$9*$D$8)+1/($D$19*$D$7))</f>
        <v>-1.0455147397383219E-15</v>
      </c>
      <c r="F1517">
        <f>-SUM($E$27:E1517)</f>
        <v>25.959872308926091</v>
      </c>
    </row>
    <row r="1518" spans="1:6" x14ac:dyDescent="0.25">
      <c r="A1518">
        <v>1492</v>
      </c>
      <c r="E1518">
        <f>(PI()*($E$22-(SUM($E$27:E1517)/($O$6*$D$17*$O$16))-$E$24)*$D$6)/((1/(2*$D$18))*LN($D$8/$D$7)+1/($D$9*$D$8)+1/($D$19*$D$7))</f>
        <v>-1.0455147397383219E-15</v>
      </c>
      <c r="F1518">
        <f>-SUM($E$27:E1518)</f>
        <v>25.959872308926091</v>
      </c>
    </row>
    <row r="1519" spans="1:6" x14ac:dyDescent="0.25">
      <c r="A1519">
        <v>1493</v>
      </c>
      <c r="E1519">
        <f>(PI()*($E$22-(SUM($E$27:E1518)/($O$6*$D$17*$O$16))-$E$24)*$D$6)/((1/(2*$D$18))*LN($D$8/$D$7)+1/($D$9*$D$8)+1/($D$19*$D$7))</f>
        <v>-1.0455147397383219E-15</v>
      </c>
      <c r="F1519">
        <f>-SUM($E$27:E1519)</f>
        <v>25.959872308926091</v>
      </c>
    </row>
    <row r="1520" spans="1:6" x14ac:dyDescent="0.25">
      <c r="A1520">
        <v>1494</v>
      </c>
      <c r="E1520">
        <f>(PI()*($E$22-(SUM($E$27:E1519)/($O$6*$D$17*$O$16))-$E$24)*$D$6)/((1/(2*$D$18))*LN($D$8/$D$7)+1/($D$9*$D$8)+1/($D$19*$D$7))</f>
        <v>-1.0455147397383219E-15</v>
      </c>
      <c r="F1520">
        <f>-SUM($E$27:E1520)</f>
        <v>25.959872308926091</v>
      </c>
    </row>
    <row r="1521" spans="1:6" x14ac:dyDescent="0.25">
      <c r="A1521">
        <v>1495</v>
      </c>
      <c r="E1521">
        <f>(PI()*($E$22-(SUM($E$27:E1520)/($O$6*$D$17*$O$16))-$E$24)*$D$6)/((1/(2*$D$18))*LN($D$8/$D$7)+1/($D$9*$D$8)+1/($D$19*$D$7))</f>
        <v>-1.0455147397383219E-15</v>
      </c>
      <c r="F1521">
        <f>-SUM($E$27:E1521)</f>
        <v>25.959872308926091</v>
      </c>
    </row>
    <row r="1522" spans="1:6" x14ac:dyDescent="0.25">
      <c r="A1522">
        <v>1496</v>
      </c>
      <c r="E1522">
        <f>(PI()*($E$22-(SUM($E$27:E1521)/($O$6*$D$17*$O$16))-$E$24)*$D$6)/((1/(2*$D$18))*LN($D$8/$D$7)+1/($D$9*$D$8)+1/($D$19*$D$7))</f>
        <v>-1.0455147397383219E-15</v>
      </c>
      <c r="F1522">
        <f>-SUM($E$27:E1522)</f>
        <v>25.959872308926091</v>
      </c>
    </row>
    <row r="1523" spans="1:6" x14ac:dyDescent="0.25">
      <c r="A1523">
        <v>1497</v>
      </c>
      <c r="E1523">
        <f>(PI()*($E$22-(SUM($E$27:E1522)/($O$6*$D$17*$O$16))-$E$24)*$D$6)/((1/(2*$D$18))*LN($D$8/$D$7)+1/($D$9*$D$8)+1/($D$19*$D$7))</f>
        <v>-1.0455147397383219E-15</v>
      </c>
      <c r="F1523">
        <f>-SUM($E$27:E1523)</f>
        <v>25.959872308926091</v>
      </c>
    </row>
    <row r="1524" spans="1:6" x14ac:dyDescent="0.25">
      <c r="A1524">
        <v>1498</v>
      </c>
      <c r="E1524">
        <f>(PI()*($E$22-(SUM($E$27:E1523)/($O$6*$D$17*$O$16))-$E$24)*$D$6)/((1/(2*$D$18))*LN($D$8/$D$7)+1/($D$9*$D$8)+1/($D$19*$D$7))</f>
        <v>-1.0455147397383219E-15</v>
      </c>
      <c r="F1524">
        <f>-SUM($E$27:E1524)</f>
        <v>25.959872308926091</v>
      </c>
    </row>
    <row r="1525" spans="1:6" x14ac:dyDescent="0.25">
      <c r="A1525">
        <v>1499</v>
      </c>
      <c r="E1525">
        <f>(PI()*($E$22-(SUM($E$27:E1524)/($O$6*$D$17*$O$16))-$E$24)*$D$6)/((1/(2*$D$18))*LN($D$8/$D$7)+1/($D$9*$D$8)+1/($D$19*$D$7))</f>
        <v>-1.0455147397383219E-15</v>
      </c>
      <c r="F1525">
        <f>-SUM($E$27:E1525)</f>
        <v>25.959872308926091</v>
      </c>
    </row>
    <row r="1526" spans="1:6" x14ac:dyDescent="0.25">
      <c r="A1526">
        <v>1500</v>
      </c>
      <c r="E1526">
        <f>(PI()*($E$22-(SUM($E$27:E1525)/($O$6*$D$17*$O$16))-$E$24)*$D$6)/((1/(2*$D$18))*LN($D$8/$D$7)+1/($D$9*$D$8)+1/($D$19*$D$7))</f>
        <v>-1.0455147397383219E-15</v>
      </c>
      <c r="F1526">
        <f>-SUM($E$27:E1526)</f>
        <v>25.959872308926091</v>
      </c>
    </row>
    <row r="1527" spans="1:6" x14ac:dyDescent="0.25">
      <c r="A1527">
        <v>1501</v>
      </c>
      <c r="E1527">
        <f>(PI()*($E$22-(SUM($E$27:E1526)/($O$6*$D$17*$O$16))-$E$24)*$D$6)/((1/(2*$D$18))*LN($D$8/$D$7)+1/($D$9*$D$8)+1/($D$19*$D$7))</f>
        <v>-1.0455147397383219E-15</v>
      </c>
      <c r="F1527">
        <f>-SUM($E$27:E1527)</f>
        <v>25.959872308926091</v>
      </c>
    </row>
    <row r="1528" spans="1:6" x14ac:dyDescent="0.25">
      <c r="A1528">
        <v>1502</v>
      </c>
      <c r="E1528">
        <f>(PI()*($E$22-(SUM($E$27:E1527)/($O$6*$D$17*$O$16))-$E$24)*$D$6)/((1/(2*$D$18))*LN($D$8/$D$7)+1/($D$9*$D$8)+1/($D$19*$D$7))</f>
        <v>-1.0455147397383219E-15</v>
      </c>
      <c r="F1528">
        <f>-SUM($E$27:E1528)</f>
        <v>25.959872308926091</v>
      </c>
    </row>
    <row r="1529" spans="1:6" x14ac:dyDescent="0.25">
      <c r="A1529">
        <v>1503</v>
      </c>
      <c r="E1529">
        <f>(PI()*($E$22-(SUM($E$27:E1528)/($O$6*$D$17*$O$16))-$E$24)*$D$6)/((1/(2*$D$18))*LN($D$8/$D$7)+1/($D$9*$D$8)+1/($D$19*$D$7))</f>
        <v>-1.0455147397383219E-15</v>
      </c>
      <c r="F1529">
        <f>-SUM($E$27:E1529)</f>
        <v>25.959872308926091</v>
      </c>
    </row>
    <row r="1530" spans="1:6" x14ac:dyDescent="0.25">
      <c r="A1530">
        <v>1504</v>
      </c>
      <c r="E1530">
        <f>(PI()*($E$22-(SUM($E$27:E1529)/($O$6*$D$17*$O$16))-$E$24)*$D$6)/((1/(2*$D$18))*LN($D$8/$D$7)+1/($D$9*$D$8)+1/($D$19*$D$7))</f>
        <v>-1.0455147397383219E-15</v>
      </c>
      <c r="F1530">
        <f>-SUM($E$27:E1530)</f>
        <v>25.959872308926091</v>
      </c>
    </row>
    <row r="1531" spans="1:6" x14ac:dyDescent="0.25">
      <c r="A1531">
        <v>1505</v>
      </c>
      <c r="E1531">
        <f>(PI()*($E$22-(SUM($E$27:E1530)/($O$6*$D$17*$O$16))-$E$24)*$D$6)/((1/(2*$D$18))*LN($D$8/$D$7)+1/($D$9*$D$8)+1/($D$19*$D$7))</f>
        <v>-1.0455147397383219E-15</v>
      </c>
      <c r="F1531">
        <f>-SUM($E$27:E1531)</f>
        <v>25.959872308926091</v>
      </c>
    </row>
    <row r="1532" spans="1:6" x14ac:dyDescent="0.25">
      <c r="A1532">
        <v>1506</v>
      </c>
      <c r="E1532">
        <f>(PI()*($E$22-(SUM($E$27:E1531)/($O$6*$D$17*$O$16))-$E$24)*$D$6)/((1/(2*$D$18))*LN($D$8/$D$7)+1/($D$9*$D$8)+1/($D$19*$D$7))</f>
        <v>-1.0455147397383219E-15</v>
      </c>
      <c r="F1532">
        <f>-SUM($E$27:E1532)</f>
        <v>25.959872308926091</v>
      </c>
    </row>
    <row r="1533" spans="1:6" x14ac:dyDescent="0.25">
      <c r="A1533">
        <v>1507</v>
      </c>
      <c r="E1533">
        <f>(PI()*($E$22-(SUM($E$27:E1532)/($O$6*$D$17*$O$16))-$E$24)*$D$6)/((1/(2*$D$18))*LN($D$8/$D$7)+1/($D$9*$D$8)+1/($D$19*$D$7))</f>
        <v>-1.0455147397383219E-15</v>
      </c>
      <c r="F1533">
        <f>-SUM($E$27:E1533)</f>
        <v>25.959872308926091</v>
      </c>
    </row>
    <row r="1534" spans="1:6" x14ac:dyDescent="0.25">
      <c r="A1534">
        <v>1508</v>
      </c>
      <c r="E1534">
        <f>(PI()*($E$22-(SUM($E$27:E1533)/($O$6*$D$17*$O$16))-$E$24)*$D$6)/((1/(2*$D$18))*LN($D$8/$D$7)+1/($D$9*$D$8)+1/($D$19*$D$7))</f>
        <v>-1.0455147397383219E-15</v>
      </c>
      <c r="F1534">
        <f>-SUM($E$27:E1534)</f>
        <v>25.959872308926091</v>
      </c>
    </row>
    <row r="1535" spans="1:6" x14ac:dyDescent="0.25">
      <c r="A1535">
        <v>1509</v>
      </c>
      <c r="E1535">
        <f>(PI()*($E$22-(SUM($E$27:E1534)/($O$6*$D$17*$O$16))-$E$24)*$D$6)/((1/(2*$D$18))*LN($D$8/$D$7)+1/($D$9*$D$8)+1/($D$19*$D$7))</f>
        <v>-1.0455147397383219E-15</v>
      </c>
      <c r="F1535">
        <f>-SUM($E$27:E1535)</f>
        <v>25.959872308926091</v>
      </c>
    </row>
    <row r="1536" spans="1:6" x14ac:dyDescent="0.25">
      <c r="A1536">
        <v>1510</v>
      </c>
      <c r="E1536">
        <f>(PI()*($E$22-(SUM($E$27:E1535)/($O$6*$D$17*$O$16))-$E$24)*$D$6)/((1/(2*$D$18))*LN($D$8/$D$7)+1/($D$9*$D$8)+1/($D$19*$D$7))</f>
        <v>-1.0455147397383219E-15</v>
      </c>
      <c r="F1536">
        <f>-SUM($E$27:E1536)</f>
        <v>25.959872308926091</v>
      </c>
    </row>
    <row r="1537" spans="1:6" x14ac:dyDescent="0.25">
      <c r="A1537">
        <v>1511</v>
      </c>
      <c r="E1537">
        <f>(PI()*($E$22-(SUM($E$27:E1536)/($O$6*$D$17*$O$16))-$E$24)*$D$6)/((1/(2*$D$18))*LN($D$8/$D$7)+1/($D$9*$D$8)+1/($D$19*$D$7))</f>
        <v>-1.0455147397383219E-15</v>
      </c>
      <c r="F1537">
        <f>-SUM($E$27:E1537)</f>
        <v>25.959872308926091</v>
      </c>
    </row>
    <row r="1538" spans="1:6" x14ac:dyDescent="0.25">
      <c r="A1538">
        <v>1512</v>
      </c>
      <c r="E1538">
        <f>(PI()*($E$22-(SUM($E$27:E1537)/($O$6*$D$17*$O$16))-$E$24)*$D$6)/((1/(2*$D$18))*LN($D$8/$D$7)+1/($D$9*$D$8)+1/($D$19*$D$7))</f>
        <v>-1.0455147397383219E-15</v>
      </c>
      <c r="F1538">
        <f>-SUM($E$27:E1538)</f>
        <v>25.959872308926091</v>
      </c>
    </row>
    <row r="1539" spans="1:6" x14ac:dyDescent="0.25">
      <c r="A1539">
        <v>1513</v>
      </c>
      <c r="E1539">
        <f>(PI()*($E$22-(SUM($E$27:E1538)/($O$6*$D$17*$O$16))-$E$24)*$D$6)/((1/(2*$D$18))*LN($D$8/$D$7)+1/($D$9*$D$8)+1/($D$19*$D$7))</f>
        <v>-1.0455147397383219E-15</v>
      </c>
      <c r="F1539">
        <f>-SUM($E$27:E1539)</f>
        <v>25.959872308926091</v>
      </c>
    </row>
    <row r="1540" spans="1:6" x14ac:dyDescent="0.25">
      <c r="A1540">
        <v>1514</v>
      </c>
      <c r="E1540">
        <f>(PI()*($E$22-(SUM($E$27:E1539)/($O$6*$D$17*$O$16))-$E$24)*$D$6)/((1/(2*$D$18))*LN($D$8/$D$7)+1/($D$9*$D$8)+1/($D$19*$D$7))</f>
        <v>-1.0455147397383219E-15</v>
      </c>
      <c r="F1540">
        <f>-SUM($E$27:E1540)</f>
        <v>25.959872308926091</v>
      </c>
    </row>
    <row r="1541" spans="1:6" x14ac:dyDescent="0.25">
      <c r="A1541">
        <v>1515</v>
      </c>
      <c r="E1541">
        <f>(PI()*($E$22-(SUM($E$27:E1540)/($O$6*$D$17*$O$16))-$E$24)*$D$6)/((1/(2*$D$18))*LN($D$8/$D$7)+1/($D$9*$D$8)+1/($D$19*$D$7))</f>
        <v>-1.0455147397383219E-15</v>
      </c>
      <c r="F1541">
        <f>-SUM($E$27:E1541)</f>
        <v>25.959872308926091</v>
      </c>
    </row>
    <row r="1542" spans="1:6" x14ac:dyDescent="0.25">
      <c r="A1542">
        <v>1516</v>
      </c>
      <c r="E1542">
        <f>(PI()*($E$22-(SUM($E$27:E1541)/($O$6*$D$17*$O$16))-$E$24)*$D$6)/((1/(2*$D$18))*LN($D$8/$D$7)+1/($D$9*$D$8)+1/($D$19*$D$7))</f>
        <v>-1.0455147397383219E-15</v>
      </c>
      <c r="F1542">
        <f>-SUM($E$27:E1542)</f>
        <v>25.959872308926091</v>
      </c>
    </row>
    <row r="1543" spans="1:6" x14ac:dyDescent="0.25">
      <c r="A1543">
        <v>1517</v>
      </c>
      <c r="E1543">
        <f>(PI()*($E$22-(SUM($E$27:E1542)/($O$6*$D$17*$O$16))-$E$24)*$D$6)/((1/(2*$D$18))*LN($D$8/$D$7)+1/($D$9*$D$8)+1/($D$19*$D$7))</f>
        <v>-1.0455147397383219E-15</v>
      </c>
      <c r="F1543">
        <f>-SUM($E$27:E1543)</f>
        <v>25.959872308926091</v>
      </c>
    </row>
    <row r="1544" spans="1:6" x14ac:dyDescent="0.25">
      <c r="A1544">
        <v>1518</v>
      </c>
      <c r="E1544">
        <f>(PI()*($E$22-(SUM($E$27:E1543)/($O$6*$D$17*$O$16))-$E$24)*$D$6)/((1/(2*$D$18))*LN($D$8/$D$7)+1/($D$9*$D$8)+1/($D$19*$D$7))</f>
        <v>-1.0455147397383219E-15</v>
      </c>
      <c r="F1544">
        <f>-SUM($E$27:E1544)</f>
        <v>25.959872308926091</v>
      </c>
    </row>
    <row r="1545" spans="1:6" x14ac:dyDescent="0.25">
      <c r="A1545">
        <v>1519</v>
      </c>
      <c r="E1545">
        <f>(PI()*($E$22-(SUM($E$27:E1544)/($O$6*$D$17*$O$16))-$E$24)*$D$6)/((1/(2*$D$18))*LN($D$8/$D$7)+1/($D$9*$D$8)+1/($D$19*$D$7))</f>
        <v>-1.0455147397383219E-15</v>
      </c>
      <c r="F1545">
        <f>-SUM($E$27:E1545)</f>
        <v>25.959872308926091</v>
      </c>
    </row>
    <row r="1546" spans="1:6" x14ac:dyDescent="0.25">
      <c r="A1546">
        <v>1520</v>
      </c>
      <c r="E1546">
        <f>(PI()*($E$22-(SUM($E$27:E1545)/($O$6*$D$17*$O$16))-$E$24)*$D$6)/((1/(2*$D$18))*LN($D$8/$D$7)+1/($D$9*$D$8)+1/($D$19*$D$7))</f>
        <v>-1.0455147397383219E-15</v>
      </c>
      <c r="F1546">
        <f>-SUM($E$27:E1546)</f>
        <v>25.959872308926091</v>
      </c>
    </row>
    <row r="1547" spans="1:6" x14ac:dyDescent="0.25">
      <c r="A1547">
        <v>1521</v>
      </c>
      <c r="E1547">
        <f>(PI()*($E$22-(SUM($E$27:E1546)/($O$6*$D$17*$O$16))-$E$24)*$D$6)/((1/(2*$D$18))*LN($D$8/$D$7)+1/($D$9*$D$8)+1/($D$19*$D$7))</f>
        <v>-1.0455147397383219E-15</v>
      </c>
      <c r="F1547">
        <f>-SUM($E$27:E1547)</f>
        <v>25.959872308926091</v>
      </c>
    </row>
    <row r="1548" spans="1:6" x14ac:dyDescent="0.25">
      <c r="A1548">
        <v>1522</v>
      </c>
      <c r="E1548">
        <f>(PI()*($E$22-(SUM($E$27:E1547)/($O$6*$D$17*$O$16))-$E$24)*$D$6)/((1/(2*$D$18))*LN($D$8/$D$7)+1/($D$9*$D$8)+1/($D$19*$D$7))</f>
        <v>-1.0455147397383219E-15</v>
      </c>
      <c r="F1548">
        <f>-SUM($E$27:E1548)</f>
        <v>25.959872308926091</v>
      </c>
    </row>
    <row r="1549" spans="1:6" x14ac:dyDescent="0.25">
      <c r="A1549">
        <v>1523</v>
      </c>
      <c r="E1549">
        <f>(PI()*($E$22-(SUM($E$27:E1548)/($O$6*$D$17*$O$16))-$E$24)*$D$6)/((1/(2*$D$18))*LN($D$8/$D$7)+1/($D$9*$D$8)+1/($D$19*$D$7))</f>
        <v>-1.0455147397383219E-15</v>
      </c>
      <c r="F1549">
        <f>-SUM($E$27:E1549)</f>
        <v>25.959872308926091</v>
      </c>
    </row>
    <row r="1550" spans="1:6" x14ac:dyDescent="0.25">
      <c r="A1550">
        <v>1524</v>
      </c>
      <c r="E1550">
        <f>(PI()*($E$22-(SUM($E$27:E1549)/($O$6*$D$17*$O$16))-$E$24)*$D$6)/((1/(2*$D$18))*LN($D$8/$D$7)+1/($D$9*$D$8)+1/($D$19*$D$7))</f>
        <v>-1.0455147397383219E-15</v>
      </c>
      <c r="F1550">
        <f>-SUM($E$27:E1550)</f>
        <v>25.959872308926091</v>
      </c>
    </row>
    <row r="1551" spans="1:6" x14ac:dyDescent="0.25">
      <c r="A1551">
        <v>1525</v>
      </c>
      <c r="E1551">
        <f>(PI()*($E$22-(SUM($E$27:E1550)/($O$6*$D$17*$O$16))-$E$24)*$D$6)/((1/(2*$D$18))*LN($D$8/$D$7)+1/($D$9*$D$8)+1/($D$19*$D$7))</f>
        <v>-1.0455147397383219E-15</v>
      </c>
      <c r="F1551">
        <f>-SUM($E$27:E1551)</f>
        <v>25.959872308926091</v>
      </c>
    </row>
    <row r="1552" spans="1:6" x14ac:dyDescent="0.25">
      <c r="A1552">
        <v>1526</v>
      </c>
      <c r="E1552">
        <f>(PI()*($E$22-(SUM($E$27:E1551)/($O$6*$D$17*$O$16))-$E$24)*$D$6)/((1/(2*$D$18))*LN($D$8/$D$7)+1/($D$9*$D$8)+1/($D$19*$D$7))</f>
        <v>-1.0455147397383219E-15</v>
      </c>
      <c r="F1552">
        <f>-SUM($E$27:E1552)</f>
        <v>25.959872308926091</v>
      </c>
    </row>
    <row r="1553" spans="1:6" x14ac:dyDescent="0.25">
      <c r="A1553">
        <v>1527</v>
      </c>
      <c r="E1553">
        <f>(PI()*($E$22-(SUM($E$27:E1552)/($O$6*$D$17*$O$16))-$E$24)*$D$6)/((1/(2*$D$18))*LN($D$8/$D$7)+1/($D$9*$D$8)+1/($D$19*$D$7))</f>
        <v>-1.0455147397383219E-15</v>
      </c>
      <c r="F1553">
        <f>-SUM($E$27:E1553)</f>
        <v>25.959872308926091</v>
      </c>
    </row>
    <row r="1554" spans="1:6" x14ac:dyDescent="0.25">
      <c r="A1554">
        <v>1528</v>
      </c>
      <c r="E1554">
        <f>(PI()*($E$22-(SUM($E$27:E1553)/($O$6*$D$17*$O$16))-$E$24)*$D$6)/((1/(2*$D$18))*LN($D$8/$D$7)+1/($D$9*$D$8)+1/($D$19*$D$7))</f>
        <v>-1.0455147397383219E-15</v>
      </c>
      <c r="F1554">
        <f>-SUM($E$27:E1554)</f>
        <v>25.959872308926091</v>
      </c>
    </row>
    <row r="1555" spans="1:6" x14ac:dyDescent="0.25">
      <c r="A1555">
        <v>1529</v>
      </c>
      <c r="E1555">
        <f>(PI()*($E$22-(SUM($E$27:E1554)/($O$6*$D$17*$O$16))-$E$24)*$D$6)/((1/(2*$D$18))*LN($D$8/$D$7)+1/($D$9*$D$8)+1/($D$19*$D$7))</f>
        <v>-1.0455147397383219E-15</v>
      </c>
      <c r="F1555">
        <f>-SUM($E$27:E1555)</f>
        <v>25.959872308926091</v>
      </c>
    </row>
    <row r="1556" spans="1:6" x14ac:dyDescent="0.25">
      <c r="A1556">
        <v>1530</v>
      </c>
      <c r="E1556">
        <f>(PI()*($E$22-(SUM($E$27:E1555)/($O$6*$D$17*$O$16))-$E$24)*$D$6)/((1/(2*$D$18))*LN($D$8/$D$7)+1/($D$9*$D$8)+1/($D$19*$D$7))</f>
        <v>-1.0455147397383219E-15</v>
      </c>
      <c r="F1556">
        <f>-SUM($E$27:E1556)</f>
        <v>25.959872308926091</v>
      </c>
    </row>
    <row r="1557" spans="1:6" x14ac:dyDescent="0.25">
      <c r="A1557">
        <v>1531</v>
      </c>
      <c r="E1557">
        <f>(PI()*($E$22-(SUM($E$27:E1556)/($O$6*$D$17*$O$16))-$E$24)*$D$6)/((1/(2*$D$18))*LN($D$8/$D$7)+1/($D$9*$D$8)+1/($D$19*$D$7))</f>
        <v>-1.0455147397383219E-15</v>
      </c>
      <c r="F1557">
        <f>-SUM($E$27:E1557)</f>
        <v>25.959872308926091</v>
      </c>
    </row>
    <row r="1558" spans="1:6" x14ac:dyDescent="0.25">
      <c r="A1558">
        <v>1532</v>
      </c>
      <c r="E1558">
        <f>(PI()*($E$22-(SUM($E$27:E1557)/($O$6*$D$17*$O$16))-$E$24)*$D$6)/((1/(2*$D$18))*LN($D$8/$D$7)+1/($D$9*$D$8)+1/($D$19*$D$7))</f>
        <v>-1.0455147397383219E-15</v>
      </c>
      <c r="F1558">
        <f>-SUM($E$27:E1558)</f>
        <v>25.959872308926091</v>
      </c>
    </row>
    <row r="1559" spans="1:6" x14ac:dyDescent="0.25">
      <c r="A1559">
        <v>1533</v>
      </c>
      <c r="E1559">
        <f>(PI()*($E$22-(SUM($E$27:E1558)/($O$6*$D$17*$O$16))-$E$24)*$D$6)/((1/(2*$D$18))*LN($D$8/$D$7)+1/($D$9*$D$8)+1/($D$19*$D$7))</f>
        <v>-1.0455147397383219E-15</v>
      </c>
      <c r="F1559">
        <f>-SUM($E$27:E1559)</f>
        <v>25.959872308926091</v>
      </c>
    </row>
    <row r="1560" spans="1:6" x14ac:dyDescent="0.25">
      <c r="A1560">
        <v>1534</v>
      </c>
      <c r="E1560">
        <f>(PI()*($E$22-(SUM($E$27:E1559)/($O$6*$D$17*$O$16))-$E$24)*$D$6)/((1/(2*$D$18))*LN($D$8/$D$7)+1/($D$9*$D$8)+1/($D$19*$D$7))</f>
        <v>-1.0455147397383219E-15</v>
      </c>
      <c r="F1560">
        <f>-SUM($E$27:E1560)</f>
        <v>25.959872308926091</v>
      </c>
    </row>
    <row r="1561" spans="1:6" x14ac:dyDescent="0.25">
      <c r="A1561">
        <v>1535</v>
      </c>
      <c r="E1561">
        <f>(PI()*($E$22-(SUM($E$27:E1560)/($O$6*$D$17*$O$16))-$E$24)*$D$6)/((1/(2*$D$18))*LN($D$8/$D$7)+1/($D$9*$D$8)+1/($D$19*$D$7))</f>
        <v>-1.0455147397383219E-15</v>
      </c>
      <c r="F1561">
        <f>-SUM($E$27:E1561)</f>
        <v>25.959872308926091</v>
      </c>
    </row>
    <row r="1562" spans="1:6" x14ac:dyDescent="0.25">
      <c r="A1562">
        <v>1536</v>
      </c>
      <c r="E1562">
        <f>(PI()*($E$22-(SUM($E$27:E1561)/($O$6*$D$17*$O$16))-$E$24)*$D$6)/((1/(2*$D$18))*LN($D$8/$D$7)+1/($D$9*$D$8)+1/($D$19*$D$7))</f>
        <v>-1.0455147397383219E-15</v>
      </c>
      <c r="F1562">
        <f>-SUM($E$27:E1562)</f>
        <v>25.959872308926091</v>
      </c>
    </row>
    <row r="1563" spans="1:6" x14ac:dyDescent="0.25">
      <c r="A1563">
        <v>1537</v>
      </c>
      <c r="E1563">
        <f>(PI()*($E$22-(SUM($E$27:E1562)/($O$6*$D$17*$O$16))-$E$24)*$D$6)/((1/(2*$D$18))*LN($D$8/$D$7)+1/($D$9*$D$8)+1/($D$19*$D$7))</f>
        <v>-1.0455147397383219E-15</v>
      </c>
      <c r="F1563">
        <f>-SUM($E$27:E1563)</f>
        <v>25.959872308926091</v>
      </c>
    </row>
    <row r="1564" spans="1:6" x14ac:dyDescent="0.25">
      <c r="A1564">
        <v>1538</v>
      </c>
      <c r="E1564">
        <f>(PI()*($E$22-(SUM($E$27:E1563)/($O$6*$D$17*$O$16))-$E$24)*$D$6)/((1/(2*$D$18))*LN($D$8/$D$7)+1/($D$9*$D$8)+1/($D$19*$D$7))</f>
        <v>-1.0455147397383219E-15</v>
      </c>
      <c r="F1564">
        <f>-SUM($E$27:E1564)</f>
        <v>25.959872308926091</v>
      </c>
    </row>
    <row r="1565" spans="1:6" x14ac:dyDescent="0.25">
      <c r="A1565">
        <v>1539</v>
      </c>
      <c r="E1565">
        <f>(PI()*($E$22-(SUM($E$27:E1564)/($O$6*$D$17*$O$16))-$E$24)*$D$6)/((1/(2*$D$18))*LN($D$8/$D$7)+1/($D$9*$D$8)+1/($D$19*$D$7))</f>
        <v>-1.0455147397383219E-15</v>
      </c>
      <c r="F1565">
        <f>-SUM($E$27:E1565)</f>
        <v>25.959872308926091</v>
      </c>
    </row>
    <row r="1566" spans="1:6" x14ac:dyDescent="0.25">
      <c r="A1566">
        <v>1540</v>
      </c>
      <c r="E1566">
        <f>(PI()*($E$22-(SUM($E$27:E1565)/($O$6*$D$17*$O$16))-$E$24)*$D$6)/((1/(2*$D$18))*LN($D$8/$D$7)+1/($D$9*$D$8)+1/($D$19*$D$7))</f>
        <v>-1.0455147397383219E-15</v>
      </c>
      <c r="F1566">
        <f>-SUM($E$27:E1566)</f>
        <v>25.959872308926091</v>
      </c>
    </row>
    <row r="1567" spans="1:6" x14ac:dyDescent="0.25">
      <c r="A1567">
        <v>1541</v>
      </c>
      <c r="E1567">
        <f>(PI()*($E$22-(SUM($E$27:E1566)/($O$6*$D$17*$O$16))-$E$24)*$D$6)/((1/(2*$D$18))*LN($D$8/$D$7)+1/($D$9*$D$8)+1/($D$19*$D$7))</f>
        <v>-1.0455147397383219E-15</v>
      </c>
      <c r="F1567">
        <f>-SUM($E$27:E1567)</f>
        <v>25.959872308926091</v>
      </c>
    </row>
    <row r="1568" spans="1:6" x14ac:dyDescent="0.25">
      <c r="A1568">
        <v>1542</v>
      </c>
      <c r="E1568">
        <f>(PI()*($E$22-(SUM($E$27:E1567)/($O$6*$D$17*$O$16))-$E$24)*$D$6)/((1/(2*$D$18))*LN($D$8/$D$7)+1/($D$9*$D$8)+1/($D$19*$D$7))</f>
        <v>-1.0455147397383219E-15</v>
      </c>
      <c r="F1568">
        <f>-SUM($E$27:E1568)</f>
        <v>25.959872308926091</v>
      </c>
    </row>
    <row r="1569" spans="1:6" x14ac:dyDescent="0.25">
      <c r="A1569">
        <v>1543</v>
      </c>
      <c r="E1569">
        <f>(PI()*($E$22-(SUM($E$27:E1568)/($O$6*$D$17*$O$16))-$E$24)*$D$6)/((1/(2*$D$18))*LN($D$8/$D$7)+1/($D$9*$D$8)+1/($D$19*$D$7))</f>
        <v>-1.0455147397383219E-15</v>
      </c>
      <c r="F1569">
        <f>-SUM($E$27:E1569)</f>
        <v>25.959872308926091</v>
      </c>
    </row>
    <row r="1570" spans="1:6" x14ac:dyDescent="0.25">
      <c r="A1570">
        <v>1544</v>
      </c>
      <c r="E1570">
        <f>(PI()*($E$22-(SUM($E$27:E1569)/($O$6*$D$17*$O$16))-$E$24)*$D$6)/((1/(2*$D$18))*LN($D$8/$D$7)+1/($D$9*$D$8)+1/($D$19*$D$7))</f>
        <v>-1.0455147397383219E-15</v>
      </c>
      <c r="F1570">
        <f>-SUM($E$27:E1570)</f>
        <v>25.959872308926091</v>
      </c>
    </row>
    <row r="1571" spans="1:6" x14ac:dyDescent="0.25">
      <c r="A1571">
        <v>1545</v>
      </c>
      <c r="E1571">
        <f>(PI()*($E$22-(SUM($E$27:E1570)/($O$6*$D$17*$O$16))-$E$24)*$D$6)/((1/(2*$D$18))*LN($D$8/$D$7)+1/($D$9*$D$8)+1/($D$19*$D$7))</f>
        <v>-1.0455147397383219E-15</v>
      </c>
      <c r="F1571">
        <f>-SUM($E$27:E1571)</f>
        <v>25.959872308926091</v>
      </c>
    </row>
    <row r="1572" spans="1:6" x14ac:dyDescent="0.25">
      <c r="A1572">
        <v>1546</v>
      </c>
      <c r="E1572">
        <f>(PI()*($E$22-(SUM($E$27:E1571)/($O$6*$D$17*$O$16))-$E$24)*$D$6)/((1/(2*$D$18))*LN($D$8/$D$7)+1/($D$9*$D$8)+1/($D$19*$D$7))</f>
        <v>-1.0455147397383219E-15</v>
      </c>
      <c r="F1572">
        <f>-SUM($E$27:E1572)</f>
        <v>25.959872308926091</v>
      </c>
    </row>
    <row r="1573" spans="1:6" x14ac:dyDescent="0.25">
      <c r="A1573">
        <v>1547</v>
      </c>
      <c r="E1573">
        <f>(PI()*($E$22-(SUM($E$27:E1572)/($O$6*$D$17*$O$16))-$E$24)*$D$6)/((1/(2*$D$18))*LN($D$8/$D$7)+1/($D$9*$D$8)+1/($D$19*$D$7))</f>
        <v>-1.0455147397383219E-15</v>
      </c>
      <c r="F1573">
        <f>-SUM($E$27:E1573)</f>
        <v>25.959872308926091</v>
      </c>
    </row>
    <row r="1574" spans="1:6" x14ac:dyDescent="0.25">
      <c r="A1574">
        <v>1548</v>
      </c>
      <c r="E1574">
        <f>(PI()*($E$22-(SUM($E$27:E1573)/($O$6*$D$17*$O$16))-$E$24)*$D$6)/((1/(2*$D$18))*LN($D$8/$D$7)+1/($D$9*$D$8)+1/($D$19*$D$7))</f>
        <v>-1.0455147397383219E-15</v>
      </c>
      <c r="F1574">
        <f>-SUM($E$27:E1574)</f>
        <v>25.959872308926091</v>
      </c>
    </row>
    <row r="1575" spans="1:6" x14ac:dyDescent="0.25">
      <c r="A1575">
        <v>1549</v>
      </c>
      <c r="E1575">
        <f>(PI()*($E$22-(SUM($E$27:E1574)/($O$6*$D$17*$O$16))-$E$24)*$D$6)/((1/(2*$D$18))*LN($D$8/$D$7)+1/($D$9*$D$8)+1/($D$19*$D$7))</f>
        <v>-1.0455147397383219E-15</v>
      </c>
      <c r="F1575">
        <f>-SUM($E$27:E1575)</f>
        <v>25.959872308926091</v>
      </c>
    </row>
    <row r="1576" spans="1:6" x14ac:dyDescent="0.25">
      <c r="A1576">
        <v>1550</v>
      </c>
      <c r="E1576">
        <f>(PI()*($E$22-(SUM($E$27:E1575)/($O$6*$D$17*$O$16))-$E$24)*$D$6)/((1/(2*$D$18))*LN($D$8/$D$7)+1/($D$9*$D$8)+1/($D$19*$D$7))</f>
        <v>-1.0455147397383219E-15</v>
      </c>
      <c r="F1576">
        <f>-SUM($E$27:E1576)</f>
        <v>25.959872308926091</v>
      </c>
    </row>
    <row r="1577" spans="1:6" x14ac:dyDescent="0.25">
      <c r="A1577">
        <v>1551</v>
      </c>
      <c r="E1577">
        <f>(PI()*($E$22-(SUM($E$27:E1576)/($O$6*$D$17*$O$16))-$E$24)*$D$6)/((1/(2*$D$18))*LN($D$8/$D$7)+1/($D$9*$D$8)+1/($D$19*$D$7))</f>
        <v>-1.0455147397383219E-15</v>
      </c>
      <c r="F1577">
        <f>-SUM($E$27:E1577)</f>
        <v>25.959872308926091</v>
      </c>
    </row>
    <row r="1578" spans="1:6" x14ac:dyDescent="0.25">
      <c r="A1578">
        <v>1552</v>
      </c>
      <c r="E1578">
        <f>(PI()*($E$22-(SUM($E$27:E1577)/($O$6*$D$17*$O$16))-$E$24)*$D$6)/((1/(2*$D$18))*LN($D$8/$D$7)+1/($D$9*$D$8)+1/($D$19*$D$7))</f>
        <v>-1.0455147397383219E-15</v>
      </c>
      <c r="F1578">
        <f>-SUM($E$27:E1578)</f>
        <v>25.959872308926091</v>
      </c>
    </row>
    <row r="1579" spans="1:6" x14ac:dyDescent="0.25">
      <c r="A1579">
        <v>1553</v>
      </c>
      <c r="E1579">
        <f>(PI()*($E$22-(SUM($E$27:E1578)/($O$6*$D$17*$O$16))-$E$24)*$D$6)/((1/(2*$D$18))*LN($D$8/$D$7)+1/($D$9*$D$8)+1/($D$19*$D$7))</f>
        <v>-1.0455147397383219E-15</v>
      </c>
      <c r="F1579">
        <f>-SUM($E$27:E1579)</f>
        <v>25.959872308926091</v>
      </c>
    </row>
    <row r="1580" spans="1:6" x14ac:dyDescent="0.25">
      <c r="A1580">
        <v>1554</v>
      </c>
      <c r="E1580">
        <f>(PI()*($E$22-(SUM($E$27:E1579)/($O$6*$D$17*$O$16))-$E$24)*$D$6)/((1/(2*$D$18))*LN($D$8/$D$7)+1/($D$9*$D$8)+1/($D$19*$D$7))</f>
        <v>-1.0455147397383219E-15</v>
      </c>
      <c r="F1580">
        <f>-SUM($E$27:E1580)</f>
        <v>25.959872308926091</v>
      </c>
    </row>
    <row r="1581" spans="1:6" x14ac:dyDescent="0.25">
      <c r="A1581">
        <v>1555</v>
      </c>
      <c r="E1581">
        <f>(PI()*($E$22-(SUM($E$27:E1580)/($O$6*$D$17*$O$16))-$E$24)*$D$6)/((1/(2*$D$18))*LN($D$8/$D$7)+1/($D$9*$D$8)+1/($D$19*$D$7))</f>
        <v>-1.0455147397383219E-15</v>
      </c>
      <c r="F1581">
        <f>-SUM($E$27:E1581)</f>
        <v>25.959872308926091</v>
      </c>
    </row>
    <row r="1582" spans="1:6" x14ac:dyDescent="0.25">
      <c r="A1582">
        <v>1556</v>
      </c>
      <c r="E1582">
        <f>(PI()*($E$22-(SUM($E$27:E1581)/($O$6*$D$17*$O$16))-$E$24)*$D$6)/((1/(2*$D$18))*LN($D$8/$D$7)+1/($D$9*$D$8)+1/($D$19*$D$7))</f>
        <v>-1.0455147397383219E-15</v>
      </c>
      <c r="F1582">
        <f>-SUM($E$27:E1582)</f>
        <v>25.959872308926091</v>
      </c>
    </row>
    <row r="1583" spans="1:6" x14ac:dyDescent="0.25">
      <c r="A1583">
        <v>1557</v>
      </c>
      <c r="E1583">
        <f>(PI()*($E$22-(SUM($E$27:E1582)/($O$6*$D$17*$O$16))-$E$24)*$D$6)/((1/(2*$D$18))*LN($D$8/$D$7)+1/($D$9*$D$8)+1/($D$19*$D$7))</f>
        <v>-1.0455147397383219E-15</v>
      </c>
      <c r="F1583">
        <f>-SUM($E$27:E1583)</f>
        <v>25.959872308926091</v>
      </c>
    </row>
    <row r="1584" spans="1:6" x14ac:dyDescent="0.25">
      <c r="A1584">
        <v>1558</v>
      </c>
      <c r="E1584">
        <f>(PI()*($E$22-(SUM($E$27:E1583)/($O$6*$D$17*$O$16))-$E$24)*$D$6)/((1/(2*$D$18))*LN($D$8/$D$7)+1/($D$9*$D$8)+1/($D$19*$D$7))</f>
        <v>-1.0455147397383219E-15</v>
      </c>
      <c r="F1584">
        <f>-SUM($E$27:E1584)</f>
        <v>25.959872308926091</v>
      </c>
    </row>
    <row r="1585" spans="1:6" x14ac:dyDescent="0.25">
      <c r="A1585">
        <v>1559</v>
      </c>
      <c r="E1585">
        <f>(PI()*($E$22-(SUM($E$27:E1584)/($O$6*$D$17*$O$16))-$E$24)*$D$6)/((1/(2*$D$18))*LN($D$8/$D$7)+1/($D$9*$D$8)+1/($D$19*$D$7))</f>
        <v>-1.0455147397383219E-15</v>
      </c>
      <c r="F1585">
        <f>-SUM($E$27:E1585)</f>
        <v>25.959872308926091</v>
      </c>
    </row>
    <row r="1586" spans="1:6" x14ac:dyDescent="0.25">
      <c r="A1586">
        <v>1560</v>
      </c>
      <c r="E1586">
        <f>(PI()*($E$22-(SUM($E$27:E1585)/($O$6*$D$17*$O$16))-$E$24)*$D$6)/((1/(2*$D$18))*LN($D$8/$D$7)+1/($D$9*$D$8)+1/($D$19*$D$7))</f>
        <v>-1.0455147397383219E-15</v>
      </c>
      <c r="F1586">
        <f>-SUM($E$27:E1586)</f>
        <v>25.959872308926091</v>
      </c>
    </row>
    <row r="1587" spans="1:6" x14ac:dyDescent="0.25">
      <c r="A1587">
        <v>1561</v>
      </c>
      <c r="E1587">
        <f>(PI()*($E$22-(SUM($E$27:E1586)/($O$6*$D$17*$O$16))-$E$24)*$D$6)/((1/(2*$D$18))*LN($D$8/$D$7)+1/($D$9*$D$8)+1/($D$19*$D$7))</f>
        <v>-1.0455147397383219E-15</v>
      </c>
      <c r="F1587">
        <f>-SUM($E$27:E1587)</f>
        <v>25.959872308926091</v>
      </c>
    </row>
    <row r="1588" spans="1:6" x14ac:dyDescent="0.25">
      <c r="A1588">
        <v>1562</v>
      </c>
      <c r="E1588">
        <f>(PI()*($E$22-(SUM($E$27:E1587)/($O$6*$D$17*$O$16))-$E$24)*$D$6)/((1/(2*$D$18))*LN($D$8/$D$7)+1/($D$9*$D$8)+1/($D$19*$D$7))</f>
        <v>-1.0455147397383219E-15</v>
      </c>
      <c r="F1588">
        <f>-SUM($E$27:E1588)</f>
        <v>25.959872308926091</v>
      </c>
    </row>
    <row r="1589" spans="1:6" x14ac:dyDescent="0.25">
      <c r="A1589">
        <v>1563</v>
      </c>
      <c r="E1589">
        <f>(PI()*($E$22-(SUM($E$27:E1588)/($O$6*$D$17*$O$16))-$E$24)*$D$6)/((1/(2*$D$18))*LN($D$8/$D$7)+1/($D$9*$D$8)+1/($D$19*$D$7))</f>
        <v>-1.0455147397383219E-15</v>
      </c>
      <c r="F1589">
        <f>-SUM($E$27:E1589)</f>
        <v>25.959872308926091</v>
      </c>
    </row>
    <row r="1590" spans="1:6" x14ac:dyDescent="0.25">
      <c r="A1590">
        <v>1564</v>
      </c>
      <c r="E1590">
        <f>(PI()*($E$22-(SUM($E$27:E1589)/($O$6*$D$17*$O$16))-$E$24)*$D$6)/((1/(2*$D$18))*LN($D$8/$D$7)+1/($D$9*$D$8)+1/($D$19*$D$7))</f>
        <v>-1.0455147397383219E-15</v>
      </c>
      <c r="F1590">
        <f>-SUM($E$27:E1590)</f>
        <v>25.959872308926091</v>
      </c>
    </row>
    <row r="1591" spans="1:6" x14ac:dyDescent="0.25">
      <c r="A1591">
        <v>1565</v>
      </c>
      <c r="E1591">
        <f>(PI()*($E$22-(SUM($E$27:E1590)/($O$6*$D$17*$O$16))-$E$24)*$D$6)/((1/(2*$D$18))*LN($D$8/$D$7)+1/($D$9*$D$8)+1/($D$19*$D$7))</f>
        <v>-1.0455147397383219E-15</v>
      </c>
      <c r="F1591">
        <f>-SUM($E$27:E1591)</f>
        <v>25.959872308926091</v>
      </c>
    </row>
    <row r="1592" spans="1:6" x14ac:dyDescent="0.25">
      <c r="A1592">
        <v>1566</v>
      </c>
      <c r="E1592">
        <f>(PI()*($E$22-(SUM($E$27:E1591)/($O$6*$D$17*$O$16))-$E$24)*$D$6)/((1/(2*$D$18))*LN($D$8/$D$7)+1/($D$9*$D$8)+1/($D$19*$D$7))</f>
        <v>-1.0455147397383219E-15</v>
      </c>
      <c r="F1592">
        <f>-SUM($E$27:E1592)</f>
        <v>25.959872308926091</v>
      </c>
    </row>
    <row r="1593" spans="1:6" x14ac:dyDescent="0.25">
      <c r="A1593">
        <v>1567</v>
      </c>
      <c r="E1593">
        <f>(PI()*($E$22-(SUM($E$27:E1592)/($O$6*$D$17*$O$16))-$E$24)*$D$6)/((1/(2*$D$18))*LN($D$8/$D$7)+1/($D$9*$D$8)+1/($D$19*$D$7))</f>
        <v>-1.0455147397383219E-15</v>
      </c>
      <c r="F1593">
        <f>-SUM($E$27:E1593)</f>
        <v>25.959872308926091</v>
      </c>
    </row>
    <row r="1594" spans="1:6" x14ac:dyDescent="0.25">
      <c r="A1594">
        <v>1568</v>
      </c>
      <c r="E1594">
        <f>(PI()*($E$22-(SUM($E$27:E1593)/($O$6*$D$17*$O$16))-$E$24)*$D$6)/((1/(2*$D$18))*LN($D$8/$D$7)+1/($D$9*$D$8)+1/($D$19*$D$7))</f>
        <v>-1.0455147397383219E-15</v>
      </c>
      <c r="F1594">
        <f>-SUM($E$27:E1594)</f>
        <v>25.959872308926091</v>
      </c>
    </row>
    <row r="1595" spans="1:6" x14ac:dyDescent="0.25">
      <c r="A1595">
        <v>1569</v>
      </c>
      <c r="E1595">
        <f>(PI()*($E$22-(SUM($E$27:E1594)/($O$6*$D$17*$O$16))-$E$24)*$D$6)/((1/(2*$D$18))*LN($D$8/$D$7)+1/($D$9*$D$8)+1/($D$19*$D$7))</f>
        <v>-1.0455147397383219E-15</v>
      </c>
      <c r="F1595">
        <f>-SUM($E$27:E1595)</f>
        <v>25.959872308926091</v>
      </c>
    </row>
    <row r="1596" spans="1:6" x14ac:dyDescent="0.25">
      <c r="A1596">
        <v>1570</v>
      </c>
      <c r="E1596">
        <f>(PI()*($E$22-(SUM($E$27:E1595)/($O$6*$D$17*$O$16))-$E$24)*$D$6)/((1/(2*$D$18))*LN($D$8/$D$7)+1/($D$9*$D$8)+1/($D$19*$D$7))</f>
        <v>-1.0455147397383219E-15</v>
      </c>
      <c r="F1596">
        <f>-SUM($E$27:E1596)</f>
        <v>25.959872308926091</v>
      </c>
    </row>
    <row r="1597" spans="1:6" x14ac:dyDescent="0.25">
      <c r="A1597">
        <v>1571</v>
      </c>
      <c r="E1597">
        <f>(PI()*($E$22-(SUM($E$27:E1596)/($O$6*$D$17*$O$16))-$E$24)*$D$6)/((1/(2*$D$18))*LN($D$8/$D$7)+1/($D$9*$D$8)+1/($D$19*$D$7))</f>
        <v>-1.0455147397383219E-15</v>
      </c>
      <c r="F1597">
        <f>-SUM($E$27:E1597)</f>
        <v>25.959872308926091</v>
      </c>
    </row>
    <row r="1598" spans="1:6" x14ac:dyDescent="0.25">
      <c r="A1598">
        <v>1572</v>
      </c>
      <c r="E1598">
        <f>(PI()*($E$22-(SUM($E$27:E1597)/($O$6*$D$17*$O$16))-$E$24)*$D$6)/((1/(2*$D$18))*LN($D$8/$D$7)+1/($D$9*$D$8)+1/($D$19*$D$7))</f>
        <v>-1.0455147397383219E-15</v>
      </c>
      <c r="F1598">
        <f>-SUM($E$27:E1598)</f>
        <v>25.959872308926091</v>
      </c>
    </row>
    <row r="1599" spans="1:6" x14ac:dyDescent="0.25">
      <c r="A1599">
        <v>1573</v>
      </c>
      <c r="E1599">
        <f>(PI()*($E$22-(SUM($E$27:E1598)/($O$6*$D$17*$O$16))-$E$24)*$D$6)/((1/(2*$D$18))*LN($D$8/$D$7)+1/($D$9*$D$8)+1/($D$19*$D$7))</f>
        <v>-1.0455147397383219E-15</v>
      </c>
      <c r="F1599">
        <f>-SUM($E$27:E1599)</f>
        <v>25.959872308926091</v>
      </c>
    </row>
    <row r="1600" spans="1:6" x14ac:dyDescent="0.25">
      <c r="A1600">
        <v>1574</v>
      </c>
      <c r="E1600">
        <f>(PI()*($E$22-(SUM($E$27:E1599)/($O$6*$D$17*$O$16))-$E$24)*$D$6)/((1/(2*$D$18))*LN($D$8/$D$7)+1/($D$9*$D$8)+1/($D$19*$D$7))</f>
        <v>-1.0455147397383219E-15</v>
      </c>
      <c r="F1600">
        <f>-SUM($E$27:E1600)</f>
        <v>25.959872308926091</v>
      </c>
    </row>
    <row r="1601" spans="1:6" x14ac:dyDescent="0.25">
      <c r="A1601">
        <v>1575</v>
      </c>
      <c r="E1601">
        <f>(PI()*($E$22-(SUM($E$27:E1600)/($O$6*$D$17*$O$16))-$E$24)*$D$6)/((1/(2*$D$18))*LN($D$8/$D$7)+1/($D$9*$D$8)+1/($D$19*$D$7))</f>
        <v>-1.0455147397383219E-15</v>
      </c>
      <c r="F1601">
        <f>-SUM($E$27:E1601)</f>
        <v>25.959872308926091</v>
      </c>
    </row>
    <row r="1602" spans="1:6" x14ac:dyDescent="0.25">
      <c r="A1602">
        <v>1576</v>
      </c>
      <c r="E1602">
        <f>(PI()*($E$22-(SUM($E$27:E1601)/($O$6*$D$17*$O$16))-$E$24)*$D$6)/((1/(2*$D$18))*LN($D$8/$D$7)+1/($D$9*$D$8)+1/($D$19*$D$7))</f>
        <v>-1.0455147397383219E-15</v>
      </c>
      <c r="F1602">
        <f>-SUM($E$27:E1602)</f>
        <v>25.959872308926091</v>
      </c>
    </row>
    <row r="1603" spans="1:6" x14ac:dyDescent="0.25">
      <c r="A1603">
        <v>1577</v>
      </c>
      <c r="E1603">
        <f>(PI()*($E$22-(SUM($E$27:E1602)/($O$6*$D$17*$O$16))-$E$24)*$D$6)/((1/(2*$D$18))*LN($D$8/$D$7)+1/($D$9*$D$8)+1/($D$19*$D$7))</f>
        <v>-1.0455147397383219E-15</v>
      </c>
      <c r="F1603">
        <f>-SUM($E$27:E1603)</f>
        <v>25.959872308926091</v>
      </c>
    </row>
    <row r="1604" spans="1:6" x14ac:dyDescent="0.25">
      <c r="A1604">
        <v>1578</v>
      </c>
      <c r="E1604">
        <f>(PI()*($E$22-(SUM($E$27:E1603)/($O$6*$D$17*$O$16))-$E$24)*$D$6)/((1/(2*$D$18))*LN($D$8/$D$7)+1/($D$9*$D$8)+1/($D$19*$D$7))</f>
        <v>-1.0455147397383219E-15</v>
      </c>
      <c r="F1604">
        <f>-SUM($E$27:E1604)</f>
        <v>25.959872308926091</v>
      </c>
    </row>
    <row r="1605" spans="1:6" x14ac:dyDescent="0.25">
      <c r="A1605">
        <v>1579</v>
      </c>
      <c r="E1605">
        <f>(PI()*($E$22-(SUM($E$27:E1604)/($O$6*$D$17*$O$16))-$E$24)*$D$6)/((1/(2*$D$18))*LN($D$8/$D$7)+1/($D$9*$D$8)+1/($D$19*$D$7))</f>
        <v>-1.0455147397383219E-15</v>
      </c>
      <c r="F1605">
        <f>-SUM($E$27:E1605)</f>
        <v>25.959872308926091</v>
      </c>
    </row>
    <row r="1606" spans="1:6" x14ac:dyDescent="0.25">
      <c r="A1606">
        <v>1580</v>
      </c>
      <c r="E1606">
        <f>(PI()*($E$22-(SUM($E$27:E1605)/($O$6*$D$17*$O$16))-$E$24)*$D$6)/((1/(2*$D$18))*LN($D$8/$D$7)+1/($D$9*$D$8)+1/($D$19*$D$7))</f>
        <v>-1.0455147397383219E-15</v>
      </c>
      <c r="F1606">
        <f>-SUM($E$27:E1606)</f>
        <v>25.959872308926091</v>
      </c>
    </row>
    <row r="1607" spans="1:6" x14ac:dyDescent="0.25">
      <c r="A1607">
        <v>1581</v>
      </c>
      <c r="E1607">
        <f>(PI()*($E$22-(SUM($E$27:E1606)/($O$6*$D$17*$O$16))-$E$24)*$D$6)/((1/(2*$D$18))*LN($D$8/$D$7)+1/($D$9*$D$8)+1/($D$19*$D$7))</f>
        <v>-1.0455147397383219E-15</v>
      </c>
      <c r="F1607">
        <f>-SUM($E$27:E1607)</f>
        <v>25.959872308926091</v>
      </c>
    </row>
    <row r="1608" spans="1:6" x14ac:dyDescent="0.25">
      <c r="A1608">
        <v>1582</v>
      </c>
      <c r="E1608">
        <f>(PI()*($E$22-(SUM($E$27:E1607)/($O$6*$D$17*$O$16))-$E$24)*$D$6)/((1/(2*$D$18))*LN($D$8/$D$7)+1/($D$9*$D$8)+1/($D$19*$D$7))</f>
        <v>-1.0455147397383219E-15</v>
      </c>
      <c r="F1608">
        <f>-SUM($E$27:E1608)</f>
        <v>25.959872308926091</v>
      </c>
    </row>
    <row r="1609" spans="1:6" x14ac:dyDescent="0.25">
      <c r="A1609">
        <v>1583</v>
      </c>
      <c r="E1609">
        <f>(PI()*($E$22-(SUM($E$27:E1608)/($O$6*$D$17*$O$16))-$E$24)*$D$6)/((1/(2*$D$18))*LN($D$8/$D$7)+1/($D$9*$D$8)+1/($D$19*$D$7))</f>
        <v>-1.0455147397383219E-15</v>
      </c>
      <c r="F1609">
        <f>-SUM($E$27:E1609)</f>
        <v>25.959872308926091</v>
      </c>
    </row>
    <row r="1610" spans="1:6" x14ac:dyDescent="0.25">
      <c r="A1610">
        <v>1584</v>
      </c>
      <c r="E1610">
        <f>(PI()*($E$22-(SUM($E$27:E1609)/($O$6*$D$17*$O$16))-$E$24)*$D$6)/((1/(2*$D$18))*LN($D$8/$D$7)+1/($D$9*$D$8)+1/($D$19*$D$7))</f>
        <v>-1.0455147397383219E-15</v>
      </c>
      <c r="F1610">
        <f>-SUM($E$27:E1610)</f>
        <v>25.959872308926091</v>
      </c>
    </row>
    <row r="1611" spans="1:6" x14ac:dyDescent="0.25">
      <c r="A1611">
        <v>1585</v>
      </c>
      <c r="E1611">
        <f>(PI()*($E$22-(SUM($E$27:E1610)/($O$6*$D$17*$O$16))-$E$24)*$D$6)/((1/(2*$D$18))*LN($D$8/$D$7)+1/($D$9*$D$8)+1/($D$19*$D$7))</f>
        <v>-1.0455147397383219E-15</v>
      </c>
      <c r="F1611">
        <f>-SUM($E$27:E1611)</f>
        <v>25.959872308926091</v>
      </c>
    </row>
    <row r="1612" spans="1:6" x14ac:dyDescent="0.25">
      <c r="A1612">
        <v>1586</v>
      </c>
      <c r="E1612">
        <f>(PI()*($E$22-(SUM($E$27:E1611)/($O$6*$D$17*$O$16))-$E$24)*$D$6)/((1/(2*$D$18))*LN($D$8/$D$7)+1/($D$9*$D$8)+1/($D$19*$D$7))</f>
        <v>-1.0455147397383219E-15</v>
      </c>
      <c r="F1612">
        <f>-SUM($E$27:E1612)</f>
        <v>25.959872308926091</v>
      </c>
    </row>
    <row r="1613" spans="1:6" x14ac:dyDescent="0.25">
      <c r="A1613">
        <v>1587</v>
      </c>
      <c r="E1613">
        <f>(PI()*($E$22-(SUM($E$27:E1612)/($O$6*$D$17*$O$16))-$E$24)*$D$6)/((1/(2*$D$18))*LN($D$8/$D$7)+1/($D$9*$D$8)+1/($D$19*$D$7))</f>
        <v>-1.0455147397383219E-15</v>
      </c>
      <c r="F1613">
        <f>-SUM($E$27:E1613)</f>
        <v>25.959872308926091</v>
      </c>
    </row>
    <row r="1614" spans="1:6" x14ac:dyDescent="0.25">
      <c r="A1614">
        <v>1588</v>
      </c>
      <c r="E1614">
        <f>(PI()*($E$22-(SUM($E$27:E1613)/($O$6*$D$17*$O$16))-$E$24)*$D$6)/((1/(2*$D$18))*LN($D$8/$D$7)+1/($D$9*$D$8)+1/($D$19*$D$7))</f>
        <v>-1.0455147397383219E-15</v>
      </c>
      <c r="F1614">
        <f>-SUM($E$27:E1614)</f>
        <v>25.959872308926091</v>
      </c>
    </row>
    <row r="1615" spans="1:6" x14ac:dyDescent="0.25">
      <c r="A1615">
        <v>1589</v>
      </c>
      <c r="E1615">
        <f>(PI()*($E$22-(SUM($E$27:E1614)/($O$6*$D$17*$O$16))-$E$24)*$D$6)/((1/(2*$D$18))*LN($D$8/$D$7)+1/($D$9*$D$8)+1/($D$19*$D$7))</f>
        <v>-1.0455147397383219E-15</v>
      </c>
      <c r="F1615">
        <f>-SUM($E$27:E1615)</f>
        <v>25.959872308926091</v>
      </c>
    </row>
    <row r="1616" spans="1:6" x14ac:dyDescent="0.25">
      <c r="A1616">
        <v>1590</v>
      </c>
      <c r="E1616">
        <f>(PI()*($E$22-(SUM($E$27:E1615)/($O$6*$D$17*$O$16))-$E$24)*$D$6)/((1/(2*$D$18))*LN($D$8/$D$7)+1/($D$9*$D$8)+1/($D$19*$D$7))</f>
        <v>-1.0455147397383219E-15</v>
      </c>
      <c r="F1616">
        <f>-SUM($E$27:E1616)</f>
        <v>25.959872308926091</v>
      </c>
    </row>
    <row r="1617" spans="1:6" x14ac:dyDescent="0.25">
      <c r="A1617">
        <v>1591</v>
      </c>
      <c r="E1617">
        <f>(PI()*($E$22-(SUM($E$27:E1616)/($O$6*$D$17*$O$16))-$E$24)*$D$6)/((1/(2*$D$18))*LN($D$8/$D$7)+1/($D$9*$D$8)+1/($D$19*$D$7))</f>
        <v>-1.0455147397383219E-15</v>
      </c>
      <c r="F1617">
        <f>-SUM($E$27:E1617)</f>
        <v>25.959872308926091</v>
      </c>
    </row>
    <row r="1618" spans="1:6" x14ac:dyDescent="0.25">
      <c r="A1618">
        <v>1592</v>
      </c>
      <c r="E1618">
        <f>(PI()*($E$22-(SUM($E$27:E1617)/($O$6*$D$17*$O$16))-$E$24)*$D$6)/((1/(2*$D$18))*LN($D$8/$D$7)+1/($D$9*$D$8)+1/($D$19*$D$7))</f>
        <v>-1.0455147397383219E-15</v>
      </c>
      <c r="F1618">
        <f>-SUM($E$27:E1618)</f>
        <v>25.959872308926091</v>
      </c>
    </row>
    <row r="1619" spans="1:6" x14ac:dyDescent="0.25">
      <c r="A1619">
        <v>1593</v>
      </c>
      <c r="E1619">
        <f>(PI()*($E$22-(SUM($E$27:E1618)/($O$6*$D$17*$O$16))-$E$24)*$D$6)/((1/(2*$D$18))*LN($D$8/$D$7)+1/($D$9*$D$8)+1/($D$19*$D$7))</f>
        <v>-1.0455147397383219E-15</v>
      </c>
      <c r="F1619">
        <f>-SUM($E$27:E1619)</f>
        <v>25.959872308926091</v>
      </c>
    </row>
    <row r="1620" spans="1:6" x14ac:dyDescent="0.25">
      <c r="A1620">
        <v>1594</v>
      </c>
      <c r="E1620">
        <f>(PI()*($E$22-(SUM($E$27:E1619)/($O$6*$D$17*$O$16))-$E$24)*$D$6)/((1/(2*$D$18))*LN($D$8/$D$7)+1/($D$9*$D$8)+1/($D$19*$D$7))</f>
        <v>-1.0455147397383219E-15</v>
      </c>
      <c r="F1620">
        <f>-SUM($E$27:E1620)</f>
        <v>25.959872308926091</v>
      </c>
    </row>
    <row r="1621" spans="1:6" x14ac:dyDescent="0.25">
      <c r="A1621">
        <v>1595</v>
      </c>
      <c r="E1621">
        <f>(PI()*($E$22-(SUM($E$27:E1620)/($O$6*$D$17*$O$16))-$E$24)*$D$6)/((1/(2*$D$18))*LN($D$8/$D$7)+1/($D$9*$D$8)+1/($D$19*$D$7))</f>
        <v>-1.0455147397383219E-15</v>
      </c>
      <c r="F1621">
        <f>-SUM($E$27:E1621)</f>
        <v>25.959872308926091</v>
      </c>
    </row>
    <row r="1622" spans="1:6" x14ac:dyDescent="0.25">
      <c r="A1622">
        <v>1596</v>
      </c>
      <c r="E1622">
        <f>(PI()*($E$22-(SUM($E$27:E1621)/($O$6*$D$17*$O$16))-$E$24)*$D$6)/((1/(2*$D$18))*LN($D$8/$D$7)+1/($D$9*$D$8)+1/($D$19*$D$7))</f>
        <v>-1.0455147397383219E-15</v>
      </c>
      <c r="F1622">
        <f>-SUM($E$27:E1622)</f>
        <v>25.959872308926091</v>
      </c>
    </row>
    <row r="1623" spans="1:6" x14ac:dyDescent="0.25">
      <c r="A1623">
        <v>1597</v>
      </c>
      <c r="E1623">
        <f>(PI()*($E$22-(SUM($E$27:E1622)/($O$6*$D$17*$O$16))-$E$24)*$D$6)/((1/(2*$D$18))*LN($D$8/$D$7)+1/($D$9*$D$8)+1/($D$19*$D$7))</f>
        <v>-1.0455147397383219E-15</v>
      </c>
      <c r="F1623">
        <f>-SUM($E$27:E1623)</f>
        <v>25.959872308926091</v>
      </c>
    </row>
    <row r="1624" spans="1:6" x14ac:dyDescent="0.25">
      <c r="A1624">
        <v>1598</v>
      </c>
      <c r="E1624">
        <f>(PI()*($E$22-(SUM($E$27:E1623)/($O$6*$D$17*$O$16))-$E$24)*$D$6)/((1/(2*$D$18))*LN($D$8/$D$7)+1/($D$9*$D$8)+1/($D$19*$D$7))</f>
        <v>-1.0455147397383219E-15</v>
      </c>
      <c r="F1624">
        <f>-SUM($E$27:E1624)</f>
        <v>25.959872308926091</v>
      </c>
    </row>
    <row r="1625" spans="1:6" x14ac:dyDescent="0.25">
      <c r="A1625">
        <v>1599</v>
      </c>
      <c r="E1625">
        <f>(PI()*($E$22-(SUM($E$27:E1624)/($O$6*$D$17*$O$16))-$E$24)*$D$6)/((1/(2*$D$18))*LN($D$8/$D$7)+1/($D$9*$D$8)+1/($D$19*$D$7))</f>
        <v>-1.0455147397383219E-15</v>
      </c>
      <c r="F1625">
        <f>-SUM($E$27:E1625)</f>
        <v>25.959872308926091</v>
      </c>
    </row>
    <row r="1626" spans="1:6" x14ac:dyDescent="0.25">
      <c r="A1626">
        <v>1600</v>
      </c>
      <c r="E1626">
        <f>(PI()*($E$22-(SUM($E$27:E1625)/($O$6*$D$17*$O$16))-$E$24)*$D$6)/((1/(2*$D$18))*LN($D$8/$D$7)+1/($D$9*$D$8)+1/($D$19*$D$7))</f>
        <v>-1.0455147397383219E-15</v>
      </c>
      <c r="F1626">
        <f>-SUM($E$27:E1626)</f>
        <v>25.959872308926091</v>
      </c>
    </row>
    <row r="1627" spans="1:6" x14ac:dyDescent="0.25">
      <c r="A1627">
        <v>1601</v>
      </c>
      <c r="E1627">
        <f>(PI()*($E$22-(SUM($E$27:E1626)/($O$6*$D$17*$O$16))-$E$24)*$D$6)/((1/(2*$D$18))*LN($D$8/$D$7)+1/($D$9*$D$8)+1/($D$19*$D$7))</f>
        <v>-1.0455147397383219E-15</v>
      </c>
      <c r="F1627">
        <f>-SUM($E$27:E1627)</f>
        <v>25.959872308926091</v>
      </c>
    </row>
    <row r="1628" spans="1:6" x14ac:dyDescent="0.25">
      <c r="A1628">
        <v>1602</v>
      </c>
      <c r="E1628">
        <f>(PI()*($E$22-(SUM($E$27:E1627)/($O$6*$D$17*$O$16))-$E$24)*$D$6)/((1/(2*$D$18))*LN($D$8/$D$7)+1/($D$9*$D$8)+1/($D$19*$D$7))</f>
        <v>-1.0455147397383219E-15</v>
      </c>
      <c r="F1628">
        <f>-SUM($E$27:E1628)</f>
        <v>25.959872308926091</v>
      </c>
    </row>
    <row r="1629" spans="1:6" x14ac:dyDescent="0.25">
      <c r="A1629">
        <v>1603</v>
      </c>
      <c r="E1629">
        <f>(PI()*($E$22-(SUM($E$27:E1628)/($O$6*$D$17*$O$16))-$E$24)*$D$6)/((1/(2*$D$18))*LN($D$8/$D$7)+1/($D$9*$D$8)+1/($D$19*$D$7))</f>
        <v>-1.0455147397383219E-15</v>
      </c>
      <c r="F1629">
        <f>-SUM($E$27:E1629)</f>
        <v>25.959872308926091</v>
      </c>
    </row>
    <row r="1630" spans="1:6" x14ac:dyDescent="0.25">
      <c r="A1630">
        <v>1604</v>
      </c>
      <c r="E1630">
        <f>(PI()*($E$22-(SUM($E$27:E1629)/($O$6*$D$17*$O$16))-$E$24)*$D$6)/((1/(2*$D$18))*LN($D$8/$D$7)+1/($D$9*$D$8)+1/($D$19*$D$7))</f>
        <v>-1.0455147397383219E-15</v>
      </c>
      <c r="F1630">
        <f>-SUM($E$27:E1630)</f>
        <v>25.959872308926091</v>
      </c>
    </row>
    <row r="1631" spans="1:6" x14ac:dyDescent="0.25">
      <c r="A1631">
        <v>1605</v>
      </c>
      <c r="E1631">
        <f>(PI()*($E$22-(SUM($E$27:E1630)/($O$6*$D$17*$O$16))-$E$24)*$D$6)/((1/(2*$D$18))*LN($D$8/$D$7)+1/($D$9*$D$8)+1/($D$19*$D$7))</f>
        <v>-1.0455147397383219E-15</v>
      </c>
      <c r="F1631">
        <f>-SUM($E$27:E1631)</f>
        <v>25.959872308926091</v>
      </c>
    </row>
    <row r="1632" spans="1:6" x14ac:dyDescent="0.25">
      <c r="A1632">
        <v>1606</v>
      </c>
      <c r="E1632">
        <f>(PI()*($E$22-(SUM($E$27:E1631)/($O$6*$D$17*$O$16))-$E$24)*$D$6)/((1/(2*$D$18))*LN($D$8/$D$7)+1/($D$9*$D$8)+1/($D$19*$D$7))</f>
        <v>-1.0455147397383219E-15</v>
      </c>
      <c r="F1632">
        <f>-SUM($E$27:E1632)</f>
        <v>25.959872308926091</v>
      </c>
    </row>
    <row r="1633" spans="1:6" x14ac:dyDescent="0.25">
      <c r="A1633">
        <v>1607</v>
      </c>
      <c r="E1633">
        <f>(PI()*($E$22-(SUM($E$27:E1632)/($O$6*$D$17*$O$16))-$E$24)*$D$6)/((1/(2*$D$18))*LN($D$8/$D$7)+1/($D$9*$D$8)+1/($D$19*$D$7))</f>
        <v>-1.0455147397383219E-15</v>
      </c>
      <c r="F1633">
        <f>-SUM($E$27:E1633)</f>
        <v>25.959872308926091</v>
      </c>
    </row>
    <row r="1634" spans="1:6" x14ac:dyDescent="0.25">
      <c r="A1634">
        <v>1608</v>
      </c>
      <c r="E1634">
        <f>(PI()*($E$22-(SUM($E$27:E1633)/($O$6*$D$17*$O$16))-$E$24)*$D$6)/((1/(2*$D$18))*LN($D$8/$D$7)+1/($D$9*$D$8)+1/($D$19*$D$7))</f>
        <v>-1.0455147397383219E-15</v>
      </c>
      <c r="F1634">
        <f>-SUM($E$27:E1634)</f>
        <v>25.959872308926091</v>
      </c>
    </row>
    <row r="1635" spans="1:6" x14ac:dyDescent="0.25">
      <c r="A1635">
        <v>1609</v>
      </c>
      <c r="E1635">
        <f>(PI()*($E$22-(SUM($E$27:E1634)/($O$6*$D$17*$O$16))-$E$24)*$D$6)/((1/(2*$D$18))*LN($D$8/$D$7)+1/($D$9*$D$8)+1/($D$19*$D$7))</f>
        <v>-1.0455147397383219E-15</v>
      </c>
      <c r="F1635">
        <f>-SUM($E$27:E1635)</f>
        <v>25.959872308926091</v>
      </c>
    </row>
    <row r="1636" spans="1:6" x14ac:dyDescent="0.25">
      <c r="A1636">
        <v>1610</v>
      </c>
      <c r="E1636">
        <f>(PI()*($E$22-(SUM($E$27:E1635)/($O$6*$D$17*$O$16))-$E$24)*$D$6)/((1/(2*$D$18))*LN($D$8/$D$7)+1/($D$9*$D$8)+1/($D$19*$D$7))</f>
        <v>-1.0455147397383219E-15</v>
      </c>
      <c r="F1636">
        <f>-SUM($E$27:E1636)</f>
        <v>25.959872308926091</v>
      </c>
    </row>
    <row r="1637" spans="1:6" x14ac:dyDescent="0.25">
      <c r="A1637">
        <v>1611</v>
      </c>
      <c r="E1637">
        <f>(PI()*($E$22-(SUM($E$27:E1636)/($O$6*$D$17*$O$16))-$E$24)*$D$6)/((1/(2*$D$18))*LN($D$8/$D$7)+1/($D$9*$D$8)+1/($D$19*$D$7))</f>
        <v>-1.0455147397383219E-15</v>
      </c>
      <c r="F1637">
        <f>-SUM($E$27:E1637)</f>
        <v>25.959872308926091</v>
      </c>
    </row>
    <row r="1638" spans="1:6" x14ac:dyDescent="0.25">
      <c r="A1638">
        <v>1612</v>
      </c>
      <c r="E1638">
        <f>(PI()*($E$22-(SUM($E$27:E1637)/($O$6*$D$17*$O$16))-$E$24)*$D$6)/((1/(2*$D$18))*LN($D$8/$D$7)+1/($D$9*$D$8)+1/($D$19*$D$7))</f>
        <v>-1.0455147397383219E-15</v>
      </c>
      <c r="F1638">
        <f>-SUM($E$27:E1638)</f>
        <v>25.959872308926091</v>
      </c>
    </row>
    <row r="1639" spans="1:6" x14ac:dyDescent="0.25">
      <c r="A1639">
        <v>1613</v>
      </c>
      <c r="E1639">
        <f>(PI()*($E$22-(SUM($E$27:E1638)/($O$6*$D$17*$O$16))-$E$24)*$D$6)/((1/(2*$D$18))*LN($D$8/$D$7)+1/($D$9*$D$8)+1/($D$19*$D$7))</f>
        <v>-1.0455147397383219E-15</v>
      </c>
      <c r="F1639">
        <f>-SUM($E$27:E1639)</f>
        <v>25.959872308926091</v>
      </c>
    </row>
    <row r="1640" spans="1:6" x14ac:dyDescent="0.25">
      <c r="A1640">
        <v>1614</v>
      </c>
      <c r="E1640">
        <f>(PI()*($E$22-(SUM($E$27:E1639)/($O$6*$D$17*$O$16))-$E$24)*$D$6)/((1/(2*$D$18))*LN($D$8/$D$7)+1/($D$9*$D$8)+1/($D$19*$D$7))</f>
        <v>-1.0455147397383219E-15</v>
      </c>
      <c r="F1640">
        <f>-SUM($E$27:E1640)</f>
        <v>25.959872308926091</v>
      </c>
    </row>
    <row r="1641" spans="1:6" x14ac:dyDescent="0.25">
      <c r="A1641">
        <v>1615</v>
      </c>
      <c r="E1641">
        <f>(PI()*($E$22-(SUM($E$27:E1640)/($O$6*$D$17*$O$16))-$E$24)*$D$6)/((1/(2*$D$18))*LN($D$8/$D$7)+1/($D$9*$D$8)+1/($D$19*$D$7))</f>
        <v>-1.0455147397383219E-15</v>
      </c>
      <c r="F1641">
        <f>-SUM($E$27:E1641)</f>
        <v>25.959872308926091</v>
      </c>
    </row>
    <row r="1642" spans="1:6" x14ac:dyDescent="0.25">
      <c r="A1642">
        <v>1616</v>
      </c>
      <c r="E1642">
        <f>(PI()*($E$22-(SUM($E$27:E1641)/($O$6*$D$17*$O$16))-$E$24)*$D$6)/((1/(2*$D$18))*LN($D$8/$D$7)+1/($D$9*$D$8)+1/($D$19*$D$7))</f>
        <v>-1.0455147397383219E-15</v>
      </c>
      <c r="F1642">
        <f>-SUM($E$27:E1642)</f>
        <v>25.959872308926091</v>
      </c>
    </row>
    <row r="1643" spans="1:6" x14ac:dyDescent="0.25">
      <c r="A1643">
        <v>1617</v>
      </c>
      <c r="E1643">
        <f>(PI()*($E$22-(SUM($E$27:E1642)/($O$6*$D$17*$O$16))-$E$24)*$D$6)/((1/(2*$D$18))*LN($D$8/$D$7)+1/($D$9*$D$8)+1/($D$19*$D$7))</f>
        <v>-1.0455147397383219E-15</v>
      </c>
      <c r="F1643">
        <f>-SUM($E$27:E1643)</f>
        <v>25.959872308926091</v>
      </c>
    </row>
    <row r="1644" spans="1:6" x14ac:dyDescent="0.25">
      <c r="A1644">
        <v>1618</v>
      </c>
      <c r="E1644">
        <f>(PI()*($E$22-(SUM($E$27:E1643)/($O$6*$D$17*$O$16))-$E$24)*$D$6)/((1/(2*$D$18))*LN($D$8/$D$7)+1/($D$9*$D$8)+1/($D$19*$D$7))</f>
        <v>-1.0455147397383219E-15</v>
      </c>
      <c r="F1644">
        <f>-SUM($E$27:E1644)</f>
        <v>25.959872308926091</v>
      </c>
    </row>
    <row r="1645" spans="1:6" x14ac:dyDescent="0.25">
      <c r="A1645">
        <v>1619</v>
      </c>
      <c r="E1645">
        <f>(PI()*($E$22-(SUM($E$27:E1644)/($O$6*$D$17*$O$16))-$E$24)*$D$6)/((1/(2*$D$18))*LN($D$8/$D$7)+1/($D$9*$D$8)+1/($D$19*$D$7))</f>
        <v>-1.0455147397383219E-15</v>
      </c>
      <c r="F1645">
        <f>-SUM($E$27:E1645)</f>
        <v>25.959872308926091</v>
      </c>
    </row>
    <row r="1646" spans="1:6" x14ac:dyDescent="0.25">
      <c r="A1646">
        <v>1620</v>
      </c>
      <c r="E1646">
        <f>(PI()*($E$22-(SUM($E$27:E1645)/($O$6*$D$17*$O$16))-$E$24)*$D$6)/((1/(2*$D$18))*LN($D$8/$D$7)+1/($D$9*$D$8)+1/($D$19*$D$7))</f>
        <v>-1.0455147397383219E-15</v>
      </c>
      <c r="F1646">
        <f>-SUM($E$27:E1646)</f>
        <v>25.959872308926091</v>
      </c>
    </row>
    <row r="1647" spans="1:6" x14ac:dyDescent="0.25">
      <c r="A1647">
        <v>1621</v>
      </c>
      <c r="E1647">
        <f>(PI()*($E$22-(SUM($E$27:E1646)/($O$6*$D$17*$O$16))-$E$24)*$D$6)/((1/(2*$D$18))*LN($D$8/$D$7)+1/($D$9*$D$8)+1/($D$19*$D$7))</f>
        <v>-1.0455147397383219E-15</v>
      </c>
      <c r="F1647">
        <f>-SUM($E$27:E1647)</f>
        <v>25.959872308926091</v>
      </c>
    </row>
    <row r="1648" spans="1:6" x14ac:dyDescent="0.25">
      <c r="A1648">
        <v>1622</v>
      </c>
      <c r="E1648">
        <f>(PI()*($E$22-(SUM($E$27:E1647)/($O$6*$D$17*$O$16))-$E$24)*$D$6)/((1/(2*$D$18))*LN($D$8/$D$7)+1/($D$9*$D$8)+1/($D$19*$D$7))</f>
        <v>-1.0455147397383219E-15</v>
      </c>
      <c r="F1648">
        <f>-SUM($E$27:E1648)</f>
        <v>25.959872308926091</v>
      </c>
    </row>
    <row r="1649" spans="1:6" x14ac:dyDescent="0.25">
      <c r="A1649">
        <v>1623</v>
      </c>
      <c r="E1649">
        <f>(PI()*($E$22-(SUM($E$27:E1648)/($O$6*$D$17*$O$16))-$E$24)*$D$6)/((1/(2*$D$18))*LN($D$8/$D$7)+1/($D$9*$D$8)+1/($D$19*$D$7))</f>
        <v>-1.0455147397383219E-15</v>
      </c>
      <c r="F1649">
        <f>-SUM($E$27:E1649)</f>
        <v>25.959872308926091</v>
      </c>
    </row>
    <row r="1650" spans="1:6" x14ac:dyDescent="0.25">
      <c r="A1650">
        <v>1624</v>
      </c>
      <c r="E1650">
        <f>(PI()*($E$22-(SUM($E$27:E1649)/($O$6*$D$17*$O$16))-$E$24)*$D$6)/((1/(2*$D$18))*LN($D$8/$D$7)+1/($D$9*$D$8)+1/($D$19*$D$7))</f>
        <v>-1.0455147397383219E-15</v>
      </c>
      <c r="F1650">
        <f>-SUM($E$27:E1650)</f>
        <v>25.959872308926091</v>
      </c>
    </row>
    <row r="1651" spans="1:6" x14ac:dyDescent="0.25">
      <c r="A1651">
        <v>1625</v>
      </c>
      <c r="E1651">
        <f>(PI()*($E$22-(SUM($E$27:E1650)/($O$6*$D$17*$O$16))-$E$24)*$D$6)/((1/(2*$D$18))*LN($D$8/$D$7)+1/($D$9*$D$8)+1/($D$19*$D$7))</f>
        <v>-1.0455147397383219E-15</v>
      </c>
      <c r="F1651">
        <f>-SUM($E$27:E1651)</f>
        <v>25.959872308926091</v>
      </c>
    </row>
    <row r="1652" spans="1:6" x14ac:dyDescent="0.25">
      <c r="A1652">
        <v>1626</v>
      </c>
      <c r="E1652">
        <f>(PI()*($E$22-(SUM($E$27:E1651)/($O$6*$D$17*$O$16))-$E$24)*$D$6)/((1/(2*$D$18))*LN($D$8/$D$7)+1/($D$9*$D$8)+1/($D$19*$D$7))</f>
        <v>-1.0455147397383219E-15</v>
      </c>
      <c r="F1652">
        <f>-SUM($E$27:E1652)</f>
        <v>25.959872308926091</v>
      </c>
    </row>
    <row r="1653" spans="1:6" x14ac:dyDescent="0.25">
      <c r="A1653">
        <v>1627</v>
      </c>
      <c r="E1653">
        <f>(PI()*($E$22-(SUM($E$27:E1652)/($O$6*$D$17*$O$16))-$E$24)*$D$6)/((1/(2*$D$18))*LN($D$8/$D$7)+1/($D$9*$D$8)+1/($D$19*$D$7))</f>
        <v>-1.0455147397383219E-15</v>
      </c>
      <c r="F1653">
        <f>-SUM($E$27:E1653)</f>
        <v>25.959872308926091</v>
      </c>
    </row>
    <row r="1654" spans="1:6" x14ac:dyDescent="0.25">
      <c r="A1654">
        <v>1628</v>
      </c>
      <c r="E1654">
        <f>(PI()*($E$22-(SUM($E$27:E1653)/($O$6*$D$17*$O$16))-$E$24)*$D$6)/((1/(2*$D$18))*LN($D$8/$D$7)+1/($D$9*$D$8)+1/($D$19*$D$7))</f>
        <v>-1.0455147397383219E-15</v>
      </c>
      <c r="F1654">
        <f>-SUM($E$27:E1654)</f>
        <v>25.959872308926091</v>
      </c>
    </row>
    <row r="1655" spans="1:6" x14ac:dyDescent="0.25">
      <c r="A1655">
        <v>1629</v>
      </c>
      <c r="E1655">
        <f>(PI()*($E$22-(SUM($E$27:E1654)/($O$6*$D$17*$O$16))-$E$24)*$D$6)/((1/(2*$D$18))*LN($D$8/$D$7)+1/($D$9*$D$8)+1/($D$19*$D$7))</f>
        <v>-1.0455147397383219E-15</v>
      </c>
      <c r="F1655">
        <f>-SUM($E$27:E1655)</f>
        <v>25.959872308926091</v>
      </c>
    </row>
    <row r="1656" spans="1:6" x14ac:dyDescent="0.25">
      <c r="A1656">
        <v>1630</v>
      </c>
      <c r="E1656">
        <f>(PI()*($E$22-(SUM($E$27:E1655)/($O$6*$D$17*$O$16))-$E$24)*$D$6)/((1/(2*$D$18))*LN($D$8/$D$7)+1/($D$9*$D$8)+1/($D$19*$D$7))</f>
        <v>-1.0455147397383219E-15</v>
      </c>
      <c r="F1656">
        <f>-SUM($E$27:E1656)</f>
        <v>25.959872308926091</v>
      </c>
    </row>
    <row r="1657" spans="1:6" x14ac:dyDescent="0.25">
      <c r="A1657">
        <v>1631</v>
      </c>
      <c r="E1657">
        <f>(PI()*($E$22-(SUM($E$27:E1656)/($O$6*$D$17*$O$16))-$E$24)*$D$6)/((1/(2*$D$18))*LN($D$8/$D$7)+1/($D$9*$D$8)+1/($D$19*$D$7))</f>
        <v>-1.0455147397383219E-15</v>
      </c>
      <c r="F1657">
        <f>-SUM($E$27:E1657)</f>
        <v>25.959872308926091</v>
      </c>
    </row>
    <row r="1658" spans="1:6" x14ac:dyDescent="0.25">
      <c r="A1658">
        <v>1632</v>
      </c>
      <c r="E1658">
        <f>(PI()*($E$22-(SUM($E$27:E1657)/($O$6*$D$17*$O$16))-$E$24)*$D$6)/((1/(2*$D$18))*LN($D$8/$D$7)+1/($D$9*$D$8)+1/($D$19*$D$7))</f>
        <v>-1.0455147397383219E-15</v>
      </c>
      <c r="F1658">
        <f>-SUM($E$27:E1658)</f>
        <v>25.959872308926091</v>
      </c>
    </row>
    <row r="1659" spans="1:6" x14ac:dyDescent="0.25">
      <c r="A1659">
        <v>1633</v>
      </c>
      <c r="E1659">
        <f>(PI()*($E$22-(SUM($E$27:E1658)/($O$6*$D$17*$O$16))-$E$24)*$D$6)/((1/(2*$D$18))*LN($D$8/$D$7)+1/($D$9*$D$8)+1/($D$19*$D$7))</f>
        <v>-1.0455147397383219E-15</v>
      </c>
      <c r="F1659">
        <f>-SUM($E$27:E1659)</f>
        <v>25.959872308926091</v>
      </c>
    </row>
    <row r="1660" spans="1:6" x14ac:dyDescent="0.25">
      <c r="A1660">
        <v>1634</v>
      </c>
      <c r="E1660">
        <f>(PI()*($E$22-(SUM($E$27:E1659)/($O$6*$D$17*$O$16))-$E$24)*$D$6)/((1/(2*$D$18))*LN($D$8/$D$7)+1/($D$9*$D$8)+1/($D$19*$D$7))</f>
        <v>-1.0455147397383219E-15</v>
      </c>
      <c r="F1660">
        <f>-SUM($E$27:E1660)</f>
        <v>25.959872308926091</v>
      </c>
    </row>
    <row r="1661" spans="1:6" x14ac:dyDescent="0.25">
      <c r="A1661">
        <v>1635</v>
      </c>
      <c r="E1661">
        <f>(PI()*($E$22-(SUM($E$27:E1660)/($O$6*$D$17*$O$16))-$E$24)*$D$6)/((1/(2*$D$18))*LN($D$8/$D$7)+1/($D$9*$D$8)+1/($D$19*$D$7))</f>
        <v>-1.0455147397383219E-15</v>
      </c>
      <c r="F1661">
        <f>-SUM($E$27:E1661)</f>
        <v>25.959872308926091</v>
      </c>
    </row>
    <row r="1662" spans="1:6" x14ac:dyDescent="0.25">
      <c r="A1662">
        <v>1636</v>
      </c>
      <c r="E1662">
        <f>(PI()*($E$22-(SUM($E$27:E1661)/($O$6*$D$17*$O$16))-$E$24)*$D$6)/((1/(2*$D$18))*LN($D$8/$D$7)+1/($D$9*$D$8)+1/($D$19*$D$7))</f>
        <v>-1.0455147397383219E-15</v>
      </c>
      <c r="F1662">
        <f>-SUM($E$27:E1662)</f>
        <v>25.959872308926091</v>
      </c>
    </row>
    <row r="1663" spans="1:6" x14ac:dyDescent="0.25">
      <c r="A1663">
        <v>1637</v>
      </c>
      <c r="E1663">
        <f>(PI()*($E$22-(SUM($E$27:E1662)/($O$6*$D$17*$O$16))-$E$24)*$D$6)/((1/(2*$D$18))*LN($D$8/$D$7)+1/($D$9*$D$8)+1/($D$19*$D$7))</f>
        <v>-1.0455147397383219E-15</v>
      </c>
      <c r="F1663">
        <f>-SUM($E$27:E1663)</f>
        <v>25.959872308926091</v>
      </c>
    </row>
    <row r="1664" spans="1:6" x14ac:dyDescent="0.25">
      <c r="A1664">
        <v>1638</v>
      </c>
      <c r="E1664">
        <f>(PI()*($E$22-(SUM($E$27:E1663)/($O$6*$D$17*$O$16))-$E$24)*$D$6)/((1/(2*$D$18))*LN($D$8/$D$7)+1/($D$9*$D$8)+1/($D$19*$D$7))</f>
        <v>-1.0455147397383219E-15</v>
      </c>
      <c r="F1664">
        <f>-SUM($E$27:E1664)</f>
        <v>25.959872308926091</v>
      </c>
    </row>
    <row r="1665" spans="1:6" x14ac:dyDescent="0.25">
      <c r="A1665">
        <v>1639</v>
      </c>
      <c r="E1665">
        <f>(PI()*($E$22-(SUM($E$27:E1664)/($O$6*$D$17*$O$16))-$E$24)*$D$6)/((1/(2*$D$18))*LN($D$8/$D$7)+1/($D$9*$D$8)+1/($D$19*$D$7))</f>
        <v>-1.0455147397383219E-15</v>
      </c>
      <c r="F1665">
        <f>-SUM($E$27:E1665)</f>
        <v>25.959872308926091</v>
      </c>
    </row>
    <row r="1666" spans="1:6" x14ac:dyDescent="0.25">
      <c r="A1666">
        <v>1640</v>
      </c>
      <c r="E1666">
        <f>(PI()*($E$22-(SUM($E$27:E1665)/($O$6*$D$17*$O$16))-$E$24)*$D$6)/((1/(2*$D$18))*LN($D$8/$D$7)+1/($D$9*$D$8)+1/($D$19*$D$7))</f>
        <v>-1.0455147397383219E-15</v>
      </c>
      <c r="F1666">
        <f>-SUM($E$27:E1666)</f>
        <v>25.959872308926091</v>
      </c>
    </row>
    <row r="1667" spans="1:6" x14ac:dyDescent="0.25">
      <c r="A1667">
        <v>1641</v>
      </c>
      <c r="E1667">
        <f>(PI()*($E$22-(SUM($E$27:E1666)/($O$6*$D$17*$O$16))-$E$24)*$D$6)/((1/(2*$D$18))*LN($D$8/$D$7)+1/($D$9*$D$8)+1/($D$19*$D$7))</f>
        <v>-1.0455147397383219E-15</v>
      </c>
      <c r="F1667">
        <f>-SUM($E$27:E1667)</f>
        <v>25.959872308926091</v>
      </c>
    </row>
    <row r="1668" spans="1:6" x14ac:dyDescent="0.25">
      <c r="A1668">
        <v>1642</v>
      </c>
      <c r="E1668">
        <f>(PI()*($E$22-(SUM($E$27:E1667)/($O$6*$D$17*$O$16))-$E$24)*$D$6)/((1/(2*$D$18))*LN($D$8/$D$7)+1/($D$9*$D$8)+1/($D$19*$D$7))</f>
        <v>-1.0455147397383219E-15</v>
      </c>
      <c r="F1668">
        <f>-SUM($E$27:E1668)</f>
        <v>25.959872308926091</v>
      </c>
    </row>
    <row r="1669" spans="1:6" x14ac:dyDescent="0.25">
      <c r="A1669">
        <v>1643</v>
      </c>
      <c r="E1669">
        <f>(PI()*($E$22-(SUM($E$27:E1668)/($O$6*$D$17*$O$16))-$E$24)*$D$6)/((1/(2*$D$18))*LN($D$8/$D$7)+1/($D$9*$D$8)+1/($D$19*$D$7))</f>
        <v>-1.0455147397383219E-15</v>
      </c>
      <c r="F1669">
        <f>-SUM($E$27:E1669)</f>
        <v>25.959872308926091</v>
      </c>
    </row>
    <row r="1670" spans="1:6" x14ac:dyDescent="0.25">
      <c r="A1670">
        <v>1644</v>
      </c>
      <c r="E1670">
        <f>(PI()*($E$22-(SUM($E$27:E1669)/($O$6*$D$17*$O$16))-$E$24)*$D$6)/((1/(2*$D$18))*LN($D$8/$D$7)+1/($D$9*$D$8)+1/($D$19*$D$7))</f>
        <v>-1.0455147397383219E-15</v>
      </c>
      <c r="F1670">
        <f>-SUM($E$27:E1670)</f>
        <v>25.959872308926091</v>
      </c>
    </row>
    <row r="1671" spans="1:6" x14ac:dyDescent="0.25">
      <c r="A1671">
        <v>1645</v>
      </c>
      <c r="E1671">
        <f>(PI()*($E$22-(SUM($E$27:E1670)/($O$6*$D$17*$O$16))-$E$24)*$D$6)/((1/(2*$D$18))*LN($D$8/$D$7)+1/($D$9*$D$8)+1/($D$19*$D$7))</f>
        <v>-1.0455147397383219E-15</v>
      </c>
      <c r="F1671">
        <f>-SUM($E$27:E1671)</f>
        <v>25.959872308926091</v>
      </c>
    </row>
    <row r="1672" spans="1:6" x14ac:dyDescent="0.25">
      <c r="A1672">
        <v>1646</v>
      </c>
      <c r="E1672">
        <f>(PI()*($E$22-(SUM($E$27:E1671)/($O$6*$D$17*$O$16))-$E$24)*$D$6)/((1/(2*$D$18))*LN($D$8/$D$7)+1/($D$9*$D$8)+1/($D$19*$D$7))</f>
        <v>-1.0455147397383219E-15</v>
      </c>
      <c r="F1672">
        <f>-SUM($E$27:E1672)</f>
        <v>25.959872308926091</v>
      </c>
    </row>
    <row r="1673" spans="1:6" x14ac:dyDescent="0.25">
      <c r="A1673">
        <v>1647</v>
      </c>
      <c r="E1673">
        <f>(PI()*($E$22-(SUM($E$27:E1672)/($O$6*$D$17*$O$16))-$E$24)*$D$6)/((1/(2*$D$18))*LN($D$8/$D$7)+1/($D$9*$D$8)+1/($D$19*$D$7))</f>
        <v>-1.0455147397383219E-15</v>
      </c>
      <c r="F1673">
        <f>-SUM($E$27:E1673)</f>
        <v>25.959872308926091</v>
      </c>
    </row>
    <row r="1674" spans="1:6" x14ac:dyDescent="0.25">
      <c r="A1674">
        <v>1648</v>
      </c>
      <c r="E1674">
        <f>(PI()*($E$22-(SUM($E$27:E1673)/($O$6*$D$17*$O$16))-$E$24)*$D$6)/((1/(2*$D$18))*LN($D$8/$D$7)+1/($D$9*$D$8)+1/($D$19*$D$7))</f>
        <v>-1.0455147397383219E-15</v>
      </c>
      <c r="F1674">
        <f>-SUM($E$27:E1674)</f>
        <v>25.959872308926091</v>
      </c>
    </row>
    <row r="1675" spans="1:6" x14ac:dyDescent="0.25">
      <c r="A1675">
        <v>1649</v>
      </c>
      <c r="E1675">
        <f>(PI()*($E$22-(SUM($E$27:E1674)/($O$6*$D$17*$O$16))-$E$24)*$D$6)/((1/(2*$D$18))*LN($D$8/$D$7)+1/($D$9*$D$8)+1/($D$19*$D$7))</f>
        <v>-1.0455147397383219E-15</v>
      </c>
      <c r="F1675">
        <f>-SUM($E$27:E1675)</f>
        <v>25.959872308926091</v>
      </c>
    </row>
    <row r="1676" spans="1:6" x14ac:dyDescent="0.25">
      <c r="A1676">
        <v>1650</v>
      </c>
      <c r="E1676">
        <f>(PI()*($E$22-(SUM($E$27:E1675)/($O$6*$D$17*$O$16))-$E$24)*$D$6)/((1/(2*$D$18))*LN($D$8/$D$7)+1/($D$9*$D$8)+1/($D$19*$D$7))</f>
        <v>-1.0455147397383219E-15</v>
      </c>
      <c r="F1676">
        <f>-SUM($E$27:E1676)</f>
        <v>25.959872308926091</v>
      </c>
    </row>
    <row r="1677" spans="1:6" x14ac:dyDescent="0.25">
      <c r="A1677">
        <v>1651</v>
      </c>
      <c r="E1677">
        <f>(PI()*($E$22-(SUM($E$27:E1676)/($O$6*$D$17*$O$16))-$E$24)*$D$6)/((1/(2*$D$18))*LN($D$8/$D$7)+1/($D$9*$D$8)+1/($D$19*$D$7))</f>
        <v>-1.0455147397383219E-15</v>
      </c>
      <c r="F1677">
        <f>-SUM($E$27:E1677)</f>
        <v>25.959872308926091</v>
      </c>
    </row>
    <row r="1678" spans="1:6" x14ac:dyDescent="0.25">
      <c r="A1678">
        <v>1652</v>
      </c>
      <c r="E1678">
        <f>(PI()*($E$22-(SUM($E$27:E1677)/($O$6*$D$17*$O$16))-$E$24)*$D$6)/((1/(2*$D$18))*LN($D$8/$D$7)+1/($D$9*$D$8)+1/($D$19*$D$7))</f>
        <v>-1.0455147397383219E-15</v>
      </c>
      <c r="F1678">
        <f>-SUM($E$27:E1678)</f>
        <v>25.959872308926091</v>
      </c>
    </row>
    <row r="1679" spans="1:6" x14ac:dyDescent="0.25">
      <c r="A1679">
        <v>1653</v>
      </c>
      <c r="E1679">
        <f>(PI()*($E$22-(SUM($E$27:E1678)/($O$6*$D$17*$O$16))-$E$24)*$D$6)/((1/(2*$D$18))*LN($D$8/$D$7)+1/($D$9*$D$8)+1/($D$19*$D$7))</f>
        <v>-1.0455147397383219E-15</v>
      </c>
      <c r="F1679">
        <f>-SUM($E$27:E1679)</f>
        <v>25.959872308926091</v>
      </c>
    </row>
    <row r="1680" spans="1:6" x14ac:dyDescent="0.25">
      <c r="A1680">
        <v>1654</v>
      </c>
      <c r="E1680">
        <f>(PI()*($E$22-(SUM($E$27:E1679)/($O$6*$D$17*$O$16))-$E$24)*$D$6)/((1/(2*$D$18))*LN($D$8/$D$7)+1/($D$9*$D$8)+1/($D$19*$D$7))</f>
        <v>-1.0455147397383219E-15</v>
      </c>
      <c r="F1680">
        <f>-SUM($E$27:E1680)</f>
        <v>25.959872308926091</v>
      </c>
    </row>
    <row r="1681" spans="1:6" x14ac:dyDescent="0.25">
      <c r="A1681">
        <v>1655</v>
      </c>
      <c r="E1681">
        <f>(PI()*($E$22-(SUM($E$27:E1680)/($O$6*$D$17*$O$16))-$E$24)*$D$6)/((1/(2*$D$18))*LN($D$8/$D$7)+1/($D$9*$D$8)+1/($D$19*$D$7))</f>
        <v>-1.0455147397383219E-15</v>
      </c>
      <c r="F1681">
        <f>-SUM($E$27:E1681)</f>
        <v>25.959872308926091</v>
      </c>
    </row>
    <row r="1682" spans="1:6" x14ac:dyDescent="0.25">
      <c r="A1682">
        <v>1656</v>
      </c>
      <c r="E1682">
        <f>(PI()*($E$22-(SUM($E$27:E1681)/($O$6*$D$17*$O$16))-$E$24)*$D$6)/((1/(2*$D$18))*LN($D$8/$D$7)+1/($D$9*$D$8)+1/($D$19*$D$7))</f>
        <v>-1.0455147397383219E-15</v>
      </c>
      <c r="F1682">
        <f>-SUM($E$27:E1682)</f>
        <v>25.959872308926091</v>
      </c>
    </row>
    <row r="1683" spans="1:6" x14ac:dyDescent="0.25">
      <c r="A1683">
        <v>1657</v>
      </c>
      <c r="E1683">
        <f>(PI()*($E$22-(SUM($E$27:E1682)/($O$6*$D$17*$O$16))-$E$24)*$D$6)/((1/(2*$D$18))*LN($D$8/$D$7)+1/($D$9*$D$8)+1/($D$19*$D$7))</f>
        <v>-1.0455147397383219E-15</v>
      </c>
      <c r="F1683">
        <f>-SUM($E$27:E1683)</f>
        <v>25.959872308926091</v>
      </c>
    </row>
    <row r="1684" spans="1:6" x14ac:dyDescent="0.25">
      <c r="A1684">
        <v>1658</v>
      </c>
      <c r="E1684">
        <f>(PI()*($E$22-(SUM($E$27:E1683)/($O$6*$D$17*$O$16))-$E$24)*$D$6)/((1/(2*$D$18))*LN($D$8/$D$7)+1/($D$9*$D$8)+1/($D$19*$D$7))</f>
        <v>-1.0455147397383219E-15</v>
      </c>
      <c r="F1684">
        <f>-SUM($E$27:E1684)</f>
        <v>25.959872308926091</v>
      </c>
    </row>
    <row r="1685" spans="1:6" x14ac:dyDescent="0.25">
      <c r="A1685">
        <v>1659</v>
      </c>
      <c r="E1685">
        <f>(PI()*($E$22-(SUM($E$27:E1684)/($O$6*$D$17*$O$16))-$E$24)*$D$6)/((1/(2*$D$18))*LN($D$8/$D$7)+1/($D$9*$D$8)+1/($D$19*$D$7))</f>
        <v>-1.0455147397383219E-15</v>
      </c>
      <c r="F1685">
        <f>-SUM($E$27:E1685)</f>
        <v>25.959872308926091</v>
      </c>
    </row>
    <row r="1686" spans="1:6" x14ac:dyDescent="0.25">
      <c r="A1686">
        <v>1660</v>
      </c>
      <c r="E1686">
        <f>(PI()*($E$22-(SUM($E$27:E1685)/($O$6*$D$17*$O$16))-$E$24)*$D$6)/((1/(2*$D$18))*LN($D$8/$D$7)+1/($D$9*$D$8)+1/($D$19*$D$7))</f>
        <v>-1.0455147397383219E-15</v>
      </c>
      <c r="F1686">
        <f>-SUM($E$27:E1686)</f>
        <v>25.959872308926091</v>
      </c>
    </row>
    <row r="1687" spans="1:6" x14ac:dyDescent="0.25">
      <c r="A1687">
        <v>1661</v>
      </c>
      <c r="E1687">
        <f>(PI()*($E$22-(SUM($E$27:E1686)/($O$6*$D$17*$O$16))-$E$24)*$D$6)/((1/(2*$D$18))*LN($D$8/$D$7)+1/($D$9*$D$8)+1/($D$19*$D$7))</f>
        <v>-1.0455147397383219E-15</v>
      </c>
      <c r="F1687">
        <f>-SUM($E$27:E1687)</f>
        <v>25.959872308926091</v>
      </c>
    </row>
    <row r="1688" spans="1:6" x14ac:dyDescent="0.25">
      <c r="A1688">
        <v>1662</v>
      </c>
      <c r="E1688">
        <f>(PI()*($E$22-(SUM($E$27:E1687)/($O$6*$D$17*$O$16))-$E$24)*$D$6)/((1/(2*$D$18))*LN($D$8/$D$7)+1/($D$9*$D$8)+1/($D$19*$D$7))</f>
        <v>-1.0455147397383219E-15</v>
      </c>
      <c r="F1688">
        <f>-SUM($E$27:E1688)</f>
        <v>25.959872308926091</v>
      </c>
    </row>
    <row r="1689" spans="1:6" x14ac:dyDescent="0.25">
      <c r="A1689">
        <v>1663</v>
      </c>
      <c r="E1689">
        <f>(PI()*($E$22-(SUM($E$27:E1688)/($O$6*$D$17*$O$16))-$E$24)*$D$6)/((1/(2*$D$18))*LN($D$8/$D$7)+1/($D$9*$D$8)+1/($D$19*$D$7))</f>
        <v>-1.0455147397383219E-15</v>
      </c>
      <c r="F1689">
        <f>-SUM($E$27:E1689)</f>
        <v>25.959872308926091</v>
      </c>
    </row>
    <row r="1690" spans="1:6" x14ac:dyDescent="0.25">
      <c r="A1690">
        <v>1664</v>
      </c>
      <c r="E1690">
        <f>(PI()*($E$22-(SUM($E$27:E1689)/($O$6*$D$17*$O$16))-$E$24)*$D$6)/((1/(2*$D$18))*LN($D$8/$D$7)+1/($D$9*$D$8)+1/($D$19*$D$7))</f>
        <v>-1.0455147397383219E-15</v>
      </c>
      <c r="F1690">
        <f>-SUM($E$27:E1690)</f>
        <v>25.959872308926091</v>
      </c>
    </row>
    <row r="1691" spans="1:6" x14ac:dyDescent="0.25">
      <c r="A1691">
        <v>1665</v>
      </c>
      <c r="E1691">
        <f>(PI()*($E$22-(SUM($E$27:E1690)/($O$6*$D$17*$O$16))-$E$24)*$D$6)/((1/(2*$D$18))*LN($D$8/$D$7)+1/($D$9*$D$8)+1/($D$19*$D$7))</f>
        <v>-1.0455147397383219E-15</v>
      </c>
      <c r="F1691">
        <f>-SUM($E$27:E1691)</f>
        <v>25.959872308926091</v>
      </c>
    </row>
    <row r="1692" spans="1:6" x14ac:dyDescent="0.25">
      <c r="A1692">
        <v>1666</v>
      </c>
      <c r="E1692">
        <f>(PI()*($E$22-(SUM($E$27:E1691)/($O$6*$D$17*$O$16))-$E$24)*$D$6)/((1/(2*$D$18))*LN($D$8/$D$7)+1/($D$9*$D$8)+1/($D$19*$D$7))</f>
        <v>-1.0455147397383219E-15</v>
      </c>
      <c r="F1692">
        <f>-SUM($E$27:E1692)</f>
        <v>25.959872308926091</v>
      </c>
    </row>
    <row r="1693" spans="1:6" x14ac:dyDescent="0.25">
      <c r="A1693">
        <v>1667</v>
      </c>
      <c r="E1693">
        <f>(PI()*($E$22-(SUM($E$27:E1692)/($O$6*$D$17*$O$16))-$E$24)*$D$6)/((1/(2*$D$18))*LN($D$8/$D$7)+1/($D$9*$D$8)+1/($D$19*$D$7))</f>
        <v>-1.0455147397383219E-15</v>
      </c>
      <c r="F1693">
        <f>-SUM($E$27:E1693)</f>
        <v>25.959872308926091</v>
      </c>
    </row>
    <row r="1694" spans="1:6" x14ac:dyDescent="0.25">
      <c r="A1694">
        <v>1668</v>
      </c>
      <c r="E1694">
        <f>(PI()*($E$22-(SUM($E$27:E1693)/($O$6*$D$17*$O$16))-$E$24)*$D$6)/((1/(2*$D$18))*LN($D$8/$D$7)+1/($D$9*$D$8)+1/($D$19*$D$7))</f>
        <v>-1.0455147397383219E-15</v>
      </c>
      <c r="F1694">
        <f>-SUM($E$27:E1694)</f>
        <v>25.959872308926091</v>
      </c>
    </row>
    <row r="1695" spans="1:6" x14ac:dyDescent="0.25">
      <c r="A1695">
        <v>1669</v>
      </c>
      <c r="E1695">
        <f>(PI()*($E$22-(SUM($E$27:E1694)/($O$6*$D$17*$O$16))-$E$24)*$D$6)/((1/(2*$D$18))*LN($D$8/$D$7)+1/($D$9*$D$8)+1/($D$19*$D$7))</f>
        <v>-1.0455147397383219E-15</v>
      </c>
      <c r="F1695">
        <f>-SUM($E$27:E1695)</f>
        <v>25.959872308926091</v>
      </c>
    </row>
    <row r="1696" spans="1:6" x14ac:dyDescent="0.25">
      <c r="A1696">
        <v>1670</v>
      </c>
      <c r="E1696">
        <f>(PI()*($E$22-(SUM($E$27:E1695)/($O$6*$D$17*$O$16))-$E$24)*$D$6)/((1/(2*$D$18))*LN($D$8/$D$7)+1/($D$9*$D$8)+1/($D$19*$D$7))</f>
        <v>-1.0455147397383219E-15</v>
      </c>
      <c r="F1696">
        <f>-SUM($E$27:E1696)</f>
        <v>25.959872308926091</v>
      </c>
    </row>
    <row r="1697" spans="1:6" x14ac:dyDescent="0.25">
      <c r="A1697">
        <v>1671</v>
      </c>
      <c r="E1697">
        <f>(PI()*($E$22-(SUM($E$27:E1696)/($O$6*$D$17*$O$16))-$E$24)*$D$6)/((1/(2*$D$18))*LN($D$8/$D$7)+1/($D$9*$D$8)+1/($D$19*$D$7))</f>
        <v>-1.0455147397383219E-15</v>
      </c>
      <c r="F1697">
        <f>-SUM($E$27:E1697)</f>
        <v>25.959872308926091</v>
      </c>
    </row>
    <row r="1698" spans="1:6" x14ac:dyDescent="0.25">
      <c r="A1698">
        <v>1672</v>
      </c>
      <c r="E1698">
        <f>(PI()*($E$22-(SUM($E$27:E1697)/($O$6*$D$17*$O$16))-$E$24)*$D$6)/((1/(2*$D$18))*LN($D$8/$D$7)+1/($D$9*$D$8)+1/($D$19*$D$7))</f>
        <v>-1.0455147397383219E-15</v>
      </c>
      <c r="F1698">
        <f>-SUM($E$27:E1698)</f>
        <v>25.959872308926091</v>
      </c>
    </row>
    <row r="1699" spans="1:6" x14ac:dyDescent="0.25">
      <c r="A1699">
        <v>1673</v>
      </c>
      <c r="E1699">
        <f>(PI()*($E$22-(SUM($E$27:E1698)/($O$6*$D$17*$O$16))-$E$24)*$D$6)/((1/(2*$D$18))*LN($D$8/$D$7)+1/($D$9*$D$8)+1/($D$19*$D$7))</f>
        <v>-1.0455147397383219E-15</v>
      </c>
      <c r="F1699">
        <f>-SUM($E$27:E1699)</f>
        <v>25.959872308926091</v>
      </c>
    </row>
    <row r="1700" spans="1:6" x14ac:dyDescent="0.25">
      <c r="A1700">
        <v>1674</v>
      </c>
      <c r="E1700">
        <f>(PI()*($E$22-(SUM($E$27:E1699)/($O$6*$D$17*$O$16))-$E$24)*$D$6)/((1/(2*$D$18))*LN($D$8/$D$7)+1/($D$9*$D$8)+1/($D$19*$D$7))</f>
        <v>-1.0455147397383219E-15</v>
      </c>
      <c r="F1700">
        <f>-SUM($E$27:E1700)</f>
        <v>25.959872308926091</v>
      </c>
    </row>
    <row r="1701" spans="1:6" x14ac:dyDescent="0.25">
      <c r="A1701">
        <v>1675</v>
      </c>
      <c r="E1701">
        <f>(PI()*($E$22-(SUM($E$27:E1700)/($O$6*$D$17*$O$16))-$E$24)*$D$6)/((1/(2*$D$18))*LN($D$8/$D$7)+1/($D$9*$D$8)+1/($D$19*$D$7))</f>
        <v>-1.0455147397383219E-15</v>
      </c>
      <c r="F1701">
        <f>-SUM($E$27:E1701)</f>
        <v>25.959872308926091</v>
      </c>
    </row>
    <row r="1702" spans="1:6" x14ac:dyDescent="0.25">
      <c r="A1702">
        <v>1676</v>
      </c>
      <c r="E1702">
        <f>(PI()*($E$22-(SUM($E$27:E1701)/($O$6*$D$17*$O$16))-$E$24)*$D$6)/((1/(2*$D$18))*LN($D$8/$D$7)+1/($D$9*$D$8)+1/($D$19*$D$7))</f>
        <v>-1.0455147397383219E-15</v>
      </c>
      <c r="F1702">
        <f>-SUM($E$27:E1702)</f>
        <v>25.959872308926091</v>
      </c>
    </row>
    <row r="1703" spans="1:6" x14ac:dyDescent="0.25">
      <c r="A1703">
        <v>1677</v>
      </c>
      <c r="E1703">
        <f>(PI()*($E$22-(SUM($E$27:E1702)/($O$6*$D$17*$O$16))-$E$24)*$D$6)/((1/(2*$D$18))*LN($D$8/$D$7)+1/($D$9*$D$8)+1/($D$19*$D$7))</f>
        <v>-1.0455147397383219E-15</v>
      </c>
      <c r="F1703">
        <f>-SUM($E$27:E1703)</f>
        <v>25.959872308926091</v>
      </c>
    </row>
    <row r="1704" spans="1:6" x14ac:dyDescent="0.25">
      <c r="A1704">
        <v>1678</v>
      </c>
      <c r="E1704">
        <f>(PI()*($E$22-(SUM($E$27:E1703)/($O$6*$D$17*$O$16))-$E$24)*$D$6)/((1/(2*$D$18))*LN($D$8/$D$7)+1/($D$9*$D$8)+1/($D$19*$D$7))</f>
        <v>-1.0455147397383219E-15</v>
      </c>
      <c r="F1704">
        <f>-SUM($E$27:E1704)</f>
        <v>25.959872308926091</v>
      </c>
    </row>
    <row r="1705" spans="1:6" x14ac:dyDescent="0.25">
      <c r="A1705">
        <v>1679</v>
      </c>
      <c r="E1705">
        <f>(PI()*($E$22-(SUM($E$27:E1704)/($O$6*$D$17*$O$16))-$E$24)*$D$6)/((1/(2*$D$18))*LN($D$8/$D$7)+1/($D$9*$D$8)+1/($D$19*$D$7))</f>
        <v>-1.0455147397383219E-15</v>
      </c>
      <c r="F1705">
        <f>-SUM($E$27:E1705)</f>
        <v>25.959872308926091</v>
      </c>
    </row>
    <row r="1706" spans="1:6" x14ac:dyDescent="0.25">
      <c r="A1706">
        <v>1680</v>
      </c>
      <c r="E1706">
        <f>(PI()*($E$22-(SUM($E$27:E1705)/($O$6*$D$17*$O$16))-$E$24)*$D$6)/((1/(2*$D$18))*LN($D$8/$D$7)+1/($D$9*$D$8)+1/($D$19*$D$7))</f>
        <v>-1.0455147397383219E-15</v>
      </c>
      <c r="F1706">
        <f>-SUM($E$27:E1706)</f>
        <v>25.959872308926091</v>
      </c>
    </row>
    <row r="1707" spans="1:6" x14ac:dyDescent="0.25">
      <c r="A1707">
        <v>1681</v>
      </c>
      <c r="E1707">
        <f>(PI()*($E$22-(SUM($E$27:E1706)/($O$6*$D$17*$O$16))-$E$24)*$D$6)/((1/(2*$D$18))*LN($D$8/$D$7)+1/($D$9*$D$8)+1/($D$19*$D$7))</f>
        <v>-1.0455147397383219E-15</v>
      </c>
      <c r="F1707">
        <f>-SUM($E$27:E1707)</f>
        <v>25.959872308926091</v>
      </c>
    </row>
    <row r="1708" spans="1:6" x14ac:dyDescent="0.25">
      <c r="A1708">
        <v>1682</v>
      </c>
      <c r="E1708">
        <f>(PI()*($E$22-(SUM($E$27:E1707)/($O$6*$D$17*$O$16))-$E$24)*$D$6)/((1/(2*$D$18))*LN($D$8/$D$7)+1/($D$9*$D$8)+1/($D$19*$D$7))</f>
        <v>-1.0455147397383219E-15</v>
      </c>
      <c r="F1708">
        <f>-SUM($E$27:E1708)</f>
        <v>25.959872308926091</v>
      </c>
    </row>
    <row r="1709" spans="1:6" x14ac:dyDescent="0.25">
      <c r="A1709">
        <v>1683</v>
      </c>
      <c r="E1709">
        <f>(PI()*($E$22-(SUM($E$27:E1708)/($O$6*$D$17*$O$16))-$E$24)*$D$6)/((1/(2*$D$18))*LN($D$8/$D$7)+1/($D$9*$D$8)+1/($D$19*$D$7))</f>
        <v>-1.0455147397383219E-15</v>
      </c>
      <c r="F1709">
        <f>-SUM($E$27:E1709)</f>
        <v>25.959872308926091</v>
      </c>
    </row>
    <row r="1710" spans="1:6" x14ac:dyDescent="0.25">
      <c r="A1710">
        <v>1684</v>
      </c>
      <c r="E1710">
        <f>(PI()*($E$22-(SUM($E$27:E1709)/($O$6*$D$17*$O$16))-$E$24)*$D$6)/((1/(2*$D$18))*LN($D$8/$D$7)+1/($D$9*$D$8)+1/($D$19*$D$7))</f>
        <v>-1.0455147397383219E-15</v>
      </c>
      <c r="F1710">
        <f>-SUM($E$27:E1710)</f>
        <v>25.959872308926091</v>
      </c>
    </row>
    <row r="1711" spans="1:6" x14ac:dyDescent="0.25">
      <c r="A1711">
        <v>1685</v>
      </c>
      <c r="E1711">
        <f>(PI()*($E$22-(SUM($E$27:E1710)/($O$6*$D$17*$O$16))-$E$24)*$D$6)/((1/(2*$D$18))*LN($D$8/$D$7)+1/($D$9*$D$8)+1/($D$19*$D$7))</f>
        <v>-1.0455147397383219E-15</v>
      </c>
      <c r="F1711">
        <f>-SUM($E$27:E1711)</f>
        <v>25.959872308926091</v>
      </c>
    </row>
    <row r="1712" spans="1:6" x14ac:dyDescent="0.25">
      <c r="A1712">
        <v>1686</v>
      </c>
      <c r="E1712">
        <f>(PI()*($E$22-(SUM($E$27:E1711)/($O$6*$D$17*$O$16))-$E$24)*$D$6)/((1/(2*$D$18))*LN($D$8/$D$7)+1/($D$9*$D$8)+1/($D$19*$D$7))</f>
        <v>-1.0455147397383219E-15</v>
      </c>
      <c r="F1712">
        <f>-SUM($E$27:E1712)</f>
        <v>25.959872308926091</v>
      </c>
    </row>
    <row r="1713" spans="1:6" x14ac:dyDescent="0.25">
      <c r="A1713">
        <v>1687</v>
      </c>
      <c r="E1713">
        <f>(PI()*($E$22-(SUM($E$27:E1712)/($O$6*$D$17*$O$16))-$E$24)*$D$6)/((1/(2*$D$18))*LN($D$8/$D$7)+1/($D$9*$D$8)+1/($D$19*$D$7))</f>
        <v>-1.0455147397383219E-15</v>
      </c>
      <c r="F1713">
        <f>-SUM($E$27:E1713)</f>
        <v>25.959872308926091</v>
      </c>
    </row>
    <row r="1714" spans="1:6" x14ac:dyDescent="0.25">
      <c r="A1714">
        <v>1688</v>
      </c>
      <c r="E1714">
        <f>(PI()*($E$22-(SUM($E$27:E1713)/($O$6*$D$17*$O$16))-$E$24)*$D$6)/((1/(2*$D$18))*LN($D$8/$D$7)+1/($D$9*$D$8)+1/($D$19*$D$7))</f>
        <v>-1.0455147397383219E-15</v>
      </c>
      <c r="F1714">
        <f>-SUM($E$27:E1714)</f>
        <v>25.959872308926091</v>
      </c>
    </row>
    <row r="1715" spans="1:6" x14ac:dyDescent="0.25">
      <c r="A1715">
        <v>1689</v>
      </c>
      <c r="E1715">
        <f>(PI()*($E$22-(SUM($E$27:E1714)/($O$6*$D$17*$O$16))-$E$24)*$D$6)/((1/(2*$D$18))*LN($D$8/$D$7)+1/($D$9*$D$8)+1/($D$19*$D$7))</f>
        <v>-1.0455147397383219E-15</v>
      </c>
      <c r="F1715">
        <f>-SUM($E$27:E1715)</f>
        <v>25.959872308926091</v>
      </c>
    </row>
    <row r="1716" spans="1:6" x14ac:dyDescent="0.25">
      <c r="A1716">
        <v>1690</v>
      </c>
      <c r="E1716">
        <f>(PI()*($E$22-(SUM($E$27:E1715)/($O$6*$D$17*$O$16))-$E$24)*$D$6)/((1/(2*$D$18))*LN($D$8/$D$7)+1/($D$9*$D$8)+1/($D$19*$D$7))</f>
        <v>-1.0455147397383219E-15</v>
      </c>
      <c r="F1716">
        <f>-SUM($E$27:E1716)</f>
        <v>25.959872308926091</v>
      </c>
    </row>
    <row r="1717" spans="1:6" x14ac:dyDescent="0.25">
      <c r="A1717">
        <v>1691</v>
      </c>
      <c r="E1717">
        <f>(PI()*($E$22-(SUM($E$27:E1716)/($O$6*$D$17*$O$16))-$E$24)*$D$6)/((1/(2*$D$18))*LN($D$8/$D$7)+1/($D$9*$D$8)+1/($D$19*$D$7))</f>
        <v>-1.0455147397383219E-15</v>
      </c>
      <c r="F1717">
        <f>-SUM($E$27:E1717)</f>
        <v>25.959872308926091</v>
      </c>
    </row>
    <row r="1718" spans="1:6" x14ac:dyDescent="0.25">
      <c r="A1718">
        <v>1692</v>
      </c>
      <c r="E1718">
        <f>(PI()*($E$22-(SUM($E$27:E1717)/($O$6*$D$17*$O$16))-$E$24)*$D$6)/((1/(2*$D$18))*LN($D$8/$D$7)+1/($D$9*$D$8)+1/($D$19*$D$7))</f>
        <v>-1.0455147397383219E-15</v>
      </c>
      <c r="F1718">
        <f>-SUM($E$27:E1718)</f>
        <v>25.959872308926091</v>
      </c>
    </row>
    <row r="1719" spans="1:6" x14ac:dyDescent="0.25">
      <c r="A1719">
        <v>1693</v>
      </c>
      <c r="E1719">
        <f>(PI()*($E$22-(SUM($E$27:E1718)/($O$6*$D$17*$O$16))-$E$24)*$D$6)/((1/(2*$D$18))*LN($D$8/$D$7)+1/($D$9*$D$8)+1/($D$19*$D$7))</f>
        <v>-1.0455147397383219E-15</v>
      </c>
      <c r="F1719">
        <f>-SUM($E$27:E1719)</f>
        <v>25.959872308926091</v>
      </c>
    </row>
    <row r="1720" spans="1:6" x14ac:dyDescent="0.25">
      <c r="A1720">
        <v>1694</v>
      </c>
      <c r="E1720">
        <f>(PI()*($E$22-(SUM($E$27:E1719)/($O$6*$D$17*$O$16))-$E$24)*$D$6)/((1/(2*$D$18))*LN($D$8/$D$7)+1/($D$9*$D$8)+1/($D$19*$D$7))</f>
        <v>-1.0455147397383219E-15</v>
      </c>
      <c r="F1720">
        <f>-SUM($E$27:E1720)</f>
        <v>25.959872308926091</v>
      </c>
    </row>
    <row r="1721" spans="1:6" x14ac:dyDescent="0.25">
      <c r="A1721">
        <v>1695</v>
      </c>
      <c r="E1721">
        <f>(PI()*($E$22-(SUM($E$27:E1720)/($O$6*$D$17*$O$16))-$E$24)*$D$6)/((1/(2*$D$18))*LN($D$8/$D$7)+1/($D$9*$D$8)+1/($D$19*$D$7))</f>
        <v>-1.0455147397383219E-15</v>
      </c>
      <c r="F1721">
        <f>-SUM($E$27:E1721)</f>
        <v>25.959872308926091</v>
      </c>
    </row>
    <row r="1722" spans="1:6" x14ac:dyDescent="0.25">
      <c r="A1722">
        <v>1696</v>
      </c>
      <c r="E1722">
        <f>(PI()*($E$22-(SUM($E$27:E1721)/($O$6*$D$17*$O$16))-$E$24)*$D$6)/((1/(2*$D$18))*LN($D$8/$D$7)+1/($D$9*$D$8)+1/($D$19*$D$7))</f>
        <v>-1.0455147397383219E-15</v>
      </c>
      <c r="F1722">
        <f>-SUM($E$27:E1722)</f>
        <v>25.959872308926091</v>
      </c>
    </row>
    <row r="1723" spans="1:6" x14ac:dyDescent="0.25">
      <c r="A1723">
        <v>1697</v>
      </c>
      <c r="E1723">
        <f>(PI()*($E$22-(SUM($E$27:E1722)/($O$6*$D$17*$O$16))-$E$24)*$D$6)/((1/(2*$D$18))*LN($D$8/$D$7)+1/($D$9*$D$8)+1/($D$19*$D$7))</f>
        <v>-1.0455147397383219E-15</v>
      </c>
      <c r="F1723">
        <f>-SUM($E$27:E1723)</f>
        <v>25.959872308926091</v>
      </c>
    </row>
    <row r="1724" spans="1:6" x14ac:dyDescent="0.25">
      <c r="A1724">
        <v>1698</v>
      </c>
      <c r="E1724">
        <f>(PI()*($E$22-(SUM($E$27:E1723)/($O$6*$D$17*$O$16))-$E$24)*$D$6)/((1/(2*$D$18))*LN($D$8/$D$7)+1/($D$9*$D$8)+1/($D$19*$D$7))</f>
        <v>-1.0455147397383219E-15</v>
      </c>
      <c r="F1724">
        <f>-SUM($E$27:E1724)</f>
        <v>25.959872308926091</v>
      </c>
    </row>
    <row r="1725" spans="1:6" x14ac:dyDescent="0.25">
      <c r="A1725">
        <v>1699</v>
      </c>
      <c r="E1725">
        <f>(PI()*($E$22-(SUM($E$27:E1724)/($O$6*$D$17*$O$16))-$E$24)*$D$6)/((1/(2*$D$18))*LN($D$8/$D$7)+1/($D$9*$D$8)+1/($D$19*$D$7))</f>
        <v>-1.0455147397383219E-15</v>
      </c>
      <c r="F1725">
        <f>-SUM($E$27:E1725)</f>
        <v>25.959872308926091</v>
      </c>
    </row>
    <row r="1726" spans="1:6" x14ac:dyDescent="0.25">
      <c r="A1726">
        <v>1700</v>
      </c>
      <c r="E1726">
        <f>(PI()*($E$22-(SUM($E$27:E1725)/($O$6*$D$17*$O$16))-$E$24)*$D$6)/((1/(2*$D$18))*LN($D$8/$D$7)+1/($D$9*$D$8)+1/($D$19*$D$7))</f>
        <v>-1.0455147397383219E-15</v>
      </c>
      <c r="F1726">
        <f>-SUM($E$27:E1726)</f>
        <v>25.959872308926091</v>
      </c>
    </row>
    <row r="1727" spans="1:6" x14ac:dyDescent="0.25">
      <c r="A1727">
        <v>1701</v>
      </c>
      <c r="E1727">
        <f>(PI()*($E$22-(SUM($E$27:E1726)/($O$6*$D$17*$O$16))-$E$24)*$D$6)/((1/(2*$D$18))*LN($D$8/$D$7)+1/($D$9*$D$8)+1/($D$19*$D$7))</f>
        <v>-1.0455147397383219E-15</v>
      </c>
      <c r="F1727">
        <f>-SUM($E$27:E1727)</f>
        <v>25.959872308926091</v>
      </c>
    </row>
    <row r="1728" spans="1:6" x14ac:dyDescent="0.25">
      <c r="A1728">
        <v>1702</v>
      </c>
      <c r="E1728">
        <f>(PI()*($E$22-(SUM($E$27:E1727)/($O$6*$D$17*$O$16))-$E$24)*$D$6)/((1/(2*$D$18))*LN($D$8/$D$7)+1/($D$9*$D$8)+1/($D$19*$D$7))</f>
        <v>-1.0455147397383219E-15</v>
      </c>
      <c r="F1728">
        <f>-SUM($E$27:E1728)</f>
        <v>25.959872308926091</v>
      </c>
    </row>
    <row r="1729" spans="1:6" x14ac:dyDescent="0.25">
      <c r="A1729">
        <v>1703</v>
      </c>
      <c r="E1729">
        <f>(PI()*($E$22-(SUM($E$27:E1728)/($O$6*$D$17*$O$16))-$E$24)*$D$6)/((1/(2*$D$18))*LN($D$8/$D$7)+1/($D$9*$D$8)+1/($D$19*$D$7))</f>
        <v>-1.0455147397383219E-15</v>
      </c>
      <c r="F1729">
        <f>-SUM($E$27:E1729)</f>
        <v>25.959872308926091</v>
      </c>
    </row>
    <row r="1730" spans="1:6" x14ac:dyDescent="0.25">
      <c r="A1730">
        <v>1704</v>
      </c>
      <c r="E1730">
        <f>(PI()*($E$22-(SUM($E$27:E1729)/($O$6*$D$17*$O$16))-$E$24)*$D$6)/((1/(2*$D$18))*LN($D$8/$D$7)+1/($D$9*$D$8)+1/($D$19*$D$7))</f>
        <v>-1.0455147397383219E-15</v>
      </c>
      <c r="F1730">
        <f>-SUM($E$27:E1730)</f>
        <v>25.959872308926091</v>
      </c>
    </row>
    <row r="1731" spans="1:6" x14ac:dyDescent="0.25">
      <c r="A1731">
        <v>1705</v>
      </c>
      <c r="E1731">
        <f>(PI()*($E$22-(SUM($E$27:E1730)/($O$6*$D$17*$O$16))-$E$24)*$D$6)/((1/(2*$D$18))*LN($D$8/$D$7)+1/($D$9*$D$8)+1/($D$19*$D$7))</f>
        <v>-1.0455147397383219E-15</v>
      </c>
      <c r="F1731">
        <f>-SUM($E$27:E1731)</f>
        <v>25.959872308926091</v>
      </c>
    </row>
    <row r="1732" spans="1:6" x14ac:dyDescent="0.25">
      <c r="A1732">
        <v>1706</v>
      </c>
      <c r="E1732">
        <f>(PI()*($E$22-(SUM($E$27:E1731)/($O$6*$D$17*$O$16))-$E$24)*$D$6)/((1/(2*$D$18))*LN($D$8/$D$7)+1/($D$9*$D$8)+1/($D$19*$D$7))</f>
        <v>-1.0455147397383219E-15</v>
      </c>
      <c r="F1732">
        <f>-SUM($E$27:E1732)</f>
        <v>25.959872308926091</v>
      </c>
    </row>
    <row r="1733" spans="1:6" x14ac:dyDescent="0.25">
      <c r="A1733">
        <v>1707</v>
      </c>
      <c r="E1733">
        <f>(PI()*($E$22-(SUM($E$27:E1732)/($O$6*$D$17*$O$16))-$E$24)*$D$6)/((1/(2*$D$18))*LN($D$8/$D$7)+1/($D$9*$D$8)+1/($D$19*$D$7))</f>
        <v>-1.0455147397383219E-15</v>
      </c>
      <c r="F1733">
        <f>-SUM($E$27:E1733)</f>
        <v>25.959872308926091</v>
      </c>
    </row>
    <row r="1734" spans="1:6" x14ac:dyDescent="0.25">
      <c r="A1734">
        <v>1708</v>
      </c>
      <c r="E1734">
        <f>(PI()*($E$22-(SUM($E$27:E1733)/($O$6*$D$17*$O$16))-$E$24)*$D$6)/((1/(2*$D$18))*LN($D$8/$D$7)+1/($D$9*$D$8)+1/($D$19*$D$7))</f>
        <v>-1.0455147397383219E-15</v>
      </c>
      <c r="F1734">
        <f>-SUM($E$27:E1734)</f>
        <v>25.959872308926091</v>
      </c>
    </row>
    <row r="1735" spans="1:6" x14ac:dyDescent="0.25">
      <c r="A1735">
        <v>1709</v>
      </c>
      <c r="E1735">
        <f>(PI()*($E$22-(SUM($E$27:E1734)/($O$6*$D$17*$O$16))-$E$24)*$D$6)/((1/(2*$D$18))*LN($D$8/$D$7)+1/($D$9*$D$8)+1/($D$19*$D$7))</f>
        <v>-1.0455147397383219E-15</v>
      </c>
      <c r="F1735">
        <f>-SUM($E$27:E1735)</f>
        <v>25.959872308926091</v>
      </c>
    </row>
    <row r="1736" spans="1:6" x14ac:dyDescent="0.25">
      <c r="A1736">
        <v>1710</v>
      </c>
      <c r="E1736">
        <f>(PI()*($E$22-(SUM($E$27:E1735)/($O$6*$D$17*$O$16))-$E$24)*$D$6)/((1/(2*$D$18))*LN($D$8/$D$7)+1/($D$9*$D$8)+1/($D$19*$D$7))</f>
        <v>-1.0455147397383219E-15</v>
      </c>
      <c r="F1736">
        <f>-SUM($E$27:E1736)</f>
        <v>25.959872308926091</v>
      </c>
    </row>
    <row r="1737" spans="1:6" x14ac:dyDescent="0.25">
      <c r="A1737">
        <v>1711</v>
      </c>
      <c r="E1737">
        <f>(PI()*($E$22-(SUM($E$27:E1736)/($O$6*$D$17*$O$16))-$E$24)*$D$6)/((1/(2*$D$18))*LN($D$8/$D$7)+1/($D$9*$D$8)+1/($D$19*$D$7))</f>
        <v>-1.0455147397383219E-15</v>
      </c>
      <c r="F1737">
        <f>-SUM($E$27:E1737)</f>
        <v>25.959872308926091</v>
      </c>
    </row>
    <row r="1738" spans="1:6" x14ac:dyDescent="0.25">
      <c r="A1738">
        <v>1712</v>
      </c>
      <c r="E1738">
        <f>(PI()*($E$22-(SUM($E$27:E1737)/($O$6*$D$17*$O$16))-$E$24)*$D$6)/((1/(2*$D$18))*LN($D$8/$D$7)+1/($D$9*$D$8)+1/($D$19*$D$7))</f>
        <v>-1.0455147397383219E-15</v>
      </c>
      <c r="F1738">
        <f>-SUM($E$27:E1738)</f>
        <v>25.959872308926091</v>
      </c>
    </row>
    <row r="1739" spans="1:6" x14ac:dyDescent="0.25">
      <c r="A1739">
        <v>1713</v>
      </c>
      <c r="E1739">
        <f>(PI()*($E$22-(SUM($E$27:E1738)/($O$6*$D$17*$O$16))-$E$24)*$D$6)/((1/(2*$D$18))*LN($D$8/$D$7)+1/($D$9*$D$8)+1/($D$19*$D$7))</f>
        <v>-1.0455147397383219E-15</v>
      </c>
      <c r="F1739">
        <f>-SUM($E$27:E1739)</f>
        <v>25.959872308926091</v>
      </c>
    </row>
    <row r="1740" spans="1:6" x14ac:dyDescent="0.25">
      <c r="A1740">
        <v>1714</v>
      </c>
      <c r="E1740">
        <f>(PI()*($E$22-(SUM($E$27:E1739)/($O$6*$D$17*$O$16))-$E$24)*$D$6)/((1/(2*$D$18))*LN($D$8/$D$7)+1/($D$9*$D$8)+1/($D$19*$D$7))</f>
        <v>-1.0455147397383219E-15</v>
      </c>
      <c r="F1740">
        <f>-SUM($E$27:E1740)</f>
        <v>25.959872308926091</v>
      </c>
    </row>
    <row r="1741" spans="1:6" x14ac:dyDescent="0.25">
      <c r="A1741">
        <v>1715</v>
      </c>
      <c r="E1741">
        <f>(PI()*($E$22-(SUM($E$27:E1740)/($O$6*$D$17*$O$16))-$E$24)*$D$6)/((1/(2*$D$18))*LN($D$8/$D$7)+1/($D$9*$D$8)+1/($D$19*$D$7))</f>
        <v>-1.0455147397383219E-15</v>
      </c>
      <c r="F1741">
        <f>-SUM($E$27:E1741)</f>
        <v>25.959872308926091</v>
      </c>
    </row>
    <row r="1742" spans="1:6" x14ac:dyDescent="0.25">
      <c r="A1742">
        <v>1716</v>
      </c>
      <c r="E1742">
        <f>(PI()*($E$22-(SUM($E$27:E1741)/($O$6*$D$17*$O$16))-$E$24)*$D$6)/((1/(2*$D$18))*LN($D$8/$D$7)+1/($D$9*$D$8)+1/($D$19*$D$7))</f>
        <v>-1.0455147397383219E-15</v>
      </c>
      <c r="F1742">
        <f>-SUM($E$27:E1742)</f>
        <v>25.959872308926091</v>
      </c>
    </row>
    <row r="1743" spans="1:6" x14ac:dyDescent="0.25">
      <c r="A1743">
        <v>1717</v>
      </c>
      <c r="E1743">
        <f>(PI()*($E$22-(SUM($E$27:E1742)/($O$6*$D$17*$O$16))-$E$24)*$D$6)/((1/(2*$D$18))*LN($D$8/$D$7)+1/($D$9*$D$8)+1/($D$19*$D$7))</f>
        <v>-1.0455147397383219E-15</v>
      </c>
      <c r="F1743">
        <f>-SUM($E$27:E1743)</f>
        <v>25.959872308926091</v>
      </c>
    </row>
    <row r="1744" spans="1:6" x14ac:dyDescent="0.25">
      <c r="A1744">
        <v>1718</v>
      </c>
      <c r="E1744">
        <f>(PI()*($E$22-(SUM($E$27:E1743)/($O$6*$D$17*$O$16))-$E$24)*$D$6)/((1/(2*$D$18))*LN($D$8/$D$7)+1/($D$9*$D$8)+1/($D$19*$D$7))</f>
        <v>-1.0455147397383219E-15</v>
      </c>
      <c r="F1744">
        <f>-SUM($E$27:E1744)</f>
        <v>25.959872308926091</v>
      </c>
    </row>
    <row r="1745" spans="1:6" x14ac:dyDescent="0.25">
      <c r="A1745">
        <v>1719</v>
      </c>
      <c r="E1745">
        <f>(PI()*($E$22-(SUM($E$27:E1744)/($O$6*$D$17*$O$16))-$E$24)*$D$6)/((1/(2*$D$18))*LN($D$8/$D$7)+1/($D$9*$D$8)+1/($D$19*$D$7))</f>
        <v>-1.0455147397383219E-15</v>
      </c>
      <c r="F1745">
        <f>-SUM($E$27:E1745)</f>
        <v>25.959872308926091</v>
      </c>
    </row>
    <row r="1746" spans="1:6" x14ac:dyDescent="0.25">
      <c r="A1746">
        <v>1720</v>
      </c>
      <c r="E1746">
        <f>(PI()*($E$22-(SUM($E$27:E1745)/($O$6*$D$17*$O$16))-$E$24)*$D$6)/((1/(2*$D$18))*LN($D$8/$D$7)+1/($D$9*$D$8)+1/($D$19*$D$7))</f>
        <v>-1.0455147397383219E-15</v>
      </c>
      <c r="F1746">
        <f>-SUM($E$27:E1746)</f>
        <v>25.959872308926091</v>
      </c>
    </row>
    <row r="1747" spans="1:6" x14ac:dyDescent="0.25">
      <c r="A1747">
        <v>1721</v>
      </c>
      <c r="E1747">
        <f>(PI()*($E$22-(SUM($E$27:E1746)/($O$6*$D$17*$O$16))-$E$24)*$D$6)/((1/(2*$D$18))*LN($D$8/$D$7)+1/($D$9*$D$8)+1/($D$19*$D$7))</f>
        <v>-1.0455147397383219E-15</v>
      </c>
      <c r="F1747">
        <f>-SUM($E$27:E1747)</f>
        <v>25.959872308926091</v>
      </c>
    </row>
    <row r="1748" spans="1:6" x14ac:dyDescent="0.25">
      <c r="A1748">
        <v>1722</v>
      </c>
      <c r="E1748">
        <f>(PI()*($E$22-(SUM($E$27:E1747)/($O$6*$D$17*$O$16))-$E$24)*$D$6)/((1/(2*$D$18))*LN($D$8/$D$7)+1/($D$9*$D$8)+1/($D$19*$D$7))</f>
        <v>-1.0455147397383219E-15</v>
      </c>
      <c r="F1748">
        <f>-SUM($E$27:E1748)</f>
        <v>25.959872308926091</v>
      </c>
    </row>
    <row r="1749" spans="1:6" x14ac:dyDescent="0.25">
      <c r="A1749">
        <v>1723</v>
      </c>
      <c r="E1749">
        <f>(PI()*($E$22-(SUM($E$27:E1748)/($O$6*$D$17*$O$16))-$E$24)*$D$6)/((1/(2*$D$18))*LN($D$8/$D$7)+1/($D$9*$D$8)+1/($D$19*$D$7))</f>
        <v>-1.0455147397383219E-15</v>
      </c>
      <c r="F1749">
        <f>-SUM($E$27:E1749)</f>
        <v>25.959872308926091</v>
      </c>
    </row>
    <row r="1750" spans="1:6" x14ac:dyDescent="0.25">
      <c r="A1750">
        <v>1724</v>
      </c>
      <c r="E1750">
        <f>(PI()*($E$22-(SUM($E$27:E1749)/($O$6*$D$17*$O$16))-$E$24)*$D$6)/((1/(2*$D$18))*LN($D$8/$D$7)+1/($D$9*$D$8)+1/($D$19*$D$7))</f>
        <v>-1.0455147397383219E-15</v>
      </c>
      <c r="F1750">
        <f>-SUM($E$27:E1750)</f>
        <v>25.959872308926091</v>
      </c>
    </row>
    <row r="1751" spans="1:6" x14ac:dyDescent="0.25">
      <c r="A1751">
        <v>1725</v>
      </c>
      <c r="E1751">
        <f>(PI()*($E$22-(SUM($E$27:E1750)/($O$6*$D$17*$O$16))-$E$24)*$D$6)/((1/(2*$D$18))*LN($D$8/$D$7)+1/($D$9*$D$8)+1/($D$19*$D$7))</f>
        <v>-1.0455147397383219E-15</v>
      </c>
      <c r="F1751">
        <f>-SUM($E$27:E1751)</f>
        <v>25.959872308926091</v>
      </c>
    </row>
    <row r="1752" spans="1:6" x14ac:dyDescent="0.25">
      <c r="A1752">
        <v>1726</v>
      </c>
      <c r="E1752">
        <f>(PI()*($E$22-(SUM($E$27:E1751)/($O$6*$D$17*$O$16))-$E$24)*$D$6)/((1/(2*$D$18))*LN($D$8/$D$7)+1/($D$9*$D$8)+1/($D$19*$D$7))</f>
        <v>-1.0455147397383219E-15</v>
      </c>
      <c r="F1752">
        <f>-SUM($E$27:E1752)</f>
        <v>25.959872308926091</v>
      </c>
    </row>
    <row r="1753" spans="1:6" x14ac:dyDescent="0.25">
      <c r="A1753">
        <v>1727</v>
      </c>
      <c r="E1753">
        <f>(PI()*($E$22-(SUM($E$27:E1752)/($O$6*$D$17*$O$16))-$E$24)*$D$6)/((1/(2*$D$18))*LN($D$8/$D$7)+1/($D$9*$D$8)+1/($D$19*$D$7))</f>
        <v>-1.0455147397383219E-15</v>
      </c>
      <c r="F1753">
        <f>-SUM($E$27:E1753)</f>
        <v>25.959872308926091</v>
      </c>
    </row>
    <row r="1754" spans="1:6" x14ac:dyDescent="0.25">
      <c r="A1754">
        <v>1728</v>
      </c>
      <c r="E1754">
        <f>(PI()*($E$22-(SUM($E$27:E1753)/($O$6*$D$17*$O$16))-$E$24)*$D$6)/((1/(2*$D$18))*LN($D$8/$D$7)+1/($D$9*$D$8)+1/($D$19*$D$7))</f>
        <v>-1.0455147397383219E-15</v>
      </c>
      <c r="F1754">
        <f>-SUM($E$27:E1754)</f>
        <v>25.959872308926091</v>
      </c>
    </row>
    <row r="1755" spans="1:6" x14ac:dyDescent="0.25">
      <c r="A1755">
        <v>1729</v>
      </c>
      <c r="E1755">
        <f>(PI()*($E$22-(SUM($E$27:E1754)/($O$6*$D$17*$O$16))-$E$24)*$D$6)/((1/(2*$D$18))*LN($D$8/$D$7)+1/($D$9*$D$8)+1/($D$19*$D$7))</f>
        <v>-1.0455147397383219E-15</v>
      </c>
      <c r="F1755">
        <f>-SUM($E$27:E1755)</f>
        <v>25.959872308926091</v>
      </c>
    </row>
    <row r="1756" spans="1:6" x14ac:dyDescent="0.25">
      <c r="A1756">
        <v>1730</v>
      </c>
      <c r="E1756">
        <f>(PI()*($E$22-(SUM($E$27:E1755)/($O$6*$D$17*$O$16))-$E$24)*$D$6)/((1/(2*$D$18))*LN($D$8/$D$7)+1/($D$9*$D$8)+1/($D$19*$D$7))</f>
        <v>-1.0455147397383219E-15</v>
      </c>
      <c r="F1756">
        <f>-SUM($E$27:E1756)</f>
        <v>25.959872308926091</v>
      </c>
    </row>
    <row r="1757" spans="1:6" x14ac:dyDescent="0.25">
      <c r="A1757">
        <v>1731</v>
      </c>
      <c r="E1757">
        <f>(PI()*($E$22-(SUM($E$27:E1756)/($O$6*$D$17*$O$16))-$E$24)*$D$6)/((1/(2*$D$18))*LN($D$8/$D$7)+1/($D$9*$D$8)+1/($D$19*$D$7))</f>
        <v>-1.0455147397383219E-15</v>
      </c>
      <c r="F1757">
        <f>-SUM($E$27:E1757)</f>
        <v>25.959872308926091</v>
      </c>
    </row>
    <row r="1758" spans="1:6" x14ac:dyDescent="0.25">
      <c r="A1758">
        <v>1732</v>
      </c>
      <c r="E1758">
        <f>(PI()*($E$22-(SUM($E$27:E1757)/($O$6*$D$17*$O$16))-$E$24)*$D$6)/((1/(2*$D$18))*LN($D$8/$D$7)+1/($D$9*$D$8)+1/($D$19*$D$7))</f>
        <v>-1.0455147397383219E-15</v>
      </c>
      <c r="F1758">
        <f>-SUM($E$27:E1758)</f>
        <v>25.959872308926091</v>
      </c>
    </row>
    <row r="1759" spans="1:6" x14ac:dyDescent="0.25">
      <c r="A1759">
        <v>1733</v>
      </c>
      <c r="E1759">
        <f>(PI()*($E$22-(SUM($E$27:E1758)/($O$6*$D$17*$O$16))-$E$24)*$D$6)/((1/(2*$D$18))*LN($D$8/$D$7)+1/($D$9*$D$8)+1/($D$19*$D$7))</f>
        <v>-1.0455147397383219E-15</v>
      </c>
      <c r="F1759">
        <f>-SUM($E$27:E1759)</f>
        <v>25.959872308926091</v>
      </c>
    </row>
    <row r="1760" spans="1:6" x14ac:dyDescent="0.25">
      <c r="A1760">
        <v>1734</v>
      </c>
      <c r="E1760">
        <f>(PI()*($E$22-(SUM($E$27:E1759)/($O$6*$D$17*$O$16))-$E$24)*$D$6)/((1/(2*$D$18))*LN($D$8/$D$7)+1/($D$9*$D$8)+1/($D$19*$D$7))</f>
        <v>-1.0455147397383219E-15</v>
      </c>
      <c r="F1760">
        <f>-SUM($E$27:E1760)</f>
        <v>25.959872308926091</v>
      </c>
    </row>
    <row r="1761" spans="1:6" x14ac:dyDescent="0.25">
      <c r="A1761">
        <v>1735</v>
      </c>
      <c r="E1761">
        <f>(PI()*($E$22-(SUM($E$27:E1760)/($O$6*$D$17*$O$16))-$E$24)*$D$6)/((1/(2*$D$18))*LN($D$8/$D$7)+1/($D$9*$D$8)+1/($D$19*$D$7))</f>
        <v>-1.0455147397383219E-15</v>
      </c>
      <c r="F1761">
        <f>-SUM($E$27:E1761)</f>
        <v>25.959872308926091</v>
      </c>
    </row>
    <row r="1762" spans="1:6" x14ac:dyDescent="0.25">
      <c r="A1762">
        <v>1736</v>
      </c>
      <c r="E1762">
        <f>(PI()*($E$22-(SUM($E$27:E1761)/($O$6*$D$17*$O$16))-$E$24)*$D$6)/((1/(2*$D$18))*LN($D$8/$D$7)+1/($D$9*$D$8)+1/($D$19*$D$7))</f>
        <v>-1.0455147397383219E-15</v>
      </c>
      <c r="F1762">
        <f>-SUM($E$27:E1762)</f>
        <v>25.959872308926091</v>
      </c>
    </row>
    <row r="1763" spans="1:6" x14ac:dyDescent="0.25">
      <c r="A1763">
        <v>1737</v>
      </c>
      <c r="E1763">
        <f>(PI()*($E$22-(SUM($E$27:E1762)/($O$6*$D$17*$O$16))-$E$24)*$D$6)/((1/(2*$D$18))*LN($D$8/$D$7)+1/($D$9*$D$8)+1/($D$19*$D$7))</f>
        <v>-1.0455147397383219E-15</v>
      </c>
      <c r="F1763">
        <f>-SUM($E$27:E1763)</f>
        <v>25.959872308926091</v>
      </c>
    </row>
    <row r="1764" spans="1:6" x14ac:dyDescent="0.25">
      <c r="A1764">
        <v>1738</v>
      </c>
      <c r="E1764">
        <f>(PI()*($E$22-(SUM($E$27:E1763)/($O$6*$D$17*$O$16))-$E$24)*$D$6)/((1/(2*$D$18))*LN($D$8/$D$7)+1/($D$9*$D$8)+1/($D$19*$D$7))</f>
        <v>-1.0455147397383219E-15</v>
      </c>
      <c r="F1764">
        <f>-SUM($E$27:E1764)</f>
        <v>25.959872308926091</v>
      </c>
    </row>
    <row r="1765" spans="1:6" x14ac:dyDescent="0.25">
      <c r="A1765">
        <v>1739</v>
      </c>
      <c r="E1765">
        <f>(PI()*($E$22-(SUM($E$27:E1764)/($O$6*$D$17*$O$16))-$E$24)*$D$6)/((1/(2*$D$18))*LN($D$8/$D$7)+1/($D$9*$D$8)+1/($D$19*$D$7))</f>
        <v>-1.0455147397383219E-15</v>
      </c>
      <c r="F1765">
        <f>-SUM($E$27:E1765)</f>
        <v>25.959872308926091</v>
      </c>
    </row>
    <row r="1766" spans="1:6" x14ac:dyDescent="0.25">
      <c r="A1766">
        <v>1740</v>
      </c>
      <c r="E1766">
        <f>(PI()*($E$22-(SUM($E$27:E1765)/($O$6*$D$17*$O$16))-$E$24)*$D$6)/((1/(2*$D$18))*LN($D$8/$D$7)+1/($D$9*$D$8)+1/($D$19*$D$7))</f>
        <v>-1.0455147397383219E-15</v>
      </c>
      <c r="F1766">
        <f>-SUM($E$27:E1766)</f>
        <v>25.959872308926091</v>
      </c>
    </row>
    <row r="1767" spans="1:6" x14ac:dyDescent="0.25">
      <c r="A1767">
        <v>1741</v>
      </c>
      <c r="E1767">
        <f>(PI()*($E$22-(SUM($E$27:E1766)/($O$6*$D$17*$O$16))-$E$24)*$D$6)/((1/(2*$D$18))*LN($D$8/$D$7)+1/($D$9*$D$8)+1/($D$19*$D$7))</f>
        <v>-1.0455147397383219E-15</v>
      </c>
      <c r="F1767">
        <f>-SUM($E$27:E1767)</f>
        <v>25.959872308926091</v>
      </c>
    </row>
    <row r="1768" spans="1:6" x14ac:dyDescent="0.25">
      <c r="A1768">
        <v>1742</v>
      </c>
      <c r="E1768">
        <f>(PI()*($E$22-(SUM($E$27:E1767)/($O$6*$D$17*$O$16))-$E$24)*$D$6)/((1/(2*$D$18))*LN($D$8/$D$7)+1/($D$9*$D$8)+1/($D$19*$D$7))</f>
        <v>-1.0455147397383219E-15</v>
      </c>
      <c r="F1768">
        <f>-SUM($E$27:E1768)</f>
        <v>25.959872308926091</v>
      </c>
    </row>
    <row r="1769" spans="1:6" x14ac:dyDescent="0.25">
      <c r="A1769">
        <v>1743</v>
      </c>
      <c r="E1769">
        <f>(PI()*($E$22-(SUM($E$27:E1768)/($O$6*$D$17*$O$16))-$E$24)*$D$6)/((1/(2*$D$18))*LN($D$8/$D$7)+1/($D$9*$D$8)+1/($D$19*$D$7))</f>
        <v>-1.0455147397383219E-15</v>
      </c>
      <c r="F1769">
        <f>-SUM($E$27:E1769)</f>
        <v>25.959872308926091</v>
      </c>
    </row>
    <row r="1770" spans="1:6" x14ac:dyDescent="0.25">
      <c r="A1770">
        <v>1744</v>
      </c>
      <c r="E1770">
        <f>(PI()*($E$22-(SUM($E$27:E1769)/($O$6*$D$17*$O$16))-$E$24)*$D$6)/((1/(2*$D$18))*LN($D$8/$D$7)+1/($D$9*$D$8)+1/($D$19*$D$7))</f>
        <v>-1.0455147397383219E-15</v>
      </c>
      <c r="F1770">
        <f>-SUM($E$27:E1770)</f>
        <v>25.959872308926091</v>
      </c>
    </row>
    <row r="1771" spans="1:6" x14ac:dyDescent="0.25">
      <c r="A1771">
        <v>1745</v>
      </c>
      <c r="E1771">
        <f>(PI()*($E$22-(SUM($E$27:E1770)/($O$6*$D$17*$O$16))-$E$24)*$D$6)/((1/(2*$D$18))*LN($D$8/$D$7)+1/($D$9*$D$8)+1/($D$19*$D$7))</f>
        <v>-1.0455147397383219E-15</v>
      </c>
      <c r="F1771">
        <f>-SUM($E$27:E1771)</f>
        <v>25.959872308926091</v>
      </c>
    </row>
    <row r="1772" spans="1:6" x14ac:dyDescent="0.25">
      <c r="A1772">
        <v>1746</v>
      </c>
      <c r="E1772">
        <f>(PI()*($E$22-(SUM($E$27:E1771)/($O$6*$D$17*$O$16))-$E$24)*$D$6)/((1/(2*$D$18))*LN($D$8/$D$7)+1/($D$9*$D$8)+1/($D$19*$D$7))</f>
        <v>-1.0455147397383219E-15</v>
      </c>
      <c r="F1772">
        <f>-SUM($E$27:E1772)</f>
        <v>25.959872308926091</v>
      </c>
    </row>
    <row r="1773" spans="1:6" x14ac:dyDescent="0.25">
      <c r="A1773">
        <v>1747</v>
      </c>
      <c r="E1773">
        <f>(PI()*($E$22-(SUM($E$27:E1772)/($O$6*$D$17*$O$16))-$E$24)*$D$6)/((1/(2*$D$18))*LN($D$8/$D$7)+1/($D$9*$D$8)+1/($D$19*$D$7))</f>
        <v>-1.0455147397383219E-15</v>
      </c>
      <c r="F1773">
        <f>-SUM($E$27:E1773)</f>
        <v>25.959872308926091</v>
      </c>
    </row>
    <row r="1774" spans="1:6" x14ac:dyDescent="0.25">
      <c r="A1774">
        <v>1748</v>
      </c>
      <c r="E1774">
        <f>(PI()*($E$22-(SUM($E$27:E1773)/($O$6*$D$17*$O$16))-$E$24)*$D$6)/((1/(2*$D$18))*LN($D$8/$D$7)+1/($D$9*$D$8)+1/($D$19*$D$7))</f>
        <v>-1.0455147397383219E-15</v>
      </c>
      <c r="F1774">
        <f>-SUM($E$27:E1774)</f>
        <v>25.959872308926091</v>
      </c>
    </row>
    <row r="1775" spans="1:6" x14ac:dyDescent="0.25">
      <c r="A1775">
        <v>1749</v>
      </c>
      <c r="E1775">
        <f>(PI()*($E$22-(SUM($E$27:E1774)/($O$6*$D$17*$O$16))-$E$24)*$D$6)/((1/(2*$D$18))*LN($D$8/$D$7)+1/($D$9*$D$8)+1/($D$19*$D$7))</f>
        <v>-1.0455147397383219E-15</v>
      </c>
      <c r="F1775">
        <f>-SUM($E$27:E1775)</f>
        <v>25.959872308926091</v>
      </c>
    </row>
    <row r="1776" spans="1:6" x14ac:dyDescent="0.25">
      <c r="A1776">
        <v>1750</v>
      </c>
      <c r="E1776">
        <f>(PI()*($E$22-(SUM($E$27:E1775)/($O$6*$D$17*$O$16))-$E$24)*$D$6)/((1/(2*$D$18))*LN($D$8/$D$7)+1/($D$9*$D$8)+1/($D$19*$D$7))</f>
        <v>-1.0455147397383219E-15</v>
      </c>
      <c r="F1776">
        <f>-SUM($E$27:E1776)</f>
        <v>25.959872308926091</v>
      </c>
    </row>
    <row r="1777" spans="1:6" x14ac:dyDescent="0.25">
      <c r="A1777">
        <v>1751</v>
      </c>
      <c r="E1777">
        <f>(PI()*($E$22-(SUM($E$27:E1776)/($O$6*$D$17*$O$16))-$E$24)*$D$6)/((1/(2*$D$18))*LN($D$8/$D$7)+1/($D$9*$D$8)+1/($D$19*$D$7))</f>
        <v>-1.0455147397383219E-15</v>
      </c>
      <c r="F1777">
        <f>-SUM($E$27:E1777)</f>
        <v>25.959872308926091</v>
      </c>
    </row>
    <row r="1778" spans="1:6" x14ac:dyDescent="0.25">
      <c r="A1778">
        <v>1752</v>
      </c>
      <c r="E1778">
        <f>(PI()*($E$22-(SUM($E$27:E1777)/($O$6*$D$17*$O$16))-$E$24)*$D$6)/((1/(2*$D$18))*LN($D$8/$D$7)+1/($D$9*$D$8)+1/($D$19*$D$7))</f>
        <v>-1.0455147397383219E-15</v>
      </c>
      <c r="F1778">
        <f>-SUM($E$27:E1778)</f>
        <v>25.959872308926091</v>
      </c>
    </row>
    <row r="1779" spans="1:6" x14ac:dyDescent="0.25">
      <c r="A1779">
        <v>1753</v>
      </c>
      <c r="E1779">
        <f>(PI()*($E$22-(SUM($E$27:E1778)/($O$6*$D$17*$O$16))-$E$24)*$D$6)/((1/(2*$D$18))*LN($D$8/$D$7)+1/($D$9*$D$8)+1/($D$19*$D$7))</f>
        <v>-1.0455147397383219E-15</v>
      </c>
      <c r="F1779">
        <f>-SUM($E$27:E1779)</f>
        <v>25.959872308926091</v>
      </c>
    </row>
    <row r="1780" spans="1:6" x14ac:dyDescent="0.25">
      <c r="A1780">
        <v>1754</v>
      </c>
      <c r="E1780">
        <f>(PI()*($E$22-(SUM($E$27:E1779)/($O$6*$D$17*$O$16))-$E$24)*$D$6)/((1/(2*$D$18))*LN($D$8/$D$7)+1/($D$9*$D$8)+1/($D$19*$D$7))</f>
        <v>-1.0455147397383219E-15</v>
      </c>
      <c r="F1780">
        <f>-SUM($E$27:E1780)</f>
        <v>25.959872308926091</v>
      </c>
    </row>
    <row r="1781" spans="1:6" x14ac:dyDescent="0.25">
      <c r="A1781">
        <v>1755</v>
      </c>
      <c r="E1781">
        <f>(PI()*($E$22-(SUM($E$27:E1780)/($O$6*$D$17*$O$16))-$E$24)*$D$6)/((1/(2*$D$18))*LN($D$8/$D$7)+1/($D$9*$D$8)+1/($D$19*$D$7))</f>
        <v>-1.0455147397383219E-15</v>
      </c>
      <c r="F1781">
        <f>-SUM($E$27:E1781)</f>
        <v>25.959872308926091</v>
      </c>
    </row>
    <row r="1782" spans="1:6" x14ac:dyDescent="0.25">
      <c r="A1782">
        <v>1756</v>
      </c>
      <c r="E1782">
        <f>(PI()*($E$22-(SUM($E$27:E1781)/($O$6*$D$17*$O$16))-$E$24)*$D$6)/((1/(2*$D$18))*LN($D$8/$D$7)+1/($D$9*$D$8)+1/($D$19*$D$7))</f>
        <v>-1.0455147397383219E-15</v>
      </c>
      <c r="F1782">
        <f>-SUM($E$27:E1782)</f>
        <v>25.959872308926091</v>
      </c>
    </row>
    <row r="1783" spans="1:6" x14ac:dyDescent="0.25">
      <c r="A1783">
        <v>1757</v>
      </c>
      <c r="E1783">
        <f>(PI()*($E$22-(SUM($E$27:E1782)/($O$6*$D$17*$O$16))-$E$24)*$D$6)/((1/(2*$D$18))*LN($D$8/$D$7)+1/($D$9*$D$8)+1/($D$19*$D$7))</f>
        <v>-1.0455147397383219E-15</v>
      </c>
      <c r="F1783">
        <f>-SUM($E$27:E1783)</f>
        <v>25.959872308926091</v>
      </c>
    </row>
    <row r="1784" spans="1:6" x14ac:dyDescent="0.25">
      <c r="A1784">
        <v>1758</v>
      </c>
      <c r="E1784">
        <f>(PI()*($E$22-(SUM($E$27:E1783)/($O$6*$D$17*$O$16))-$E$24)*$D$6)/((1/(2*$D$18))*LN($D$8/$D$7)+1/($D$9*$D$8)+1/($D$19*$D$7))</f>
        <v>-1.0455147397383219E-15</v>
      </c>
      <c r="F1784">
        <f>-SUM($E$27:E1784)</f>
        <v>25.959872308926091</v>
      </c>
    </row>
    <row r="1785" spans="1:6" x14ac:dyDescent="0.25">
      <c r="A1785">
        <v>1759</v>
      </c>
      <c r="E1785">
        <f>(PI()*($E$22-(SUM($E$27:E1784)/($O$6*$D$17*$O$16))-$E$24)*$D$6)/((1/(2*$D$18))*LN($D$8/$D$7)+1/($D$9*$D$8)+1/($D$19*$D$7))</f>
        <v>-1.0455147397383219E-15</v>
      </c>
      <c r="F1785">
        <f>-SUM($E$27:E1785)</f>
        <v>25.959872308926091</v>
      </c>
    </row>
    <row r="1786" spans="1:6" x14ac:dyDescent="0.25">
      <c r="A1786">
        <v>1760</v>
      </c>
      <c r="E1786">
        <f>(PI()*($E$22-(SUM($E$27:E1785)/($O$6*$D$17*$O$16))-$E$24)*$D$6)/((1/(2*$D$18))*LN($D$8/$D$7)+1/($D$9*$D$8)+1/($D$19*$D$7))</f>
        <v>-1.0455147397383219E-15</v>
      </c>
      <c r="F1786">
        <f>-SUM($E$27:E1786)</f>
        <v>25.959872308926091</v>
      </c>
    </row>
    <row r="1787" spans="1:6" x14ac:dyDescent="0.25">
      <c r="A1787">
        <v>1761</v>
      </c>
      <c r="E1787">
        <f>(PI()*($E$22-(SUM($E$27:E1786)/($O$6*$D$17*$O$16))-$E$24)*$D$6)/((1/(2*$D$18))*LN($D$8/$D$7)+1/($D$9*$D$8)+1/($D$19*$D$7))</f>
        <v>-1.0455147397383219E-15</v>
      </c>
      <c r="F1787">
        <f>-SUM($E$27:E1787)</f>
        <v>25.959872308926091</v>
      </c>
    </row>
    <row r="1788" spans="1:6" x14ac:dyDescent="0.25">
      <c r="A1788">
        <v>1762</v>
      </c>
      <c r="E1788">
        <f>(PI()*($E$22-(SUM($E$27:E1787)/($O$6*$D$17*$O$16))-$E$24)*$D$6)/((1/(2*$D$18))*LN($D$8/$D$7)+1/($D$9*$D$8)+1/($D$19*$D$7))</f>
        <v>-1.0455147397383219E-15</v>
      </c>
      <c r="F1788">
        <f>-SUM($E$27:E1788)</f>
        <v>25.959872308926091</v>
      </c>
    </row>
    <row r="1789" spans="1:6" x14ac:dyDescent="0.25">
      <c r="A1789">
        <v>1763</v>
      </c>
      <c r="E1789">
        <f>(PI()*($E$22-(SUM($E$27:E1788)/($O$6*$D$17*$O$16))-$E$24)*$D$6)/((1/(2*$D$18))*LN($D$8/$D$7)+1/($D$9*$D$8)+1/($D$19*$D$7))</f>
        <v>-1.0455147397383219E-15</v>
      </c>
      <c r="F1789">
        <f>-SUM($E$27:E1789)</f>
        <v>25.959872308926091</v>
      </c>
    </row>
    <row r="1790" spans="1:6" x14ac:dyDescent="0.25">
      <c r="A1790">
        <v>1764</v>
      </c>
      <c r="E1790">
        <f>(PI()*($E$22-(SUM($E$27:E1789)/($O$6*$D$17*$O$16))-$E$24)*$D$6)/((1/(2*$D$18))*LN($D$8/$D$7)+1/($D$9*$D$8)+1/($D$19*$D$7))</f>
        <v>-1.0455147397383219E-15</v>
      </c>
      <c r="F1790">
        <f>-SUM($E$27:E1790)</f>
        <v>25.959872308926091</v>
      </c>
    </row>
    <row r="1791" spans="1:6" x14ac:dyDescent="0.25">
      <c r="A1791">
        <v>1765</v>
      </c>
      <c r="E1791">
        <f>(PI()*($E$22-(SUM($E$27:E1790)/($O$6*$D$17*$O$16))-$E$24)*$D$6)/((1/(2*$D$18))*LN($D$8/$D$7)+1/($D$9*$D$8)+1/($D$19*$D$7))</f>
        <v>-1.0455147397383219E-15</v>
      </c>
      <c r="F1791">
        <f>-SUM($E$27:E1791)</f>
        <v>25.959872308926091</v>
      </c>
    </row>
    <row r="1792" spans="1:6" x14ac:dyDescent="0.25">
      <c r="A1792">
        <v>1766</v>
      </c>
      <c r="E1792">
        <f>(PI()*($E$22-(SUM($E$27:E1791)/($O$6*$D$17*$O$16))-$E$24)*$D$6)/((1/(2*$D$18))*LN($D$8/$D$7)+1/($D$9*$D$8)+1/($D$19*$D$7))</f>
        <v>-1.0455147397383219E-15</v>
      </c>
      <c r="F1792">
        <f>-SUM($E$27:E1792)</f>
        <v>25.959872308926091</v>
      </c>
    </row>
    <row r="1793" spans="1:6" x14ac:dyDescent="0.25">
      <c r="A1793">
        <v>1767</v>
      </c>
      <c r="E1793">
        <f>(PI()*($E$22-(SUM($E$27:E1792)/($O$6*$D$17*$O$16))-$E$24)*$D$6)/((1/(2*$D$18))*LN($D$8/$D$7)+1/($D$9*$D$8)+1/($D$19*$D$7))</f>
        <v>-1.0455147397383219E-15</v>
      </c>
      <c r="F1793">
        <f>-SUM($E$27:E1793)</f>
        <v>25.959872308926091</v>
      </c>
    </row>
    <row r="1794" spans="1:6" x14ac:dyDescent="0.25">
      <c r="A1794">
        <v>1768</v>
      </c>
      <c r="E1794">
        <f>(PI()*($E$22-(SUM($E$27:E1793)/($O$6*$D$17*$O$16))-$E$24)*$D$6)/((1/(2*$D$18))*LN($D$8/$D$7)+1/($D$9*$D$8)+1/($D$19*$D$7))</f>
        <v>-1.0455147397383219E-15</v>
      </c>
      <c r="F1794">
        <f>-SUM($E$27:E1794)</f>
        <v>25.959872308926091</v>
      </c>
    </row>
    <row r="1795" spans="1:6" x14ac:dyDescent="0.25">
      <c r="A1795">
        <v>1769</v>
      </c>
      <c r="E1795">
        <f>(PI()*($E$22-(SUM($E$27:E1794)/($O$6*$D$17*$O$16))-$E$24)*$D$6)/((1/(2*$D$18))*LN($D$8/$D$7)+1/($D$9*$D$8)+1/($D$19*$D$7))</f>
        <v>-1.0455147397383219E-15</v>
      </c>
      <c r="F1795">
        <f>-SUM($E$27:E1795)</f>
        <v>25.959872308926091</v>
      </c>
    </row>
    <row r="1796" spans="1:6" x14ac:dyDescent="0.25">
      <c r="A1796">
        <v>1770</v>
      </c>
      <c r="E1796">
        <f>(PI()*($E$22-(SUM($E$27:E1795)/($O$6*$D$17*$O$16))-$E$24)*$D$6)/((1/(2*$D$18))*LN($D$8/$D$7)+1/($D$9*$D$8)+1/($D$19*$D$7))</f>
        <v>-1.0455147397383219E-15</v>
      </c>
      <c r="F1796">
        <f>-SUM($E$27:E1796)</f>
        <v>25.959872308926091</v>
      </c>
    </row>
    <row r="1797" spans="1:6" x14ac:dyDescent="0.25">
      <c r="A1797">
        <v>1771</v>
      </c>
      <c r="E1797">
        <f>(PI()*($E$22-(SUM($E$27:E1796)/($O$6*$D$17*$O$16))-$E$24)*$D$6)/((1/(2*$D$18))*LN($D$8/$D$7)+1/($D$9*$D$8)+1/($D$19*$D$7))</f>
        <v>-1.0455147397383219E-15</v>
      </c>
      <c r="F1797">
        <f>-SUM($E$27:E1797)</f>
        <v>25.959872308926091</v>
      </c>
    </row>
    <row r="1798" spans="1:6" x14ac:dyDescent="0.25">
      <c r="A1798">
        <v>1772</v>
      </c>
      <c r="E1798">
        <f>(PI()*($E$22-(SUM($E$27:E1797)/($O$6*$D$17*$O$16))-$E$24)*$D$6)/((1/(2*$D$18))*LN($D$8/$D$7)+1/($D$9*$D$8)+1/($D$19*$D$7))</f>
        <v>-1.0455147397383219E-15</v>
      </c>
      <c r="F1798">
        <f>-SUM($E$27:E1798)</f>
        <v>25.959872308926091</v>
      </c>
    </row>
    <row r="1799" spans="1:6" x14ac:dyDescent="0.25">
      <c r="A1799">
        <v>1773</v>
      </c>
      <c r="E1799">
        <f>(PI()*($E$22-(SUM($E$27:E1798)/($O$6*$D$17*$O$16))-$E$24)*$D$6)/((1/(2*$D$18))*LN($D$8/$D$7)+1/($D$9*$D$8)+1/($D$19*$D$7))</f>
        <v>-1.0455147397383219E-15</v>
      </c>
      <c r="F1799">
        <f>-SUM($E$27:E1799)</f>
        <v>25.959872308926091</v>
      </c>
    </row>
    <row r="1800" spans="1:6" x14ac:dyDescent="0.25">
      <c r="A1800">
        <v>1774</v>
      </c>
      <c r="E1800">
        <f>(PI()*($E$22-(SUM($E$27:E1799)/($O$6*$D$17*$O$16))-$E$24)*$D$6)/((1/(2*$D$18))*LN($D$8/$D$7)+1/($D$9*$D$8)+1/($D$19*$D$7))</f>
        <v>-1.0455147397383219E-15</v>
      </c>
      <c r="F1800">
        <f>-SUM($E$27:E1800)</f>
        <v>25.959872308926091</v>
      </c>
    </row>
    <row r="1801" spans="1:6" x14ac:dyDescent="0.25">
      <c r="A1801">
        <v>1775</v>
      </c>
      <c r="E1801">
        <f>(PI()*($E$22-(SUM($E$27:E1800)/($O$6*$D$17*$O$16))-$E$24)*$D$6)/((1/(2*$D$18))*LN($D$8/$D$7)+1/($D$9*$D$8)+1/($D$19*$D$7))</f>
        <v>-1.0455147397383219E-15</v>
      </c>
      <c r="F1801">
        <f>-SUM($E$27:E1801)</f>
        <v>25.959872308926091</v>
      </c>
    </row>
    <row r="1802" spans="1:6" x14ac:dyDescent="0.25">
      <c r="A1802">
        <v>1776</v>
      </c>
      <c r="E1802">
        <f>(PI()*($E$22-(SUM($E$27:E1801)/($O$6*$D$17*$O$16))-$E$24)*$D$6)/((1/(2*$D$18))*LN($D$8/$D$7)+1/($D$9*$D$8)+1/($D$19*$D$7))</f>
        <v>-1.0455147397383219E-15</v>
      </c>
      <c r="F1802">
        <f>-SUM($E$27:E1802)</f>
        <v>25.959872308926091</v>
      </c>
    </row>
    <row r="1803" spans="1:6" x14ac:dyDescent="0.25">
      <c r="A1803">
        <v>1777</v>
      </c>
      <c r="E1803">
        <f>(PI()*($E$22-(SUM($E$27:E1802)/($O$6*$D$17*$O$16))-$E$24)*$D$6)/((1/(2*$D$18))*LN($D$8/$D$7)+1/($D$9*$D$8)+1/($D$19*$D$7))</f>
        <v>-1.0455147397383219E-15</v>
      </c>
      <c r="F1803">
        <f>-SUM($E$27:E1803)</f>
        <v>25.959872308926091</v>
      </c>
    </row>
    <row r="1804" spans="1:6" x14ac:dyDescent="0.25">
      <c r="A1804">
        <v>1778</v>
      </c>
      <c r="E1804">
        <f>(PI()*($E$22-(SUM($E$27:E1803)/($O$6*$D$17*$O$16))-$E$24)*$D$6)/((1/(2*$D$18))*LN($D$8/$D$7)+1/($D$9*$D$8)+1/($D$19*$D$7))</f>
        <v>-1.0455147397383219E-15</v>
      </c>
      <c r="F1804">
        <f>-SUM($E$27:E1804)</f>
        <v>25.959872308926091</v>
      </c>
    </row>
    <row r="1805" spans="1:6" x14ac:dyDescent="0.25">
      <c r="A1805">
        <v>1779</v>
      </c>
      <c r="E1805">
        <f>(PI()*($E$22-(SUM($E$27:E1804)/($O$6*$D$17*$O$16))-$E$24)*$D$6)/((1/(2*$D$18))*LN($D$8/$D$7)+1/($D$9*$D$8)+1/($D$19*$D$7))</f>
        <v>-1.0455147397383219E-15</v>
      </c>
      <c r="F1805">
        <f>-SUM($E$27:E1805)</f>
        <v>25.959872308926091</v>
      </c>
    </row>
    <row r="1806" spans="1:6" x14ac:dyDescent="0.25">
      <c r="A1806">
        <v>1780</v>
      </c>
      <c r="E1806">
        <f>(PI()*($E$22-(SUM($E$27:E1805)/($O$6*$D$17*$O$16))-$E$24)*$D$6)/((1/(2*$D$18))*LN($D$8/$D$7)+1/($D$9*$D$8)+1/($D$19*$D$7))</f>
        <v>-1.0455147397383219E-15</v>
      </c>
      <c r="F1806">
        <f>-SUM($E$27:E1806)</f>
        <v>25.959872308926091</v>
      </c>
    </row>
    <row r="1807" spans="1:6" x14ac:dyDescent="0.25">
      <c r="A1807">
        <v>1781</v>
      </c>
      <c r="E1807">
        <f>(PI()*($E$22-(SUM($E$27:E1806)/($O$6*$D$17*$O$16))-$E$24)*$D$6)/((1/(2*$D$18))*LN($D$8/$D$7)+1/($D$9*$D$8)+1/($D$19*$D$7))</f>
        <v>-1.0455147397383219E-15</v>
      </c>
      <c r="F1807">
        <f>-SUM($E$27:E1807)</f>
        <v>25.959872308926091</v>
      </c>
    </row>
    <row r="1808" spans="1:6" x14ac:dyDescent="0.25">
      <c r="A1808">
        <v>1782</v>
      </c>
      <c r="E1808">
        <f>(PI()*($E$22-(SUM($E$27:E1807)/($O$6*$D$17*$O$16))-$E$24)*$D$6)/((1/(2*$D$18))*LN($D$8/$D$7)+1/($D$9*$D$8)+1/($D$19*$D$7))</f>
        <v>-1.0455147397383219E-15</v>
      </c>
      <c r="F1808">
        <f>-SUM($E$27:E1808)</f>
        <v>25.959872308926091</v>
      </c>
    </row>
    <row r="1809" spans="1:6" x14ac:dyDescent="0.25">
      <c r="A1809">
        <v>1783</v>
      </c>
      <c r="E1809">
        <f>(PI()*($E$22-(SUM($E$27:E1808)/($O$6*$D$17*$O$16))-$E$24)*$D$6)/((1/(2*$D$18))*LN($D$8/$D$7)+1/($D$9*$D$8)+1/($D$19*$D$7))</f>
        <v>-1.0455147397383219E-15</v>
      </c>
      <c r="F1809">
        <f>-SUM($E$27:E1809)</f>
        <v>25.959872308926091</v>
      </c>
    </row>
    <row r="1810" spans="1:6" x14ac:dyDescent="0.25">
      <c r="A1810">
        <v>1784</v>
      </c>
      <c r="E1810">
        <f>(PI()*($E$22-(SUM($E$27:E1809)/($O$6*$D$17*$O$16))-$E$24)*$D$6)/((1/(2*$D$18))*LN($D$8/$D$7)+1/($D$9*$D$8)+1/($D$19*$D$7))</f>
        <v>-1.0455147397383219E-15</v>
      </c>
      <c r="F1810">
        <f>-SUM($E$27:E1810)</f>
        <v>25.959872308926091</v>
      </c>
    </row>
    <row r="1811" spans="1:6" x14ac:dyDescent="0.25">
      <c r="A1811">
        <v>1785</v>
      </c>
      <c r="E1811">
        <f>(PI()*($E$22-(SUM($E$27:E1810)/($O$6*$D$17*$O$16))-$E$24)*$D$6)/((1/(2*$D$18))*LN($D$8/$D$7)+1/($D$9*$D$8)+1/($D$19*$D$7))</f>
        <v>-1.0455147397383219E-15</v>
      </c>
      <c r="F1811">
        <f>-SUM($E$27:E1811)</f>
        <v>25.959872308926091</v>
      </c>
    </row>
    <row r="1812" spans="1:6" x14ac:dyDescent="0.25">
      <c r="A1812">
        <v>1786</v>
      </c>
      <c r="E1812">
        <f>(PI()*($E$22-(SUM($E$27:E1811)/($O$6*$D$17*$O$16))-$E$24)*$D$6)/((1/(2*$D$18))*LN($D$8/$D$7)+1/($D$9*$D$8)+1/($D$19*$D$7))</f>
        <v>-1.0455147397383219E-15</v>
      </c>
      <c r="F1812">
        <f>-SUM($E$27:E1812)</f>
        <v>25.959872308926091</v>
      </c>
    </row>
    <row r="1813" spans="1:6" x14ac:dyDescent="0.25">
      <c r="A1813">
        <v>1787</v>
      </c>
      <c r="E1813">
        <f>(PI()*($E$22-(SUM($E$27:E1812)/($O$6*$D$17*$O$16))-$E$24)*$D$6)/((1/(2*$D$18))*LN($D$8/$D$7)+1/($D$9*$D$8)+1/($D$19*$D$7))</f>
        <v>-1.0455147397383219E-15</v>
      </c>
      <c r="F1813">
        <f>-SUM($E$27:E1813)</f>
        <v>25.959872308926091</v>
      </c>
    </row>
    <row r="1814" spans="1:6" x14ac:dyDescent="0.25">
      <c r="A1814">
        <v>1788</v>
      </c>
      <c r="E1814">
        <f>(PI()*($E$22-(SUM($E$27:E1813)/($O$6*$D$17*$O$16))-$E$24)*$D$6)/((1/(2*$D$18))*LN($D$8/$D$7)+1/($D$9*$D$8)+1/($D$19*$D$7))</f>
        <v>-1.0455147397383219E-15</v>
      </c>
      <c r="F1814">
        <f>-SUM($E$27:E1814)</f>
        <v>25.959872308926091</v>
      </c>
    </row>
    <row r="1815" spans="1:6" x14ac:dyDescent="0.25">
      <c r="A1815">
        <v>1789</v>
      </c>
      <c r="E1815">
        <f>(PI()*($E$22-(SUM($E$27:E1814)/($O$6*$D$17*$O$16))-$E$24)*$D$6)/((1/(2*$D$18))*LN($D$8/$D$7)+1/($D$9*$D$8)+1/($D$19*$D$7))</f>
        <v>-1.0455147397383219E-15</v>
      </c>
      <c r="F1815">
        <f>-SUM($E$27:E1815)</f>
        <v>25.959872308926091</v>
      </c>
    </row>
    <row r="1816" spans="1:6" x14ac:dyDescent="0.25">
      <c r="A1816">
        <v>1790</v>
      </c>
      <c r="E1816">
        <f>(PI()*($E$22-(SUM($E$27:E1815)/($O$6*$D$17*$O$16))-$E$24)*$D$6)/((1/(2*$D$18))*LN($D$8/$D$7)+1/($D$9*$D$8)+1/($D$19*$D$7))</f>
        <v>-1.0455147397383219E-15</v>
      </c>
      <c r="F1816">
        <f>-SUM($E$27:E1816)</f>
        <v>25.959872308926091</v>
      </c>
    </row>
    <row r="1817" spans="1:6" x14ac:dyDescent="0.25">
      <c r="A1817">
        <v>1791</v>
      </c>
      <c r="E1817">
        <f>(PI()*($E$22-(SUM($E$27:E1816)/($O$6*$D$17*$O$16))-$E$24)*$D$6)/((1/(2*$D$18))*LN($D$8/$D$7)+1/($D$9*$D$8)+1/($D$19*$D$7))</f>
        <v>-1.0455147397383219E-15</v>
      </c>
      <c r="F1817">
        <f>-SUM($E$27:E1817)</f>
        <v>25.959872308926091</v>
      </c>
    </row>
    <row r="1818" spans="1:6" x14ac:dyDescent="0.25">
      <c r="A1818">
        <v>1792</v>
      </c>
      <c r="E1818">
        <f>(PI()*($E$22-(SUM($E$27:E1817)/($O$6*$D$17*$O$16))-$E$24)*$D$6)/((1/(2*$D$18))*LN($D$8/$D$7)+1/($D$9*$D$8)+1/($D$19*$D$7))</f>
        <v>-1.0455147397383219E-15</v>
      </c>
      <c r="F1818">
        <f>-SUM($E$27:E1818)</f>
        <v>25.959872308926091</v>
      </c>
    </row>
    <row r="1819" spans="1:6" x14ac:dyDescent="0.25">
      <c r="A1819">
        <v>1793</v>
      </c>
      <c r="E1819">
        <f>(PI()*($E$22-(SUM($E$27:E1818)/($O$6*$D$17*$O$16))-$E$24)*$D$6)/((1/(2*$D$18))*LN($D$8/$D$7)+1/($D$9*$D$8)+1/($D$19*$D$7))</f>
        <v>-1.0455147397383219E-15</v>
      </c>
      <c r="F1819">
        <f>-SUM($E$27:E1819)</f>
        <v>25.959872308926091</v>
      </c>
    </row>
    <row r="1820" spans="1:6" x14ac:dyDescent="0.25">
      <c r="A1820">
        <v>1794</v>
      </c>
      <c r="E1820">
        <f>(PI()*($E$22-(SUM($E$27:E1819)/($O$6*$D$17*$O$16))-$E$24)*$D$6)/((1/(2*$D$18))*LN($D$8/$D$7)+1/($D$9*$D$8)+1/($D$19*$D$7))</f>
        <v>-1.0455147397383219E-15</v>
      </c>
      <c r="F1820">
        <f>-SUM($E$27:E1820)</f>
        <v>25.959872308926091</v>
      </c>
    </row>
    <row r="1821" spans="1:6" x14ac:dyDescent="0.25">
      <c r="A1821">
        <v>1795</v>
      </c>
      <c r="E1821">
        <f>(PI()*($E$22-(SUM($E$27:E1820)/($O$6*$D$17*$O$16))-$E$24)*$D$6)/((1/(2*$D$18))*LN($D$8/$D$7)+1/($D$9*$D$8)+1/($D$19*$D$7))</f>
        <v>-1.0455147397383219E-15</v>
      </c>
      <c r="F1821">
        <f>-SUM($E$27:E1821)</f>
        <v>25.959872308926091</v>
      </c>
    </row>
    <row r="1822" spans="1:6" x14ac:dyDescent="0.25">
      <c r="A1822">
        <v>1796</v>
      </c>
      <c r="E1822">
        <f>(PI()*($E$22-(SUM($E$27:E1821)/($O$6*$D$17*$O$16))-$E$24)*$D$6)/((1/(2*$D$18))*LN($D$8/$D$7)+1/($D$9*$D$8)+1/($D$19*$D$7))</f>
        <v>-1.0455147397383219E-15</v>
      </c>
      <c r="F1822">
        <f>-SUM($E$27:E1822)</f>
        <v>25.959872308926091</v>
      </c>
    </row>
    <row r="1823" spans="1:6" x14ac:dyDescent="0.25">
      <c r="A1823">
        <v>1797</v>
      </c>
      <c r="E1823">
        <f>(PI()*($E$22-(SUM($E$27:E1822)/($O$6*$D$17*$O$16))-$E$24)*$D$6)/((1/(2*$D$18))*LN($D$8/$D$7)+1/($D$9*$D$8)+1/($D$19*$D$7))</f>
        <v>-1.0455147397383219E-15</v>
      </c>
      <c r="F1823">
        <f>-SUM($E$27:E1823)</f>
        <v>25.959872308926091</v>
      </c>
    </row>
    <row r="1824" spans="1:6" x14ac:dyDescent="0.25">
      <c r="A1824">
        <v>1798</v>
      </c>
      <c r="E1824">
        <f>(PI()*($E$22-(SUM($E$27:E1823)/($O$6*$D$17*$O$16))-$E$24)*$D$6)/((1/(2*$D$18))*LN($D$8/$D$7)+1/($D$9*$D$8)+1/($D$19*$D$7))</f>
        <v>-1.0455147397383219E-15</v>
      </c>
      <c r="F1824">
        <f>-SUM($E$27:E1824)</f>
        <v>25.959872308926091</v>
      </c>
    </row>
    <row r="1825" spans="1:6" x14ac:dyDescent="0.25">
      <c r="A1825">
        <v>1799</v>
      </c>
      <c r="E1825">
        <f>(PI()*($E$22-(SUM($E$27:E1824)/($O$6*$D$17*$O$16))-$E$24)*$D$6)/((1/(2*$D$18))*LN($D$8/$D$7)+1/($D$9*$D$8)+1/($D$19*$D$7))</f>
        <v>-1.0455147397383219E-15</v>
      </c>
      <c r="F1825">
        <f>-SUM($E$27:E1825)</f>
        <v>25.959872308926091</v>
      </c>
    </row>
    <row r="1826" spans="1:6" x14ac:dyDescent="0.25">
      <c r="A1826">
        <v>1800</v>
      </c>
      <c r="E1826">
        <f>(PI()*($E$22-(SUM($E$27:E1825)/($O$6*$D$17*$O$16))-$E$24)*$D$6)/((1/(2*$D$18))*LN($D$8/$D$7)+1/($D$9*$D$8)+1/($D$19*$D$7))</f>
        <v>-1.0455147397383219E-15</v>
      </c>
      <c r="F1826">
        <f>-SUM($E$27:E1826)</f>
        <v>25.959872308926091</v>
      </c>
    </row>
    <row r="1827" spans="1:6" x14ac:dyDescent="0.25">
      <c r="A1827">
        <v>1801</v>
      </c>
      <c r="E1827">
        <f>(PI()*($E$22-(SUM($E$27:E1826)/($O$6*$D$17*$O$16))-$E$24)*$D$6)/((1/(2*$D$18))*LN($D$8/$D$7)+1/($D$9*$D$8)+1/($D$19*$D$7))</f>
        <v>-1.0455147397383219E-15</v>
      </c>
      <c r="F1827">
        <f>-SUM($E$27:E1827)</f>
        <v>25.959872308926091</v>
      </c>
    </row>
    <row r="1828" spans="1:6" x14ac:dyDescent="0.25">
      <c r="A1828">
        <v>1802</v>
      </c>
      <c r="E1828">
        <f>(PI()*($E$22-(SUM($E$27:E1827)/($O$6*$D$17*$O$16))-$E$24)*$D$6)/((1/(2*$D$18))*LN($D$8/$D$7)+1/($D$9*$D$8)+1/($D$19*$D$7))</f>
        <v>-1.0455147397383219E-15</v>
      </c>
      <c r="F1828">
        <f>-SUM($E$27:E1828)</f>
        <v>25.959872308926091</v>
      </c>
    </row>
    <row r="1829" spans="1:6" x14ac:dyDescent="0.25">
      <c r="A1829">
        <v>1803</v>
      </c>
      <c r="E1829">
        <f>(PI()*($E$22-(SUM($E$27:E1828)/($O$6*$D$17*$O$16))-$E$24)*$D$6)/((1/(2*$D$18))*LN($D$8/$D$7)+1/($D$9*$D$8)+1/($D$19*$D$7))</f>
        <v>-1.0455147397383219E-15</v>
      </c>
      <c r="F1829">
        <f>-SUM($E$27:E1829)</f>
        <v>25.959872308926091</v>
      </c>
    </row>
    <row r="1830" spans="1:6" x14ac:dyDescent="0.25">
      <c r="A1830">
        <v>1804</v>
      </c>
      <c r="E1830">
        <f>(PI()*($E$22-(SUM($E$27:E1829)/($O$6*$D$17*$O$16))-$E$24)*$D$6)/((1/(2*$D$18))*LN($D$8/$D$7)+1/($D$9*$D$8)+1/($D$19*$D$7))</f>
        <v>-1.0455147397383219E-15</v>
      </c>
      <c r="F1830">
        <f>-SUM($E$27:E1830)</f>
        <v>25.959872308926091</v>
      </c>
    </row>
    <row r="1831" spans="1:6" x14ac:dyDescent="0.25">
      <c r="A1831">
        <v>1805</v>
      </c>
      <c r="E1831">
        <f>(PI()*($E$22-(SUM($E$27:E1830)/($O$6*$D$17*$O$16))-$E$24)*$D$6)/((1/(2*$D$18))*LN($D$8/$D$7)+1/($D$9*$D$8)+1/($D$19*$D$7))</f>
        <v>-1.0455147397383219E-15</v>
      </c>
      <c r="F1831">
        <f>-SUM($E$27:E1831)</f>
        <v>25.959872308926091</v>
      </c>
    </row>
    <row r="1832" spans="1:6" x14ac:dyDescent="0.25">
      <c r="A1832">
        <v>1806</v>
      </c>
      <c r="E1832">
        <f>(PI()*($E$22-(SUM($E$27:E1831)/($O$6*$D$17*$O$16))-$E$24)*$D$6)/((1/(2*$D$18))*LN($D$8/$D$7)+1/($D$9*$D$8)+1/($D$19*$D$7))</f>
        <v>-1.0455147397383219E-15</v>
      </c>
      <c r="F1832">
        <f>-SUM($E$27:E1832)</f>
        <v>25.959872308926091</v>
      </c>
    </row>
    <row r="1833" spans="1:6" x14ac:dyDescent="0.25">
      <c r="A1833">
        <v>1807</v>
      </c>
      <c r="E1833">
        <f>(PI()*($E$22-(SUM($E$27:E1832)/($O$6*$D$17*$O$16))-$E$24)*$D$6)/((1/(2*$D$18))*LN($D$8/$D$7)+1/($D$9*$D$8)+1/($D$19*$D$7))</f>
        <v>-1.0455147397383219E-15</v>
      </c>
      <c r="F1833">
        <f>-SUM($E$27:E1833)</f>
        <v>25.959872308926091</v>
      </c>
    </row>
    <row r="1834" spans="1:6" x14ac:dyDescent="0.25">
      <c r="A1834">
        <v>1808</v>
      </c>
      <c r="E1834">
        <f>(PI()*($E$22-(SUM($E$27:E1833)/($O$6*$D$17*$O$16))-$E$24)*$D$6)/((1/(2*$D$18))*LN($D$8/$D$7)+1/($D$9*$D$8)+1/($D$19*$D$7))</f>
        <v>-1.0455147397383219E-15</v>
      </c>
      <c r="F1834">
        <f>-SUM($E$27:E1834)</f>
        <v>25.959872308926091</v>
      </c>
    </row>
    <row r="1835" spans="1:6" x14ac:dyDescent="0.25">
      <c r="A1835">
        <v>1809</v>
      </c>
      <c r="E1835">
        <f>(PI()*($E$22-(SUM($E$27:E1834)/($O$6*$D$17*$O$16))-$E$24)*$D$6)/((1/(2*$D$18))*LN($D$8/$D$7)+1/($D$9*$D$8)+1/($D$19*$D$7))</f>
        <v>-1.0455147397383219E-15</v>
      </c>
      <c r="F1835">
        <f>-SUM($E$27:E1835)</f>
        <v>25.959872308926091</v>
      </c>
    </row>
    <row r="1836" spans="1:6" x14ac:dyDescent="0.25">
      <c r="A1836">
        <v>1810</v>
      </c>
      <c r="E1836">
        <f>(PI()*($E$22-(SUM($E$27:E1835)/($O$6*$D$17*$O$16))-$E$24)*$D$6)/((1/(2*$D$18))*LN($D$8/$D$7)+1/($D$9*$D$8)+1/($D$19*$D$7))</f>
        <v>-1.0455147397383219E-15</v>
      </c>
      <c r="F1836">
        <f>-SUM($E$27:E1836)</f>
        <v>25.959872308926091</v>
      </c>
    </row>
    <row r="1837" spans="1:6" x14ac:dyDescent="0.25">
      <c r="A1837">
        <v>1811</v>
      </c>
      <c r="E1837">
        <f>(PI()*($E$22-(SUM($E$27:E1836)/($O$6*$D$17*$O$16))-$E$24)*$D$6)/((1/(2*$D$18))*LN($D$8/$D$7)+1/($D$9*$D$8)+1/($D$19*$D$7))</f>
        <v>-1.0455147397383219E-15</v>
      </c>
      <c r="F1837">
        <f>-SUM($E$27:E1837)</f>
        <v>25.959872308926091</v>
      </c>
    </row>
    <row r="1838" spans="1:6" x14ac:dyDescent="0.25">
      <c r="A1838">
        <v>1812</v>
      </c>
      <c r="E1838">
        <f>(PI()*($E$22-(SUM($E$27:E1837)/($O$6*$D$17*$O$16))-$E$24)*$D$6)/((1/(2*$D$18))*LN($D$8/$D$7)+1/($D$9*$D$8)+1/($D$19*$D$7))</f>
        <v>-1.0455147397383219E-15</v>
      </c>
      <c r="F1838">
        <f>-SUM($E$27:E1838)</f>
        <v>25.959872308926091</v>
      </c>
    </row>
    <row r="1839" spans="1:6" x14ac:dyDescent="0.25">
      <c r="A1839">
        <v>1813</v>
      </c>
      <c r="E1839">
        <f>(PI()*($E$22-(SUM($E$27:E1838)/($O$6*$D$17*$O$16))-$E$24)*$D$6)/((1/(2*$D$18))*LN($D$8/$D$7)+1/($D$9*$D$8)+1/($D$19*$D$7))</f>
        <v>-1.0455147397383219E-15</v>
      </c>
      <c r="F1839">
        <f>-SUM($E$27:E1839)</f>
        <v>25.959872308926091</v>
      </c>
    </row>
    <row r="1840" spans="1:6" x14ac:dyDescent="0.25">
      <c r="A1840">
        <v>1814</v>
      </c>
      <c r="E1840">
        <f>(PI()*($E$22-(SUM($E$27:E1839)/($O$6*$D$17*$O$16))-$E$24)*$D$6)/((1/(2*$D$18))*LN($D$8/$D$7)+1/($D$9*$D$8)+1/($D$19*$D$7))</f>
        <v>-1.0455147397383219E-15</v>
      </c>
      <c r="F1840">
        <f>-SUM($E$27:E1840)</f>
        <v>25.959872308926091</v>
      </c>
    </row>
    <row r="1841" spans="1:6" x14ac:dyDescent="0.25">
      <c r="A1841">
        <v>1815</v>
      </c>
      <c r="E1841">
        <f>(PI()*($E$22-(SUM($E$27:E1840)/($O$6*$D$17*$O$16))-$E$24)*$D$6)/((1/(2*$D$18))*LN($D$8/$D$7)+1/($D$9*$D$8)+1/($D$19*$D$7))</f>
        <v>-1.0455147397383219E-15</v>
      </c>
      <c r="F1841">
        <f>-SUM($E$27:E1841)</f>
        <v>25.959872308926091</v>
      </c>
    </row>
    <row r="1842" spans="1:6" x14ac:dyDescent="0.25">
      <c r="A1842">
        <v>1816</v>
      </c>
      <c r="E1842">
        <f>(PI()*($E$22-(SUM($E$27:E1841)/($O$6*$D$17*$O$16))-$E$24)*$D$6)/((1/(2*$D$18))*LN($D$8/$D$7)+1/($D$9*$D$8)+1/($D$19*$D$7))</f>
        <v>-1.0455147397383219E-15</v>
      </c>
      <c r="F1842">
        <f>-SUM($E$27:E1842)</f>
        <v>25.959872308926091</v>
      </c>
    </row>
    <row r="1843" spans="1:6" x14ac:dyDescent="0.25">
      <c r="A1843">
        <v>1817</v>
      </c>
      <c r="E1843">
        <f>(PI()*($E$22-(SUM($E$27:E1842)/($O$6*$D$17*$O$16))-$E$24)*$D$6)/((1/(2*$D$18))*LN($D$8/$D$7)+1/($D$9*$D$8)+1/($D$19*$D$7))</f>
        <v>-1.0455147397383219E-15</v>
      </c>
      <c r="F1843">
        <f>-SUM($E$27:E1843)</f>
        <v>25.959872308926091</v>
      </c>
    </row>
    <row r="1844" spans="1:6" x14ac:dyDescent="0.25">
      <c r="A1844">
        <v>1818</v>
      </c>
      <c r="E1844">
        <f>(PI()*($E$22-(SUM($E$27:E1843)/($O$6*$D$17*$O$16))-$E$24)*$D$6)/((1/(2*$D$18))*LN($D$8/$D$7)+1/($D$9*$D$8)+1/($D$19*$D$7))</f>
        <v>-1.0455147397383219E-15</v>
      </c>
      <c r="F1844">
        <f>-SUM($E$27:E1844)</f>
        <v>25.959872308926091</v>
      </c>
    </row>
    <row r="1845" spans="1:6" x14ac:dyDescent="0.25">
      <c r="A1845">
        <v>1819</v>
      </c>
      <c r="E1845">
        <f>(PI()*($E$22-(SUM($E$27:E1844)/($O$6*$D$17*$O$16))-$E$24)*$D$6)/((1/(2*$D$18))*LN($D$8/$D$7)+1/($D$9*$D$8)+1/($D$19*$D$7))</f>
        <v>-1.0455147397383219E-15</v>
      </c>
      <c r="F1845">
        <f>-SUM($E$27:E1845)</f>
        <v>25.959872308926091</v>
      </c>
    </row>
    <row r="1846" spans="1:6" x14ac:dyDescent="0.25">
      <c r="A1846">
        <v>1820</v>
      </c>
      <c r="E1846">
        <f>(PI()*($E$22-(SUM($E$27:E1845)/($O$6*$D$17*$O$16))-$E$24)*$D$6)/((1/(2*$D$18))*LN($D$8/$D$7)+1/($D$9*$D$8)+1/($D$19*$D$7))</f>
        <v>-1.0455147397383219E-15</v>
      </c>
      <c r="F1846">
        <f>-SUM($E$27:E1846)</f>
        <v>25.959872308926091</v>
      </c>
    </row>
    <row r="1847" spans="1:6" x14ac:dyDescent="0.25">
      <c r="A1847">
        <v>1821</v>
      </c>
      <c r="E1847">
        <f>(PI()*($E$22-(SUM($E$27:E1846)/($O$6*$D$17*$O$16))-$E$24)*$D$6)/((1/(2*$D$18))*LN($D$8/$D$7)+1/($D$9*$D$8)+1/($D$19*$D$7))</f>
        <v>-1.0455147397383219E-15</v>
      </c>
      <c r="F1847">
        <f>-SUM($E$27:E1847)</f>
        <v>25.959872308926091</v>
      </c>
    </row>
    <row r="1848" spans="1:6" x14ac:dyDescent="0.25">
      <c r="A1848">
        <v>1822</v>
      </c>
      <c r="E1848">
        <f>(PI()*($E$22-(SUM($E$27:E1847)/($O$6*$D$17*$O$16))-$E$24)*$D$6)/((1/(2*$D$18))*LN($D$8/$D$7)+1/($D$9*$D$8)+1/($D$19*$D$7))</f>
        <v>-1.0455147397383219E-15</v>
      </c>
      <c r="F1848">
        <f>-SUM($E$27:E1848)</f>
        <v>25.959872308926091</v>
      </c>
    </row>
    <row r="1849" spans="1:6" x14ac:dyDescent="0.25">
      <c r="A1849">
        <v>1823</v>
      </c>
      <c r="E1849">
        <f>(PI()*($E$22-(SUM($E$27:E1848)/($O$6*$D$17*$O$16))-$E$24)*$D$6)/((1/(2*$D$18))*LN($D$8/$D$7)+1/($D$9*$D$8)+1/($D$19*$D$7))</f>
        <v>-1.0455147397383219E-15</v>
      </c>
      <c r="F1849">
        <f>-SUM($E$27:E1849)</f>
        <v>25.959872308926091</v>
      </c>
    </row>
    <row r="1850" spans="1:6" x14ac:dyDescent="0.25">
      <c r="A1850">
        <v>1824</v>
      </c>
      <c r="E1850">
        <f>(PI()*($E$22-(SUM($E$27:E1849)/($O$6*$D$17*$O$16))-$E$24)*$D$6)/((1/(2*$D$18))*LN($D$8/$D$7)+1/($D$9*$D$8)+1/($D$19*$D$7))</f>
        <v>-1.0455147397383219E-15</v>
      </c>
      <c r="F1850">
        <f>-SUM($E$27:E1850)</f>
        <v>25.959872308926091</v>
      </c>
    </row>
    <row r="1851" spans="1:6" x14ac:dyDescent="0.25">
      <c r="A1851">
        <v>1825</v>
      </c>
      <c r="E1851">
        <f>(PI()*($E$22-(SUM($E$27:E1850)/($O$6*$D$17*$O$16))-$E$24)*$D$6)/((1/(2*$D$18))*LN($D$8/$D$7)+1/($D$9*$D$8)+1/($D$19*$D$7))</f>
        <v>-1.0455147397383219E-15</v>
      </c>
      <c r="F1851">
        <f>-SUM($E$27:E1851)</f>
        <v>25.959872308926091</v>
      </c>
    </row>
    <row r="1852" spans="1:6" x14ac:dyDescent="0.25">
      <c r="A1852">
        <v>1826</v>
      </c>
      <c r="E1852">
        <f>(PI()*($E$22-(SUM($E$27:E1851)/($O$6*$D$17*$O$16))-$E$24)*$D$6)/((1/(2*$D$18))*LN($D$8/$D$7)+1/($D$9*$D$8)+1/($D$19*$D$7))</f>
        <v>-1.0455147397383219E-15</v>
      </c>
      <c r="F1852">
        <f>-SUM($E$27:E1852)</f>
        <v>25.959872308926091</v>
      </c>
    </row>
    <row r="1853" spans="1:6" x14ac:dyDescent="0.25">
      <c r="A1853">
        <v>1827</v>
      </c>
      <c r="E1853">
        <f>(PI()*($E$22-(SUM($E$27:E1852)/($O$6*$D$17*$O$16))-$E$24)*$D$6)/((1/(2*$D$18))*LN($D$8/$D$7)+1/($D$9*$D$8)+1/($D$19*$D$7))</f>
        <v>-1.0455147397383219E-15</v>
      </c>
      <c r="F1853">
        <f>-SUM($E$27:E1853)</f>
        <v>25.959872308926091</v>
      </c>
    </row>
    <row r="1854" spans="1:6" x14ac:dyDescent="0.25">
      <c r="A1854">
        <v>1828</v>
      </c>
      <c r="E1854">
        <f>(PI()*($E$22-(SUM($E$27:E1853)/($O$6*$D$17*$O$16))-$E$24)*$D$6)/((1/(2*$D$18))*LN($D$8/$D$7)+1/($D$9*$D$8)+1/($D$19*$D$7))</f>
        <v>-1.0455147397383219E-15</v>
      </c>
      <c r="F1854">
        <f>-SUM($E$27:E1854)</f>
        <v>25.959872308926091</v>
      </c>
    </row>
    <row r="1855" spans="1:6" x14ac:dyDescent="0.25">
      <c r="A1855">
        <v>1829</v>
      </c>
      <c r="E1855">
        <f>(PI()*($E$22-(SUM($E$27:E1854)/($O$6*$D$17*$O$16))-$E$24)*$D$6)/((1/(2*$D$18))*LN($D$8/$D$7)+1/($D$9*$D$8)+1/($D$19*$D$7))</f>
        <v>-1.0455147397383219E-15</v>
      </c>
      <c r="F1855">
        <f>-SUM($E$27:E1855)</f>
        <v>25.959872308926091</v>
      </c>
    </row>
    <row r="1856" spans="1:6" x14ac:dyDescent="0.25">
      <c r="A1856">
        <v>1830</v>
      </c>
      <c r="E1856">
        <f>(PI()*($E$22-(SUM($E$27:E1855)/($O$6*$D$17*$O$16))-$E$24)*$D$6)/((1/(2*$D$18))*LN($D$8/$D$7)+1/($D$9*$D$8)+1/($D$19*$D$7))</f>
        <v>-1.0455147397383219E-15</v>
      </c>
      <c r="F1856">
        <f>-SUM($E$27:E1856)</f>
        <v>25.959872308926091</v>
      </c>
    </row>
    <row r="1857" spans="1:6" x14ac:dyDescent="0.25">
      <c r="A1857">
        <v>1831</v>
      </c>
      <c r="E1857">
        <f>(PI()*($E$22-(SUM($E$27:E1856)/($O$6*$D$17*$O$16))-$E$24)*$D$6)/((1/(2*$D$18))*LN($D$8/$D$7)+1/($D$9*$D$8)+1/($D$19*$D$7))</f>
        <v>-1.0455147397383219E-15</v>
      </c>
      <c r="F1857">
        <f>-SUM($E$27:E1857)</f>
        <v>25.959872308926091</v>
      </c>
    </row>
    <row r="1858" spans="1:6" x14ac:dyDescent="0.25">
      <c r="A1858">
        <v>1832</v>
      </c>
      <c r="E1858">
        <f>(PI()*($E$22-(SUM($E$27:E1857)/($O$6*$D$17*$O$16))-$E$24)*$D$6)/((1/(2*$D$18))*LN($D$8/$D$7)+1/($D$9*$D$8)+1/($D$19*$D$7))</f>
        <v>-1.0455147397383219E-15</v>
      </c>
      <c r="F1858">
        <f>-SUM($E$27:E1858)</f>
        <v>25.959872308926091</v>
      </c>
    </row>
    <row r="1859" spans="1:6" x14ac:dyDescent="0.25">
      <c r="A1859">
        <v>1833</v>
      </c>
      <c r="E1859">
        <f>(PI()*($E$22-(SUM($E$27:E1858)/($O$6*$D$17*$O$16))-$E$24)*$D$6)/((1/(2*$D$18))*LN($D$8/$D$7)+1/($D$9*$D$8)+1/($D$19*$D$7))</f>
        <v>-1.0455147397383219E-15</v>
      </c>
      <c r="F1859">
        <f>-SUM($E$27:E1859)</f>
        <v>25.959872308926091</v>
      </c>
    </row>
    <row r="1860" spans="1:6" x14ac:dyDescent="0.25">
      <c r="A1860">
        <v>1834</v>
      </c>
      <c r="E1860">
        <f>(PI()*($E$22-(SUM($E$27:E1859)/($O$6*$D$17*$O$16))-$E$24)*$D$6)/((1/(2*$D$18))*LN($D$8/$D$7)+1/($D$9*$D$8)+1/($D$19*$D$7))</f>
        <v>-1.0455147397383219E-15</v>
      </c>
      <c r="F1860">
        <f>-SUM($E$27:E1860)</f>
        <v>25.959872308926091</v>
      </c>
    </row>
    <row r="1861" spans="1:6" x14ac:dyDescent="0.25">
      <c r="A1861">
        <v>1835</v>
      </c>
      <c r="E1861">
        <f>(PI()*($E$22-(SUM($E$27:E1860)/($O$6*$D$17*$O$16))-$E$24)*$D$6)/((1/(2*$D$18))*LN($D$8/$D$7)+1/($D$9*$D$8)+1/($D$19*$D$7))</f>
        <v>-1.0455147397383219E-15</v>
      </c>
      <c r="F1861">
        <f>-SUM($E$27:E1861)</f>
        <v>25.959872308926091</v>
      </c>
    </row>
    <row r="1862" spans="1:6" x14ac:dyDescent="0.25">
      <c r="A1862">
        <v>1836</v>
      </c>
      <c r="E1862">
        <f>(PI()*($E$22-(SUM($E$27:E1861)/($O$6*$D$17*$O$16))-$E$24)*$D$6)/((1/(2*$D$18))*LN($D$8/$D$7)+1/($D$9*$D$8)+1/($D$19*$D$7))</f>
        <v>-1.0455147397383219E-15</v>
      </c>
      <c r="F1862">
        <f>-SUM($E$27:E1862)</f>
        <v>25.959872308926091</v>
      </c>
    </row>
    <row r="1863" spans="1:6" x14ac:dyDescent="0.25">
      <c r="A1863">
        <v>1837</v>
      </c>
      <c r="E1863">
        <f>(PI()*($E$22-(SUM($E$27:E1862)/($O$6*$D$17*$O$16))-$E$24)*$D$6)/((1/(2*$D$18))*LN($D$8/$D$7)+1/($D$9*$D$8)+1/($D$19*$D$7))</f>
        <v>-1.0455147397383219E-15</v>
      </c>
      <c r="F1863">
        <f>-SUM($E$27:E1863)</f>
        <v>25.959872308926091</v>
      </c>
    </row>
    <row r="1864" spans="1:6" x14ac:dyDescent="0.25">
      <c r="A1864">
        <v>1838</v>
      </c>
      <c r="E1864">
        <f>(PI()*($E$22-(SUM($E$27:E1863)/($O$6*$D$17*$O$16))-$E$24)*$D$6)/((1/(2*$D$18))*LN($D$8/$D$7)+1/($D$9*$D$8)+1/($D$19*$D$7))</f>
        <v>-1.0455147397383219E-15</v>
      </c>
      <c r="F1864">
        <f>-SUM($E$27:E1864)</f>
        <v>25.959872308926091</v>
      </c>
    </row>
    <row r="1865" spans="1:6" x14ac:dyDescent="0.25">
      <c r="A1865">
        <v>1839</v>
      </c>
      <c r="E1865">
        <f>(PI()*($E$22-(SUM($E$27:E1864)/($O$6*$D$17*$O$16))-$E$24)*$D$6)/((1/(2*$D$18))*LN($D$8/$D$7)+1/($D$9*$D$8)+1/($D$19*$D$7))</f>
        <v>-1.0455147397383219E-15</v>
      </c>
      <c r="F1865">
        <f>-SUM($E$27:E1865)</f>
        <v>25.959872308926091</v>
      </c>
    </row>
    <row r="1866" spans="1:6" x14ac:dyDescent="0.25">
      <c r="A1866">
        <v>1840</v>
      </c>
      <c r="E1866">
        <f>(PI()*($E$22-(SUM($E$27:E1865)/($O$6*$D$17*$O$16))-$E$24)*$D$6)/((1/(2*$D$18))*LN($D$8/$D$7)+1/($D$9*$D$8)+1/($D$19*$D$7))</f>
        <v>-1.0455147397383219E-15</v>
      </c>
      <c r="F1866">
        <f>-SUM($E$27:E1866)</f>
        <v>25.959872308926091</v>
      </c>
    </row>
    <row r="1867" spans="1:6" x14ac:dyDescent="0.25">
      <c r="A1867">
        <v>1841</v>
      </c>
      <c r="E1867">
        <f>(PI()*($E$22-(SUM($E$27:E1866)/($O$6*$D$17*$O$16))-$E$24)*$D$6)/((1/(2*$D$18))*LN($D$8/$D$7)+1/($D$9*$D$8)+1/($D$19*$D$7))</f>
        <v>-1.0455147397383219E-15</v>
      </c>
      <c r="F1867">
        <f>-SUM($E$27:E1867)</f>
        <v>25.959872308926091</v>
      </c>
    </row>
    <row r="1868" spans="1:6" x14ac:dyDescent="0.25">
      <c r="A1868">
        <v>1842</v>
      </c>
      <c r="E1868">
        <f>(PI()*($E$22-(SUM($E$27:E1867)/($O$6*$D$17*$O$16))-$E$24)*$D$6)/((1/(2*$D$18))*LN($D$8/$D$7)+1/($D$9*$D$8)+1/($D$19*$D$7))</f>
        <v>-1.0455147397383219E-15</v>
      </c>
      <c r="F1868">
        <f>-SUM($E$27:E1868)</f>
        <v>25.959872308926091</v>
      </c>
    </row>
    <row r="1869" spans="1:6" x14ac:dyDescent="0.25">
      <c r="A1869">
        <v>1843</v>
      </c>
      <c r="E1869">
        <f>(PI()*($E$22-(SUM($E$27:E1868)/($O$6*$D$17*$O$16))-$E$24)*$D$6)/((1/(2*$D$18))*LN($D$8/$D$7)+1/($D$9*$D$8)+1/($D$19*$D$7))</f>
        <v>-1.0455147397383219E-15</v>
      </c>
      <c r="F1869">
        <f>-SUM($E$27:E1869)</f>
        <v>25.959872308926091</v>
      </c>
    </row>
    <row r="1870" spans="1:6" x14ac:dyDescent="0.25">
      <c r="A1870">
        <v>1844</v>
      </c>
      <c r="E1870">
        <f>(PI()*($E$22-(SUM($E$27:E1869)/($O$6*$D$17*$O$16))-$E$24)*$D$6)/((1/(2*$D$18))*LN($D$8/$D$7)+1/($D$9*$D$8)+1/($D$19*$D$7))</f>
        <v>-1.0455147397383219E-15</v>
      </c>
      <c r="F1870">
        <f>-SUM($E$27:E1870)</f>
        <v>25.959872308926091</v>
      </c>
    </row>
    <row r="1871" spans="1:6" x14ac:dyDescent="0.25">
      <c r="A1871">
        <v>1845</v>
      </c>
      <c r="E1871">
        <f>(PI()*($E$22-(SUM($E$27:E1870)/($O$6*$D$17*$O$16))-$E$24)*$D$6)/((1/(2*$D$18))*LN($D$8/$D$7)+1/($D$9*$D$8)+1/($D$19*$D$7))</f>
        <v>-1.0455147397383219E-15</v>
      </c>
      <c r="F1871">
        <f>-SUM($E$27:E1871)</f>
        <v>25.959872308926091</v>
      </c>
    </row>
    <row r="1872" spans="1:6" x14ac:dyDescent="0.25">
      <c r="A1872">
        <v>1846</v>
      </c>
      <c r="E1872">
        <f>(PI()*($E$22-(SUM($E$27:E1871)/($O$6*$D$17*$O$16))-$E$24)*$D$6)/((1/(2*$D$18))*LN($D$8/$D$7)+1/($D$9*$D$8)+1/($D$19*$D$7))</f>
        <v>-1.0455147397383219E-15</v>
      </c>
      <c r="F1872">
        <f>-SUM($E$27:E1872)</f>
        <v>25.959872308926091</v>
      </c>
    </row>
    <row r="1873" spans="1:6" x14ac:dyDescent="0.25">
      <c r="A1873">
        <v>1847</v>
      </c>
      <c r="E1873">
        <f>(PI()*($E$22-(SUM($E$27:E1872)/($O$6*$D$17*$O$16))-$E$24)*$D$6)/((1/(2*$D$18))*LN($D$8/$D$7)+1/($D$9*$D$8)+1/($D$19*$D$7))</f>
        <v>-1.0455147397383219E-15</v>
      </c>
      <c r="F1873">
        <f>-SUM($E$27:E1873)</f>
        <v>25.959872308926091</v>
      </c>
    </row>
    <row r="1874" spans="1:6" x14ac:dyDescent="0.25">
      <c r="A1874">
        <v>1848</v>
      </c>
      <c r="E1874">
        <f>(PI()*($E$22-(SUM($E$27:E1873)/($O$6*$D$17*$O$16))-$E$24)*$D$6)/((1/(2*$D$18))*LN($D$8/$D$7)+1/($D$9*$D$8)+1/($D$19*$D$7))</f>
        <v>-1.0455147397383219E-15</v>
      </c>
      <c r="F1874">
        <f>-SUM($E$27:E1874)</f>
        <v>25.959872308926091</v>
      </c>
    </row>
    <row r="1875" spans="1:6" x14ac:dyDescent="0.25">
      <c r="A1875">
        <v>1849</v>
      </c>
      <c r="E1875">
        <f>(PI()*($E$22-(SUM($E$27:E1874)/($O$6*$D$17*$O$16))-$E$24)*$D$6)/((1/(2*$D$18))*LN($D$8/$D$7)+1/($D$9*$D$8)+1/($D$19*$D$7))</f>
        <v>-1.0455147397383219E-15</v>
      </c>
      <c r="F1875">
        <f>-SUM($E$27:E1875)</f>
        <v>25.959872308926091</v>
      </c>
    </row>
    <row r="1876" spans="1:6" x14ac:dyDescent="0.25">
      <c r="A1876">
        <v>1850</v>
      </c>
      <c r="E1876">
        <f>(PI()*($E$22-(SUM($E$27:E1875)/($O$6*$D$17*$O$16))-$E$24)*$D$6)/((1/(2*$D$18))*LN($D$8/$D$7)+1/($D$9*$D$8)+1/($D$19*$D$7))</f>
        <v>-1.0455147397383219E-15</v>
      </c>
      <c r="F1876">
        <f>-SUM($E$27:E1876)</f>
        <v>25.959872308926091</v>
      </c>
    </row>
    <row r="1877" spans="1:6" x14ac:dyDescent="0.25">
      <c r="A1877">
        <v>1851</v>
      </c>
      <c r="E1877">
        <f>(PI()*($E$22-(SUM($E$27:E1876)/($O$6*$D$17*$O$16))-$E$24)*$D$6)/((1/(2*$D$18))*LN($D$8/$D$7)+1/($D$9*$D$8)+1/($D$19*$D$7))</f>
        <v>-1.0455147397383219E-15</v>
      </c>
      <c r="F1877">
        <f>-SUM($E$27:E1877)</f>
        <v>25.959872308926091</v>
      </c>
    </row>
    <row r="1878" spans="1:6" x14ac:dyDescent="0.25">
      <c r="A1878">
        <v>1852</v>
      </c>
      <c r="E1878">
        <f>(PI()*($E$22-(SUM($E$27:E1877)/($O$6*$D$17*$O$16))-$E$24)*$D$6)/((1/(2*$D$18))*LN($D$8/$D$7)+1/($D$9*$D$8)+1/($D$19*$D$7))</f>
        <v>-1.0455147397383219E-15</v>
      </c>
      <c r="F1878">
        <f>-SUM($E$27:E1878)</f>
        <v>25.959872308926091</v>
      </c>
    </row>
    <row r="1879" spans="1:6" x14ac:dyDescent="0.25">
      <c r="A1879">
        <v>1853</v>
      </c>
      <c r="E1879">
        <f>(PI()*($E$22-(SUM($E$27:E1878)/($O$6*$D$17*$O$16))-$E$24)*$D$6)/((1/(2*$D$18))*LN($D$8/$D$7)+1/($D$9*$D$8)+1/($D$19*$D$7))</f>
        <v>-1.0455147397383219E-15</v>
      </c>
      <c r="F1879">
        <f>-SUM($E$27:E1879)</f>
        <v>25.959872308926091</v>
      </c>
    </row>
    <row r="1880" spans="1:6" x14ac:dyDescent="0.25">
      <c r="A1880">
        <v>1854</v>
      </c>
      <c r="E1880">
        <f>(PI()*($E$22-(SUM($E$27:E1879)/($O$6*$D$17*$O$16))-$E$24)*$D$6)/((1/(2*$D$18))*LN($D$8/$D$7)+1/($D$9*$D$8)+1/($D$19*$D$7))</f>
        <v>-1.0455147397383219E-15</v>
      </c>
      <c r="F1880">
        <f>-SUM($E$27:E1880)</f>
        <v>25.959872308926091</v>
      </c>
    </row>
    <row r="1881" spans="1:6" x14ac:dyDescent="0.25">
      <c r="A1881">
        <v>1855</v>
      </c>
      <c r="E1881">
        <f>(PI()*($E$22-(SUM($E$27:E1880)/($O$6*$D$17*$O$16))-$E$24)*$D$6)/((1/(2*$D$18))*LN($D$8/$D$7)+1/($D$9*$D$8)+1/($D$19*$D$7))</f>
        <v>-1.0455147397383219E-15</v>
      </c>
      <c r="F1881">
        <f>-SUM($E$27:E1881)</f>
        <v>25.959872308926091</v>
      </c>
    </row>
    <row r="1882" spans="1:6" x14ac:dyDescent="0.25">
      <c r="A1882">
        <v>1856</v>
      </c>
      <c r="E1882">
        <f>(PI()*($E$22-(SUM($E$27:E1881)/($O$6*$D$17*$O$16))-$E$24)*$D$6)/((1/(2*$D$18))*LN($D$8/$D$7)+1/($D$9*$D$8)+1/($D$19*$D$7))</f>
        <v>-1.0455147397383219E-15</v>
      </c>
      <c r="F1882">
        <f>-SUM($E$27:E1882)</f>
        <v>25.959872308926091</v>
      </c>
    </row>
    <row r="1883" spans="1:6" x14ac:dyDescent="0.25">
      <c r="A1883">
        <v>1857</v>
      </c>
      <c r="E1883">
        <f>(PI()*($E$22-(SUM($E$27:E1882)/($O$6*$D$17*$O$16))-$E$24)*$D$6)/((1/(2*$D$18))*LN($D$8/$D$7)+1/($D$9*$D$8)+1/($D$19*$D$7))</f>
        <v>-1.0455147397383219E-15</v>
      </c>
      <c r="F1883">
        <f>-SUM($E$27:E1883)</f>
        <v>25.959872308926091</v>
      </c>
    </row>
    <row r="1884" spans="1:6" x14ac:dyDescent="0.25">
      <c r="A1884">
        <v>1858</v>
      </c>
      <c r="E1884">
        <f>(PI()*($E$22-(SUM($E$27:E1883)/($O$6*$D$17*$O$16))-$E$24)*$D$6)/((1/(2*$D$18))*LN($D$8/$D$7)+1/($D$9*$D$8)+1/($D$19*$D$7))</f>
        <v>-1.0455147397383219E-15</v>
      </c>
      <c r="F1884">
        <f>-SUM($E$27:E1884)</f>
        <v>25.959872308926091</v>
      </c>
    </row>
    <row r="1885" spans="1:6" x14ac:dyDescent="0.25">
      <c r="A1885">
        <v>1859</v>
      </c>
      <c r="E1885">
        <f>(PI()*($E$22-(SUM($E$27:E1884)/($O$6*$D$17*$O$16))-$E$24)*$D$6)/((1/(2*$D$18))*LN($D$8/$D$7)+1/($D$9*$D$8)+1/($D$19*$D$7))</f>
        <v>-1.0455147397383219E-15</v>
      </c>
      <c r="F1885">
        <f>-SUM($E$27:E1885)</f>
        <v>25.959872308926091</v>
      </c>
    </row>
    <row r="1886" spans="1:6" x14ac:dyDescent="0.25">
      <c r="A1886">
        <v>1860</v>
      </c>
      <c r="E1886">
        <f>(PI()*($E$22-(SUM($E$27:E1885)/($O$6*$D$17*$O$16))-$E$24)*$D$6)/((1/(2*$D$18))*LN($D$8/$D$7)+1/($D$9*$D$8)+1/($D$19*$D$7))</f>
        <v>-1.0455147397383219E-15</v>
      </c>
      <c r="F1886">
        <f>-SUM($E$27:E1886)</f>
        <v>25.959872308926091</v>
      </c>
    </row>
    <row r="1887" spans="1:6" x14ac:dyDescent="0.25">
      <c r="A1887">
        <v>1861</v>
      </c>
      <c r="E1887">
        <f>(PI()*($E$22-(SUM($E$27:E1886)/($O$6*$D$17*$O$16))-$E$24)*$D$6)/((1/(2*$D$18))*LN($D$8/$D$7)+1/($D$9*$D$8)+1/($D$19*$D$7))</f>
        <v>-1.0455147397383219E-15</v>
      </c>
      <c r="F1887">
        <f>-SUM($E$27:E1887)</f>
        <v>25.959872308926091</v>
      </c>
    </row>
    <row r="1888" spans="1:6" x14ac:dyDescent="0.25">
      <c r="A1888">
        <v>1862</v>
      </c>
      <c r="E1888">
        <f>(PI()*($E$22-(SUM($E$27:E1887)/($O$6*$D$17*$O$16))-$E$24)*$D$6)/((1/(2*$D$18))*LN($D$8/$D$7)+1/($D$9*$D$8)+1/($D$19*$D$7))</f>
        <v>-1.0455147397383219E-15</v>
      </c>
      <c r="F1888">
        <f>-SUM($E$27:E1888)</f>
        <v>25.959872308926091</v>
      </c>
    </row>
    <row r="1889" spans="1:6" x14ac:dyDescent="0.25">
      <c r="A1889">
        <v>1863</v>
      </c>
      <c r="E1889">
        <f>(PI()*($E$22-(SUM($E$27:E1888)/($O$6*$D$17*$O$16))-$E$24)*$D$6)/((1/(2*$D$18))*LN($D$8/$D$7)+1/($D$9*$D$8)+1/($D$19*$D$7))</f>
        <v>-1.0455147397383219E-15</v>
      </c>
      <c r="F1889">
        <f>-SUM($E$27:E1889)</f>
        <v>25.959872308926091</v>
      </c>
    </row>
    <row r="1890" spans="1:6" x14ac:dyDescent="0.25">
      <c r="A1890">
        <v>1864</v>
      </c>
      <c r="E1890">
        <f>(PI()*($E$22-(SUM($E$27:E1889)/($O$6*$D$17*$O$16))-$E$24)*$D$6)/((1/(2*$D$18))*LN($D$8/$D$7)+1/($D$9*$D$8)+1/($D$19*$D$7))</f>
        <v>-1.0455147397383219E-15</v>
      </c>
      <c r="F1890">
        <f>-SUM($E$27:E1890)</f>
        <v>25.959872308926091</v>
      </c>
    </row>
    <row r="1891" spans="1:6" x14ac:dyDescent="0.25">
      <c r="A1891">
        <v>1865</v>
      </c>
      <c r="E1891">
        <f>(PI()*($E$22-(SUM($E$27:E1890)/($O$6*$D$17*$O$16))-$E$24)*$D$6)/((1/(2*$D$18))*LN($D$8/$D$7)+1/($D$9*$D$8)+1/($D$19*$D$7))</f>
        <v>-1.0455147397383219E-15</v>
      </c>
      <c r="F1891">
        <f>-SUM($E$27:E1891)</f>
        <v>25.959872308926091</v>
      </c>
    </row>
    <row r="1892" spans="1:6" x14ac:dyDescent="0.25">
      <c r="A1892">
        <v>1866</v>
      </c>
      <c r="E1892">
        <f>(PI()*($E$22-(SUM($E$27:E1891)/($O$6*$D$17*$O$16))-$E$24)*$D$6)/((1/(2*$D$18))*LN($D$8/$D$7)+1/($D$9*$D$8)+1/($D$19*$D$7))</f>
        <v>-1.0455147397383219E-15</v>
      </c>
      <c r="F1892">
        <f>-SUM($E$27:E1892)</f>
        <v>25.959872308926091</v>
      </c>
    </row>
    <row r="1893" spans="1:6" x14ac:dyDescent="0.25">
      <c r="A1893">
        <v>1867</v>
      </c>
      <c r="E1893">
        <f>(PI()*($E$22-(SUM($E$27:E1892)/($O$6*$D$17*$O$16))-$E$24)*$D$6)/((1/(2*$D$18))*LN($D$8/$D$7)+1/($D$9*$D$8)+1/($D$19*$D$7))</f>
        <v>-1.0455147397383219E-15</v>
      </c>
      <c r="F1893">
        <f>-SUM($E$27:E1893)</f>
        <v>25.959872308926091</v>
      </c>
    </row>
    <row r="1894" spans="1:6" x14ac:dyDescent="0.25">
      <c r="A1894">
        <v>1868</v>
      </c>
      <c r="E1894">
        <f>(PI()*($E$22-(SUM($E$27:E1893)/($O$6*$D$17*$O$16))-$E$24)*$D$6)/((1/(2*$D$18))*LN($D$8/$D$7)+1/($D$9*$D$8)+1/($D$19*$D$7))</f>
        <v>-1.0455147397383219E-15</v>
      </c>
      <c r="F1894">
        <f>-SUM($E$27:E1894)</f>
        <v>25.959872308926091</v>
      </c>
    </row>
    <row r="1895" spans="1:6" x14ac:dyDescent="0.25">
      <c r="A1895">
        <v>1869</v>
      </c>
      <c r="E1895">
        <f>(PI()*($E$22-(SUM($E$27:E1894)/($O$6*$D$17*$O$16))-$E$24)*$D$6)/((1/(2*$D$18))*LN($D$8/$D$7)+1/($D$9*$D$8)+1/($D$19*$D$7))</f>
        <v>-1.0455147397383219E-15</v>
      </c>
      <c r="F1895">
        <f>-SUM($E$27:E1895)</f>
        <v>25.959872308926091</v>
      </c>
    </row>
    <row r="1896" spans="1:6" x14ac:dyDescent="0.25">
      <c r="A1896">
        <v>1870</v>
      </c>
      <c r="E1896">
        <f>(PI()*($E$22-(SUM($E$27:E1895)/($O$6*$D$17*$O$16))-$E$24)*$D$6)/((1/(2*$D$18))*LN($D$8/$D$7)+1/($D$9*$D$8)+1/($D$19*$D$7))</f>
        <v>-1.0455147397383219E-15</v>
      </c>
      <c r="F1896">
        <f>-SUM($E$27:E1896)</f>
        <v>25.959872308926091</v>
      </c>
    </row>
    <row r="1897" spans="1:6" x14ac:dyDescent="0.25">
      <c r="A1897">
        <v>1871</v>
      </c>
      <c r="E1897">
        <f>(PI()*($E$22-(SUM($E$27:E1896)/($O$6*$D$17*$O$16))-$E$24)*$D$6)/((1/(2*$D$18))*LN($D$8/$D$7)+1/($D$9*$D$8)+1/($D$19*$D$7))</f>
        <v>-1.0455147397383219E-15</v>
      </c>
      <c r="F1897">
        <f>-SUM($E$27:E1897)</f>
        <v>25.959872308926091</v>
      </c>
    </row>
    <row r="1898" spans="1:6" x14ac:dyDescent="0.25">
      <c r="A1898">
        <v>1872</v>
      </c>
      <c r="E1898">
        <f>(PI()*($E$22-(SUM($E$27:E1897)/($O$6*$D$17*$O$16))-$E$24)*$D$6)/((1/(2*$D$18))*LN($D$8/$D$7)+1/($D$9*$D$8)+1/($D$19*$D$7))</f>
        <v>-1.0455147397383219E-15</v>
      </c>
      <c r="F1898">
        <f>-SUM($E$27:E1898)</f>
        <v>25.959872308926091</v>
      </c>
    </row>
    <row r="1899" spans="1:6" x14ac:dyDescent="0.25">
      <c r="A1899">
        <v>1873</v>
      </c>
      <c r="E1899">
        <f>(PI()*($E$22-(SUM($E$27:E1898)/($O$6*$D$17*$O$16))-$E$24)*$D$6)/((1/(2*$D$18))*LN($D$8/$D$7)+1/($D$9*$D$8)+1/($D$19*$D$7))</f>
        <v>-1.0455147397383219E-15</v>
      </c>
      <c r="F1899">
        <f>-SUM($E$27:E1899)</f>
        <v>25.959872308926091</v>
      </c>
    </row>
    <row r="1900" spans="1:6" x14ac:dyDescent="0.25">
      <c r="A1900">
        <v>1874</v>
      </c>
      <c r="E1900">
        <f>(PI()*($E$22-(SUM($E$27:E1899)/($O$6*$D$17*$O$16))-$E$24)*$D$6)/((1/(2*$D$18))*LN($D$8/$D$7)+1/($D$9*$D$8)+1/($D$19*$D$7))</f>
        <v>-1.0455147397383219E-15</v>
      </c>
      <c r="F1900">
        <f>-SUM($E$27:E1900)</f>
        <v>25.959872308926091</v>
      </c>
    </row>
    <row r="1901" spans="1:6" x14ac:dyDescent="0.25">
      <c r="A1901">
        <v>1875</v>
      </c>
      <c r="E1901">
        <f>(PI()*($E$22-(SUM($E$27:E1900)/($O$6*$D$17*$O$16))-$E$24)*$D$6)/((1/(2*$D$18))*LN($D$8/$D$7)+1/($D$9*$D$8)+1/($D$19*$D$7))</f>
        <v>-1.0455147397383219E-15</v>
      </c>
      <c r="F1901">
        <f>-SUM($E$27:E1901)</f>
        <v>25.959872308926091</v>
      </c>
    </row>
    <row r="1902" spans="1:6" x14ac:dyDescent="0.25">
      <c r="A1902">
        <v>1876</v>
      </c>
      <c r="E1902">
        <f>(PI()*($E$22-(SUM($E$27:E1901)/($O$6*$D$17*$O$16))-$E$24)*$D$6)/((1/(2*$D$18))*LN($D$8/$D$7)+1/($D$9*$D$8)+1/($D$19*$D$7))</f>
        <v>-1.0455147397383219E-15</v>
      </c>
      <c r="F1902">
        <f>-SUM($E$27:E1902)</f>
        <v>25.959872308926091</v>
      </c>
    </row>
    <row r="1903" spans="1:6" x14ac:dyDescent="0.25">
      <c r="A1903">
        <v>1877</v>
      </c>
      <c r="E1903">
        <f>(PI()*($E$22-(SUM($E$27:E1902)/($O$6*$D$17*$O$16))-$E$24)*$D$6)/((1/(2*$D$18))*LN($D$8/$D$7)+1/($D$9*$D$8)+1/($D$19*$D$7))</f>
        <v>-1.0455147397383219E-15</v>
      </c>
      <c r="F1903">
        <f>-SUM($E$27:E1903)</f>
        <v>25.959872308926091</v>
      </c>
    </row>
    <row r="1904" spans="1:6" x14ac:dyDescent="0.25">
      <c r="A1904">
        <v>1878</v>
      </c>
      <c r="E1904">
        <f>(PI()*($E$22-(SUM($E$27:E1903)/($O$6*$D$17*$O$16))-$E$24)*$D$6)/((1/(2*$D$18))*LN($D$8/$D$7)+1/($D$9*$D$8)+1/($D$19*$D$7))</f>
        <v>-1.0455147397383219E-15</v>
      </c>
      <c r="F1904">
        <f>-SUM($E$27:E1904)</f>
        <v>25.959872308926091</v>
      </c>
    </row>
    <row r="1905" spans="1:6" x14ac:dyDescent="0.25">
      <c r="A1905">
        <v>1879</v>
      </c>
      <c r="E1905">
        <f>(PI()*($E$22-(SUM($E$27:E1904)/($O$6*$D$17*$O$16))-$E$24)*$D$6)/((1/(2*$D$18))*LN($D$8/$D$7)+1/($D$9*$D$8)+1/($D$19*$D$7))</f>
        <v>-1.0455147397383219E-15</v>
      </c>
      <c r="F1905">
        <f>-SUM($E$27:E1905)</f>
        <v>25.959872308926091</v>
      </c>
    </row>
    <row r="1906" spans="1:6" x14ac:dyDescent="0.25">
      <c r="A1906">
        <v>1880</v>
      </c>
      <c r="E1906">
        <f>(PI()*($E$22-(SUM($E$27:E1905)/($O$6*$D$17*$O$16))-$E$24)*$D$6)/((1/(2*$D$18))*LN($D$8/$D$7)+1/($D$9*$D$8)+1/($D$19*$D$7))</f>
        <v>-1.0455147397383219E-15</v>
      </c>
      <c r="F1906">
        <f>-SUM($E$27:E1906)</f>
        <v>25.959872308926091</v>
      </c>
    </row>
    <row r="1907" spans="1:6" x14ac:dyDescent="0.25">
      <c r="A1907">
        <v>1881</v>
      </c>
      <c r="E1907">
        <f>(PI()*($E$22-(SUM($E$27:E1906)/($O$6*$D$17*$O$16))-$E$24)*$D$6)/((1/(2*$D$18))*LN($D$8/$D$7)+1/($D$9*$D$8)+1/($D$19*$D$7))</f>
        <v>-1.0455147397383219E-15</v>
      </c>
      <c r="F1907">
        <f>-SUM($E$27:E1907)</f>
        <v>25.959872308926091</v>
      </c>
    </row>
    <row r="1908" spans="1:6" x14ac:dyDescent="0.25">
      <c r="A1908">
        <v>1882</v>
      </c>
      <c r="E1908">
        <f>(PI()*($E$22-(SUM($E$27:E1907)/($O$6*$D$17*$O$16))-$E$24)*$D$6)/((1/(2*$D$18))*LN($D$8/$D$7)+1/($D$9*$D$8)+1/($D$19*$D$7))</f>
        <v>-1.0455147397383219E-15</v>
      </c>
      <c r="F1908">
        <f>-SUM($E$27:E1908)</f>
        <v>25.959872308926091</v>
      </c>
    </row>
    <row r="1909" spans="1:6" x14ac:dyDescent="0.25">
      <c r="A1909">
        <v>1883</v>
      </c>
      <c r="E1909">
        <f>(PI()*($E$22-(SUM($E$27:E1908)/($O$6*$D$17*$O$16))-$E$24)*$D$6)/((1/(2*$D$18))*LN($D$8/$D$7)+1/($D$9*$D$8)+1/($D$19*$D$7))</f>
        <v>-1.0455147397383219E-15</v>
      </c>
      <c r="F1909">
        <f>-SUM($E$27:E1909)</f>
        <v>25.959872308926091</v>
      </c>
    </row>
    <row r="1910" spans="1:6" x14ac:dyDescent="0.25">
      <c r="A1910">
        <v>1884</v>
      </c>
      <c r="E1910">
        <f>(PI()*($E$22-(SUM($E$27:E1909)/($O$6*$D$17*$O$16))-$E$24)*$D$6)/((1/(2*$D$18))*LN($D$8/$D$7)+1/($D$9*$D$8)+1/($D$19*$D$7))</f>
        <v>-1.0455147397383219E-15</v>
      </c>
      <c r="F1910">
        <f>-SUM($E$27:E1910)</f>
        <v>25.959872308926091</v>
      </c>
    </row>
    <row r="1911" spans="1:6" x14ac:dyDescent="0.25">
      <c r="A1911">
        <v>1885</v>
      </c>
      <c r="E1911">
        <f>(PI()*($E$22-(SUM($E$27:E1910)/($O$6*$D$17*$O$16))-$E$24)*$D$6)/((1/(2*$D$18))*LN($D$8/$D$7)+1/($D$9*$D$8)+1/($D$19*$D$7))</f>
        <v>-1.0455147397383219E-15</v>
      </c>
      <c r="F1911">
        <f>-SUM($E$27:E1911)</f>
        <v>25.959872308926091</v>
      </c>
    </row>
    <row r="1912" spans="1:6" x14ac:dyDescent="0.25">
      <c r="A1912">
        <v>1886</v>
      </c>
      <c r="E1912">
        <f>(PI()*($E$22-(SUM($E$27:E1911)/($O$6*$D$17*$O$16))-$E$24)*$D$6)/((1/(2*$D$18))*LN($D$8/$D$7)+1/($D$9*$D$8)+1/($D$19*$D$7))</f>
        <v>-1.0455147397383219E-15</v>
      </c>
      <c r="F1912">
        <f>-SUM($E$27:E1912)</f>
        <v>25.959872308926091</v>
      </c>
    </row>
    <row r="1913" spans="1:6" x14ac:dyDescent="0.25">
      <c r="A1913">
        <v>1887</v>
      </c>
      <c r="E1913">
        <f>(PI()*($E$22-(SUM($E$27:E1912)/($O$6*$D$17*$O$16))-$E$24)*$D$6)/((1/(2*$D$18))*LN($D$8/$D$7)+1/($D$9*$D$8)+1/($D$19*$D$7))</f>
        <v>-1.0455147397383219E-15</v>
      </c>
      <c r="F1913">
        <f>-SUM($E$27:E1913)</f>
        <v>25.959872308926091</v>
      </c>
    </row>
    <row r="1914" spans="1:6" x14ac:dyDescent="0.25">
      <c r="A1914">
        <v>1888</v>
      </c>
      <c r="E1914">
        <f>(PI()*($E$22-(SUM($E$27:E1913)/($O$6*$D$17*$O$16))-$E$24)*$D$6)/((1/(2*$D$18))*LN($D$8/$D$7)+1/($D$9*$D$8)+1/($D$19*$D$7))</f>
        <v>-1.0455147397383219E-15</v>
      </c>
      <c r="F1914">
        <f>-SUM($E$27:E1914)</f>
        <v>25.959872308926091</v>
      </c>
    </row>
    <row r="1915" spans="1:6" x14ac:dyDescent="0.25">
      <c r="A1915">
        <v>1889</v>
      </c>
      <c r="E1915">
        <f>(PI()*($E$22-(SUM($E$27:E1914)/($O$6*$D$17*$O$16))-$E$24)*$D$6)/((1/(2*$D$18))*LN($D$8/$D$7)+1/($D$9*$D$8)+1/($D$19*$D$7))</f>
        <v>-1.0455147397383219E-15</v>
      </c>
      <c r="F1915">
        <f>-SUM($E$27:E1915)</f>
        <v>25.959872308926091</v>
      </c>
    </row>
    <row r="1916" spans="1:6" x14ac:dyDescent="0.25">
      <c r="A1916">
        <v>1890</v>
      </c>
      <c r="E1916">
        <f>(PI()*($E$22-(SUM($E$27:E1915)/($O$6*$D$17*$O$16))-$E$24)*$D$6)/((1/(2*$D$18))*LN($D$8/$D$7)+1/($D$9*$D$8)+1/($D$19*$D$7))</f>
        <v>-1.0455147397383219E-15</v>
      </c>
      <c r="F1916">
        <f>-SUM($E$27:E1916)</f>
        <v>25.959872308926091</v>
      </c>
    </row>
    <row r="1917" spans="1:6" x14ac:dyDescent="0.25">
      <c r="A1917">
        <v>1891</v>
      </c>
      <c r="E1917">
        <f>(PI()*($E$22-(SUM($E$27:E1916)/($O$6*$D$17*$O$16))-$E$24)*$D$6)/((1/(2*$D$18))*LN($D$8/$D$7)+1/($D$9*$D$8)+1/($D$19*$D$7))</f>
        <v>-1.0455147397383219E-15</v>
      </c>
      <c r="F1917">
        <f>-SUM($E$27:E1917)</f>
        <v>25.959872308926091</v>
      </c>
    </row>
    <row r="1918" spans="1:6" x14ac:dyDescent="0.25">
      <c r="A1918">
        <v>1892</v>
      </c>
      <c r="E1918">
        <f>(PI()*($E$22-(SUM($E$27:E1917)/($O$6*$D$17*$O$16))-$E$24)*$D$6)/((1/(2*$D$18))*LN($D$8/$D$7)+1/($D$9*$D$8)+1/($D$19*$D$7))</f>
        <v>-1.0455147397383219E-15</v>
      </c>
      <c r="F1918">
        <f>-SUM($E$27:E1918)</f>
        <v>25.959872308926091</v>
      </c>
    </row>
    <row r="1919" spans="1:6" x14ac:dyDescent="0.25">
      <c r="A1919">
        <v>1893</v>
      </c>
      <c r="E1919">
        <f>(PI()*($E$22-(SUM($E$27:E1918)/($O$6*$D$17*$O$16))-$E$24)*$D$6)/((1/(2*$D$18))*LN($D$8/$D$7)+1/($D$9*$D$8)+1/($D$19*$D$7))</f>
        <v>-1.0455147397383219E-15</v>
      </c>
      <c r="F1919">
        <f>-SUM($E$27:E1919)</f>
        <v>25.959872308926091</v>
      </c>
    </row>
    <row r="1920" spans="1:6" x14ac:dyDescent="0.25">
      <c r="A1920">
        <v>1894</v>
      </c>
      <c r="E1920">
        <f>(PI()*($E$22-(SUM($E$27:E1919)/($O$6*$D$17*$O$16))-$E$24)*$D$6)/((1/(2*$D$18))*LN($D$8/$D$7)+1/($D$9*$D$8)+1/($D$19*$D$7))</f>
        <v>-1.0455147397383219E-15</v>
      </c>
      <c r="F1920">
        <f>-SUM($E$27:E1920)</f>
        <v>25.959872308926091</v>
      </c>
    </row>
    <row r="1921" spans="1:6" x14ac:dyDescent="0.25">
      <c r="A1921">
        <v>1895</v>
      </c>
      <c r="E1921">
        <f>(PI()*($E$22-(SUM($E$27:E1920)/($O$6*$D$17*$O$16))-$E$24)*$D$6)/((1/(2*$D$18))*LN($D$8/$D$7)+1/($D$9*$D$8)+1/($D$19*$D$7))</f>
        <v>-1.0455147397383219E-15</v>
      </c>
      <c r="F1921">
        <f>-SUM($E$27:E1921)</f>
        <v>25.959872308926091</v>
      </c>
    </row>
    <row r="1922" spans="1:6" x14ac:dyDescent="0.25">
      <c r="A1922">
        <v>1896</v>
      </c>
      <c r="E1922">
        <f>(PI()*($E$22-(SUM($E$27:E1921)/($O$6*$D$17*$O$16))-$E$24)*$D$6)/((1/(2*$D$18))*LN($D$8/$D$7)+1/($D$9*$D$8)+1/($D$19*$D$7))</f>
        <v>-1.0455147397383219E-15</v>
      </c>
      <c r="F1922">
        <f>-SUM($E$27:E1922)</f>
        <v>25.959872308926091</v>
      </c>
    </row>
    <row r="1923" spans="1:6" x14ac:dyDescent="0.25">
      <c r="A1923">
        <v>1897</v>
      </c>
      <c r="E1923">
        <f>(PI()*($E$22-(SUM($E$27:E1922)/($O$6*$D$17*$O$16))-$E$24)*$D$6)/((1/(2*$D$18))*LN($D$8/$D$7)+1/($D$9*$D$8)+1/($D$19*$D$7))</f>
        <v>-1.0455147397383219E-15</v>
      </c>
      <c r="F1923">
        <f>-SUM($E$27:E1923)</f>
        <v>25.959872308926091</v>
      </c>
    </row>
    <row r="1924" spans="1:6" x14ac:dyDescent="0.25">
      <c r="A1924">
        <v>1898</v>
      </c>
      <c r="E1924">
        <f>(PI()*($E$22-(SUM($E$27:E1923)/($O$6*$D$17*$O$16))-$E$24)*$D$6)/((1/(2*$D$18))*LN($D$8/$D$7)+1/($D$9*$D$8)+1/($D$19*$D$7))</f>
        <v>-1.0455147397383219E-15</v>
      </c>
      <c r="F1924">
        <f>-SUM($E$27:E1924)</f>
        <v>25.959872308926091</v>
      </c>
    </row>
    <row r="1925" spans="1:6" x14ac:dyDescent="0.25">
      <c r="A1925">
        <v>1899</v>
      </c>
      <c r="E1925">
        <f>(PI()*($E$22-(SUM($E$27:E1924)/($O$6*$D$17*$O$16))-$E$24)*$D$6)/((1/(2*$D$18))*LN($D$8/$D$7)+1/($D$9*$D$8)+1/($D$19*$D$7))</f>
        <v>-1.0455147397383219E-15</v>
      </c>
      <c r="F1925">
        <f>-SUM($E$27:E1925)</f>
        <v>25.959872308926091</v>
      </c>
    </row>
    <row r="1926" spans="1:6" x14ac:dyDescent="0.25">
      <c r="A1926">
        <v>1900</v>
      </c>
      <c r="E1926">
        <f>(PI()*($E$22-(SUM($E$27:E1925)/($O$6*$D$17*$O$16))-$E$24)*$D$6)/((1/(2*$D$18))*LN($D$8/$D$7)+1/($D$9*$D$8)+1/($D$19*$D$7))</f>
        <v>-1.0455147397383219E-15</v>
      </c>
      <c r="F1926">
        <f>-SUM($E$27:E1926)</f>
        <v>25.959872308926091</v>
      </c>
    </row>
    <row r="1927" spans="1:6" x14ac:dyDescent="0.25">
      <c r="A1927">
        <v>1901</v>
      </c>
      <c r="E1927">
        <f>(PI()*($E$22-(SUM($E$27:E1926)/($O$6*$D$17*$O$16))-$E$24)*$D$6)/((1/(2*$D$18))*LN($D$8/$D$7)+1/($D$9*$D$8)+1/($D$19*$D$7))</f>
        <v>-1.0455147397383219E-15</v>
      </c>
      <c r="F1927">
        <f>-SUM($E$27:E1927)</f>
        <v>25.959872308926091</v>
      </c>
    </row>
    <row r="1928" spans="1:6" x14ac:dyDescent="0.25">
      <c r="A1928">
        <v>1902</v>
      </c>
      <c r="E1928">
        <f>(PI()*($E$22-(SUM($E$27:E1927)/($O$6*$D$17*$O$16))-$E$24)*$D$6)/((1/(2*$D$18))*LN($D$8/$D$7)+1/($D$9*$D$8)+1/($D$19*$D$7))</f>
        <v>-1.0455147397383219E-15</v>
      </c>
      <c r="F1928">
        <f>-SUM($E$27:E1928)</f>
        <v>25.959872308926091</v>
      </c>
    </row>
    <row r="1929" spans="1:6" x14ac:dyDescent="0.25">
      <c r="A1929">
        <v>1903</v>
      </c>
      <c r="E1929">
        <f>(PI()*($E$22-(SUM($E$27:E1928)/($O$6*$D$17*$O$16))-$E$24)*$D$6)/((1/(2*$D$18))*LN($D$8/$D$7)+1/($D$9*$D$8)+1/($D$19*$D$7))</f>
        <v>-1.0455147397383219E-15</v>
      </c>
      <c r="F1929">
        <f>-SUM($E$27:E1929)</f>
        <v>25.959872308926091</v>
      </c>
    </row>
    <row r="1930" spans="1:6" x14ac:dyDescent="0.25">
      <c r="A1930">
        <v>1904</v>
      </c>
      <c r="E1930">
        <f>(PI()*($E$22-(SUM($E$27:E1929)/($O$6*$D$17*$O$16))-$E$24)*$D$6)/((1/(2*$D$18))*LN($D$8/$D$7)+1/($D$9*$D$8)+1/($D$19*$D$7))</f>
        <v>-1.0455147397383219E-15</v>
      </c>
      <c r="F1930">
        <f>-SUM($E$27:E1930)</f>
        <v>25.959872308926091</v>
      </c>
    </row>
    <row r="1931" spans="1:6" x14ac:dyDescent="0.25">
      <c r="A1931">
        <v>1905</v>
      </c>
      <c r="E1931">
        <f>(PI()*($E$22-(SUM($E$27:E1930)/($O$6*$D$17*$O$16))-$E$24)*$D$6)/((1/(2*$D$18))*LN($D$8/$D$7)+1/($D$9*$D$8)+1/($D$19*$D$7))</f>
        <v>-1.0455147397383219E-15</v>
      </c>
      <c r="F1931">
        <f>-SUM($E$27:E1931)</f>
        <v>25.959872308926091</v>
      </c>
    </row>
    <row r="1932" spans="1:6" x14ac:dyDescent="0.25">
      <c r="A1932">
        <v>1906</v>
      </c>
      <c r="E1932">
        <f>(PI()*($E$22-(SUM($E$27:E1931)/($O$6*$D$17*$O$16))-$E$24)*$D$6)/((1/(2*$D$18))*LN($D$8/$D$7)+1/($D$9*$D$8)+1/($D$19*$D$7))</f>
        <v>-1.0455147397383219E-15</v>
      </c>
      <c r="F1932">
        <f>-SUM($E$27:E1932)</f>
        <v>25.959872308926091</v>
      </c>
    </row>
    <row r="1933" spans="1:6" x14ac:dyDescent="0.25">
      <c r="A1933">
        <v>1907</v>
      </c>
      <c r="E1933">
        <f>(PI()*($E$22-(SUM($E$27:E1932)/($O$6*$D$17*$O$16))-$E$24)*$D$6)/((1/(2*$D$18))*LN($D$8/$D$7)+1/($D$9*$D$8)+1/($D$19*$D$7))</f>
        <v>-1.0455147397383219E-15</v>
      </c>
      <c r="F1933">
        <f>-SUM($E$27:E1933)</f>
        <v>25.959872308926091</v>
      </c>
    </row>
    <row r="1934" spans="1:6" x14ac:dyDescent="0.25">
      <c r="A1934">
        <v>1908</v>
      </c>
      <c r="E1934">
        <f>(PI()*($E$22-(SUM($E$27:E1933)/($O$6*$D$17*$O$16))-$E$24)*$D$6)/((1/(2*$D$18))*LN($D$8/$D$7)+1/($D$9*$D$8)+1/($D$19*$D$7))</f>
        <v>-1.0455147397383219E-15</v>
      </c>
      <c r="F1934">
        <f>-SUM($E$27:E1934)</f>
        <v>25.959872308926091</v>
      </c>
    </row>
    <row r="1935" spans="1:6" x14ac:dyDescent="0.25">
      <c r="A1935">
        <v>1909</v>
      </c>
      <c r="E1935">
        <f>(PI()*($E$22-(SUM($E$27:E1934)/($O$6*$D$17*$O$16))-$E$24)*$D$6)/((1/(2*$D$18))*LN($D$8/$D$7)+1/($D$9*$D$8)+1/($D$19*$D$7))</f>
        <v>-1.0455147397383219E-15</v>
      </c>
      <c r="F1935">
        <f>-SUM($E$27:E1935)</f>
        <v>25.959872308926091</v>
      </c>
    </row>
    <row r="1936" spans="1:6" x14ac:dyDescent="0.25">
      <c r="A1936">
        <v>1910</v>
      </c>
      <c r="E1936">
        <f>(PI()*($E$22-(SUM($E$27:E1935)/($O$6*$D$17*$O$16))-$E$24)*$D$6)/((1/(2*$D$18))*LN($D$8/$D$7)+1/($D$9*$D$8)+1/($D$19*$D$7))</f>
        <v>-1.0455147397383219E-15</v>
      </c>
      <c r="F1936">
        <f>-SUM($E$27:E1936)</f>
        <v>25.959872308926091</v>
      </c>
    </row>
    <row r="1937" spans="1:6" x14ac:dyDescent="0.25">
      <c r="A1937">
        <v>1911</v>
      </c>
      <c r="E1937">
        <f>(PI()*($E$22-(SUM($E$27:E1936)/($O$6*$D$17*$O$16))-$E$24)*$D$6)/((1/(2*$D$18))*LN($D$8/$D$7)+1/($D$9*$D$8)+1/($D$19*$D$7))</f>
        <v>-1.0455147397383219E-15</v>
      </c>
      <c r="F1937">
        <f>-SUM($E$27:E1937)</f>
        <v>25.959872308926091</v>
      </c>
    </row>
    <row r="1938" spans="1:6" x14ac:dyDescent="0.25">
      <c r="A1938">
        <v>1912</v>
      </c>
      <c r="E1938">
        <f>(PI()*($E$22-(SUM($E$27:E1937)/($O$6*$D$17*$O$16))-$E$24)*$D$6)/((1/(2*$D$18))*LN($D$8/$D$7)+1/($D$9*$D$8)+1/($D$19*$D$7))</f>
        <v>-1.0455147397383219E-15</v>
      </c>
      <c r="F1938">
        <f>-SUM($E$27:E1938)</f>
        <v>25.959872308926091</v>
      </c>
    </row>
    <row r="1939" spans="1:6" x14ac:dyDescent="0.25">
      <c r="A1939">
        <v>1913</v>
      </c>
      <c r="E1939">
        <f>(PI()*($E$22-(SUM($E$27:E1938)/($O$6*$D$17*$O$16))-$E$24)*$D$6)/((1/(2*$D$18))*LN($D$8/$D$7)+1/($D$9*$D$8)+1/($D$19*$D$7))</f>
        <v>-1.0455147397383219E-15</v>
      </c>
      <c r="F1939">
        <f>-SUM($E$27:E1939)</f>
        <v>25.959872308926091</v>
      </c>
    </row>
    <row r="1940" spans="1:6" x14ac:dyDescent="0.25">
      <c r="A1940">
        <v>1914</v>
      </c>
      <c r="E1940">
        <f>(PI()*($E$22-(SUM($E$27:E1939)/($O$6*$D$17*$O$16))-$E$24)*$D$6)/((1/(2*$D$18))*LN($D$8/$D$7)+1/($D$9*$D$8)+1/($D$19*$D$7))</f>
        <v>-1.0455147397383219E-15</v>
      </c>
      <c r="F1940">
        <f>-SUM($E$27:E1940)</f>
        <v>25.959872308926091</v>
      </c>
    </row>
    <row r="1941" spans="1:6" x14ac:dyDescent="0.25">
      <c r="A1941">
        <v>1915</v>
      </c>
      <c r="E1941">
        <f>(PI()*($E$22-(SUM($E$27:E1940)/($O$6*$D$17*$O$16))-$E$24)*$D$6)/((1/(2*$D$18))*LN($D$8/$D$7)+1/($D$9*$D$8)+1/($D$19*$D$7))</f>
        <v>-1.0455147397383219E-15</v>
      </c>
      <c r="F1941">
        <f>-SUM($E$27:E1941)</f>
        <v>25.959872308926091</v>
      </c>
    </row>
    <row r="1942" spans="1:6" x14ac:dyDescent="0.25">
      <c r="A1942">
        <v>1916</v>
      </c>
      <c r="E1942">
        <f>(PI()*($E$22-(SUM($E$27:E1941)/($O$6*$D$17*$O$16))-$E$24)*$D$6)/((1/(2*$D$18))*LN($D$8/$D$7)+1/($D$9*$D$8)+1/($D$19*$D$7))</f>
        <v>-1.0455147397383219E-15</v>
      </c>
      <c r="F1942">
        <f>-SUM($E$27:E1942)</f>
        <v>25.959872308926091</v>
      </c>
    </row>
    <row r="1943" spans="1:6" x14ac:dyDescent="0.25">
      <c r="A1943">
        <v>1917</v>
      </c>
      <c r="E1943">
        <f>(PI()*($E$22-(SUM($E$27:E1942)/($O$6*$D$17*$O$16))-$E$24)*$D$6)/((1/(2*$D$18))*LN($D$8/$D$7)+1/($D$9*$D$8)+1/($D$19*$D$7))</f>
        <v>-1.0455147397383219E-15</v>
      </c>
      <c r="F1943">
        <f>-SUM($E$27:E1943)</f>
        <v>25.959872308926091</v>
      </c>
    </row>
    <row r="1944" spans="1:6" x14ac:dyDescent="0.25">
      <c r="A1944">
        <v>1918</v>
      </c>
      <c r="E1944">
        <f>(PI()*($E$22-(SUM($E$27:E1943)/($O$6*$D$17*$O$16))-$E$24)*$D$6)/((1/(2*$D$18))*LN($D$8/$D$7)+1/($D$9*$D$8)+1/($D$19*$D$7))</f>
        <v>-1.0455147397383219E-15</v>
      </c>
      <c r="F1944">
        <f>-SUM($E$27:E1944)</f>
        <v>25.959872308926091</v>
      </c>
    </row>
    <row r="1945" spans="1:6" x14ac:dyDescent="0.25">
      <c r="A1945">
        <v>1919</v>
      </c>
      <c r="E1945">
        <f>(PI()*($E$22-(SUM($E$27:E1944)/($O$6*$D$17*$O$16))-$E$24)*$D$6)/((1/(2*$D$18))*LN($D$8/$D$7)+1/($D$9*$D$8)+1/($D$19*$D$7))</f>
        <v>-1.0455147397383219E-15</v>
      </c>
      <c r="F1945">
        <f>-SUM($E$27:E1945)</f>
        <v>25.959872308926091</v>
      </c>
    </row>
    <row r="1946" spans="1:6" x14ac:dyDescent="0.25">
      <c r="A1946">
        <v>1920</v>
      </c>
      <c r="E1946">
        <f>(PI()*($E$22-(SUM($E$27:E1945)/($O$6*$D$17*$O$16))-$E$24)*$D$6)/((1/(2*$D$18))*LN($D$8/$D$7)+1/($D$9*$D$8)+1/($D$19*$D$7))</f>
        <v>-1.0455147397383219E-15</v>
      </c>
      <c r="F1946">
        <f>-SUM($E$27:E1946)</f>
        <v>25.959872308926091</v>
      </c>
    </row>
    <row r="1947" spans="1:6" x14ac:dyDescent="0.25">
      <c r="A1947">
        <v>1921</v>
      </c>
      <c r="E1947">
        <f>(PI()*($E$22-(SUM($E$27:E1946)/($O$6*$D$17*$O$16))-$E$24)*$D$6)/((1/(2*$D$18))*LN($D$8/$D$7)+1/($D$9*$D$8)+1/($D$19*$D$7))</f>
        <v>-1.0455147397383219E-15</v>
      </c>
      <c r="F1947">
        <f>-SUM($E$27:E1947)</f>
        <v>25.959872308926091</v>
      </c>
    </row>
    <row r="1948" spans="1:6" x14ac:dyDescent="0.25">
      <c r="A1948">
        <v>1922</v>
      </c>
      <c r="E1948">
        <f>(PI()*($E$22-(SUM($E$27:E1947)/($O$6*$D$17*$O$16))-$E$24)*$D$6)/((1/(2*$D$18))*LN($D$8/$D$7)+1/($D$9*$D$8)+1/($D$19*$D$7))</f>
        <v>-1.0455147397383219E-15</v>
      </c>
      <c r="F1948">
        <f>-SUM($E$27:E1948)</f>
        <v>25.959872308926091</v>
      </c>
    </row>
    <row r="1949" spans="1:6" x14ac:dyDescent="0.25">
      <c r="A1949">
        <v>1923</v>
      </c>
      <c r="E1949">
        <f>(PI()*($E$22-(SUM($E$27:E1948)/($O$6*$D$17*$O$16))-$E$24)*$D$6)/((1/(2*$D$18))*LN($D$8/$D$7)+1/($D$9*$D$8)+1/($D$19*$D$7))</f>
        <v>-1.0455147397383219E-15</v>
      </c>
      <c r="F1949">
        <f>-SUM($E$27:E1949)</f>
        <v>25.959872308926091</v>
      </c>
    </row>
    <row r="1950" spans="1:6" x14ac:dyDescent="0.25">
      <c r="A1950">
        <v>1924</v>
      </c>
      <c r="E1950">
        <f>(PI()*($E$22-(SUM($E$27:E1949)/($O$6*$D$17*$O$16))-$E$24)*$D$6)/((1/(2*$D$18))*LN($D$8/$D$7)+1/($D$9*$D$8)+1/($D$19*$D$7))</f>
        <v>-1.0455147397383219E-15</v>
      </c>
      <c r="F1950">
        <f>-SUM($E$27:E1950)</f>
        <v>25.959872308926091</v>
      </c>
    </row>
    <row r="1951" spans="1:6" x14ac:dyDescent="0.25">
      <c r="A1951">
        <v>1925</v>
      </c>
      <c r="E1951">
        <f>(PI()*($E$22-(SUM($E$27:E1950)/($O$6*$D$17*$O$16))-$E$24)*$D$6)/((1/(2*$D$18))*LN($D$8/$D$7)+1/($D$9*$D$8)+1/($D$19*$D$7))</f>
        <v>-1.0455147397383219E-15</v>
      </c>
      <c r="F1951">
        <f>-SUM($E$27:E1951)</f>
        <v>25.959872308926091</v>
      </c>
    </row>
    <row r="1952" spans="1:6" x14ac:dyDescent="0.25">
      <c r="A1952">
        <v>1926</v>
      </c>
      <c r="E1952">
        <f>(PI()*($E$22-(SUM($E$27:E1951)/($O$6*$D$17*$O$16))-$E$24)*$D$6)/((1/(2*$D$18))*LN($D$8/$D$7)+1/($D$9*$D$8)+1/($D$19*$D$7))</f>
        <v>-1.0455147397383219E-15</v>
      </c>
      <c r="F1952">
        <f>-SUM($E$27:E1952)</f>
        <v>25.959872308926091</v>
      </c>
    </row>
    <row r="1953" spans="1:6" x14ac:dyDescent="0.25">
      <c r="A1953">
        <v>1927</v>
      </c>
      <c r="E1953">
        <f>(PI()*($E$22-(SUM($E$27:E1952)/($O$6*$D$17*$O$16))-$E$24)*$D$6)/((1/(2*$D$18))*LN($D$8/$D$7)+1/($D$9*$D$8)+1/($D$19*$D$7))</f>
        <v>-1.0455147397383219E-15</v>
      </c>
      <c r="F1953">
        <f>-SUM($E$27:E1953)</f>
        <v>25.959872308926091</v>
      </c>
    </row>
    <row r="1954" spans="1:6" x14ac:dyDescent="0.25">
      <c r="A1954">
        <v>1928</v>
      </c>
      <c r="E1954">
        <f>(PI()*($E$22-(SUM($E$27:E1953)/($O$6*$D$17*$O$16))-$E$24)*$D$6)/((1/(2*$D$18))*LN($D$8/$D$7)+1/($D$9*$D$8)+1/($D$19*$D$7))</f>
        <v>-1.0455147397383219E-15</v>
      </c>
      <c r="F1954">
        <f>-SUM($E$27:E1954)</f>
        <v>25.959872308926091</v>
      </c>
    </row>
    <row r="1955" spans="1:6" x14ac:dyDescent="0.25">
      <c r="A1955">
        <v>1929</v>
      </c>
      <c r="E1955">
        <f>(PI()*($E$22-(SUM($E$27:E1954)/($O$6*$D$17*$O$16))-$E$24)*$D$6)/((1/(2*$D$18))*LN($D$8/$D$7)+1/($D$9*$D$8)+1/($D$19*$D$7))</f>
        <v>-1.0455147397383219E-15</v>
      </c>
      <c r="F1955">
        <f>-SUM($E$27:E1955)</f>
        <v>25.959872308926091</v>
      </c>
    </row>
    <row r="1956" spans="1:6" x14ac:dyDescent="0.25">
      <c r="A1956">
        <v>1930</v>
      </c>
      <c r="E1956">
        <f>(PI()*($E$22-(SUM($E$27:E1955)/($O$6*$D$17*$O$16))-$E$24)*$D$6)/((1/(2*$D$18))*LN($D$8/$D$7)+1/($D$9*$D$8)+1/($D$19*$D$7))</f>
        <v>-1.0455147397383219E-15</v>
      </c>
      <c r="F1956">
        <f>-SUM($E$27:E1956)</f>
        <v>25.959872308926091</v>
      </c>
    </row>
    <row r="1957" spans="1:6" x14ac:dyDescent="0.25">
      <c r="A1957">
        <v>1931</v>
      </c>
      <c r="E1957">
        <f>(PI()*($E$22-(SUM($E$27:E1956)/($O$6*$D$17*$O$16))-$E$24)*$D$6)/((1/(2*$D$18))*LN($D$8/$D$7)+1/($D$9*$D$8)+1/($D$19*$D$7))</f>
        <v>-1.0455147397383219E-15</v>
      </c>
      <c r="F1957">
        <f>-SUM($E$27:E1957)</f>
        <v>25.959872308926091</v>
      </c>
    </row>
    <row r="1958" spans="1:6" x14ac:dyDescent="0.25">
      <c r="A1958">
        <v>1932</v>
      </c>
      <c r="E1958">
        <f>(PI()*($E$22-(SUM($E$27:E1957)/($O$6*$D$17*$O$16))-$E$24)*$D$6)/((1/(2*$D$18))*LN($D$8/$D$7)+1/($D$9*$D$8)+1/($D$19*$D$7))</f>
        <v>-1.0455147397383219E-15</v>
      </c>
      <c r="F1958">
        <f>-SUM($E$27:E1958)</f>
        <v>25.959872308926091</v>
      </c>
    </row>
    <row r="1959" spans="1:6" x14ac:dyDescent="0.25">
      <c r="A1959">
        <v>1933</v>
      </c>
      <c r="E1959">
        <f>(PI()*($E$22-(SUM($E$27:E1958)/($O$6*$D$17*$O$16))-$E$24)*$D$6)/((1/(2*$D$18))*LN($D$8/$D$7)+1/($D$9*$D$8)+1/($D$19*$D$7))</f>
        <v>-1.0455147397383219E-15</v>
      </c>
      <c r="F1959">
        <f>-SUM($E$27:E1959)</f>
        <v>25.959872308926091</v>
      </c>
    </row>
    <row r="1960" spans="1:6" x14ac:dyDescent="0.25">
      <c r="A1960">
        <v>1934</v>
      </c>
      <c r="E1960">
        <f>(PI()*($E$22-(SUM($E$27:E1959)/($O$6*$D$17*$O$16))-$E$24)*$D$6)/((1/(2*$D$18))*LN($D$8/$D$7)+1/($D$9*$D$8)+1/($D$19*$D$7))</f>
        <v>-1.0455147397383219E-15</v>
      </c>
      <c r="F1960">
        <f>-SUM($E$27:E1960)</f>
        <v>25.959872308926091</v>
      </c>
    </row>
    <row r="1961" spans="1:6" x14ac:dyDescent="0.25">
      <c r="A1961">
        <v>1935</v>
      </c>
      <c r="E1961">
        <f>(PI()*($E$22-(SUM($E$27:E1960)/($O$6*$D$17*$O$16))-$E$24)*$D$6)/((1/(2*$D$18))*LN($D$8/$D$7)+1/($D$9*$D$8)+1/($D$19*$D$7))</f>
        <v>-1.0455147397383219E-15</v>
      </c>
      <c r="F1961">
        <f>-SUM($E$27:E1961)</f>
        <v>25.959872308926091</v>
      </c>
    </row>
    <row r="1962" spans="1:6" x14ac:dyDescent="0.25">
      <c r="A1962">
        <v>1936</v>
      </c>
      <c r="E1962">
        <f>(PI()*($E$22-(SUM($E$27:E1961)/($O$6*$D$17*$O$16))-$E$24)*$D$6)/((1/(2*$D$18))*LN($D$8/$D$7)+1/($D$9*$D$8)+1/($D$19*$D$7))</f>
        <v>-1.0455147397383219E-15</v>
      </c>
      <c r="F1962">
        <f>-SUM($E$27:E1962)</f>
        <v>25.959872308926091</v>
      </c>
    </row>
    <row r="1963" spans="1:6" x14ac:dyDescent="0.25">
      <c r="A1963">
        <v>1937</v>
      </c>
      <c r="E1963">
        <f>(PI()*($E$22-(SUM($E$27:E1962)/($O$6*$D$17*$O$16))-$E$24)*$D$6)/((1/(2*$D$18))*LN($D$8/$D$7)+1/($D$9*$D$8)+1/($D$19*$D$7))</f>
        <v>-1.0455147397383219E-15</v>
      </c>
      <c r="F1963">
        <f>-SUM($E$27:E1963)</f>
        <v>25.959872308926091</v>
      </c>
    </row>
    <row r="1964" spans="1:6" x14ac:dyDescent="0.25">
      <c r="A1964">
        <v>1938</v>
      </c>
      <c r="E1964">
        <f>(PI()*($E$22-(SUM($E$27:E1963)/($O$6*$D$17*$O$16))-$E$24)*$D$6)/((1/(2*$D$18))*LN($D$8/$D$7)+1/($D$9*$D$8)+1/($D$19*$D$7))</f>
        <v>-1.0455147397383219E-15</v>
      </c>
      <c r="F1964">
        <f>-SUM($E$27:E1964)</f>
        <v>25.959872308926091</v>
      </c>
    </row>
    <row r="1965" spans="1:6" x14ac:dyDescent="0.25">
      <c r="A1965">
        <v>1939</v>
      </c>
      <c r="E1965">
        <f>(PI()*($E$22-(SUM($E$27:E1964)/($O$6*$D$17*$O$16))-$E$24)*$D$6)/((1/(2*$D$18))*LN($D$8/$D$7)+1/($D$9*$D$8)+1/($D$19*$D$7))</f>
        <v>-1.0455147397383219E-15</v>
      </c>
      <c r="F1965">
        <f>-SUM($E$27:E1965)</f>
        <v>25.959872308926091</v>
      </c>
    </row>
    <row r="1966" spans="1:6" x14ac:dyDescent="0.25">
      <c r="A1966">
        <v>1940</v>
      </c>
      <c r="E1966">
        <f>(PI()*($E$22-(SUM($E$27:E1965)/($O$6*$D$17*$O$16))-$E$24)*$D$6)/((1/(2*$D$18))*LN($D$8/$D$7)+1/($D$9*$D$8)+1/($D$19*$D$7))</f>
        <v>-1.0455147397383219E-15</v>
      </c>
      <c r="F1966">
        <f>-SUM($E$27:E1966)</f>
        <v>25.959872308926091</v>
      </c>
    </row>
    <row r="1967" spans="1:6" x14ac:dyDescent="0.25">
      <c r="A1967">
        <v>1941</v>
      </c>
      <c r="E1967">
        <f>(PI()*($E$22-(SUM($E$27:E1966)/($O$6*$D$17*$O$16))-$E$24)*$D$6)/((1/(2*$D$18))*LN($D$8/$D$7)+1/($D$9*$D$8)+1/($D$19*$D$7))</f>
        <v>-1.0455147397383219E-15</v>
      </c>
      <c r="F1967">
        <f>-SUM($E$27:E1967)</f>
        <v>25.959872308926091</v>
      </c>
    </row>
    <row r="1968" spans="1:6" x14ac:dyDescent="0.25">
      <c r="A1968">
        <v>1942</v>
      </c>
      <c r="E1968">
        <f>(PI()*($E$22-(SUM($E$27:E1967)/($O$6*$D$17*$O$16))-$E$24)*$D$6)/((1/(2*$D$18))*LN($D$8/$D$7)+1/($D$9*$D$8)+1/($D$19*$D$7))</f>
        <v>-1.0455147397383219E-15</v>
      </c>
      <c r="F1968">
        <f>-SUM($E$27:E1968)</f>
        <v>25.959872308926091</v>
      </c>
    </row>
    <row r="1969" spans="1:6" x14ac:dyDescent="0.25">
      <c r="A1969">
        <v>1943</v>
      </c>
      <c r="E1969">
        <f>(PI()*($E$22-(SUM($E$27:E1968)/($O$6*$D$17*$O$16))-$E$24)*$D$6)/((1/(2*$D$18))*LN($D$8/$D$7)+1/($D$9*$D$8)+1/($D$19*$D$7))</f>
        <v>-1.0455147397383219E-15</v>
      </c>
      <c r="F1969">
        <f>-SUM($E$27:E1969)</f>
        <v>25.959872308926091</v>
      </c>
    </row>
    <row r="1970" spans="1:6" x14ac:dyDescent="0.25">
      <c r="A1970">
        <v>1944</v>
      </c>
      <c r="E1970">
        <f>(PI()*($E$22-(SUM($E$27:E1969)/($O$6*$D$17*$O$16))-$E$24)*$D$6)/((1/(2*$D$18))*LN($D$8/$D$7)+1/($D$9*$D$8)+1/($D$19*$D$7))</f>
        <v>-1.0455147397383219E-15</v>
      </c>
      <c r="F1970">
        <f>-SUM($E$27:E1970)</f>
        <v>25.959872308926091</v>
      </c>
    </row>
    <row r="1971" spans="1:6" x14ac:dyDescent="0.25">
      <c r="A1971">
        <v>1945</v>
      </c>
      <c r="E1971">
        <f>(PI()*($E$22-(SUM($E$27:E1970)/($O$6*$D$17*$O$16))-$E$24)*$D$6)/((1/(2*$D$18))*LN($D$8/$D$7)+1/($D$9*$D$8)+1/($D$19*$D$7))</f>
        <v>-1.0455147397383219E-15</v>
      </c>
      <c r="F1971">
        <f>-SUM($E$27:E1971)</f>
        <v>25.959872308926091</v>
      </c>
    </row>
    <row r="1972" spans="1:6" x14ac:dyDescent="0.25">
      <c r="A1972">
        <v>1946</v>
      </c>
      <c r="E1972">
        <f>(PI()*($E$22-(SUM($E$27:E1971)/($O$6*$D$17*$O$16))-$E$24)*$D$6)/((1/(2*$D$18))*LN($D$8/$D$7)+1/($D$9*$D$8)+1/($D$19*$D$7))</f>
        <v>-1.0455147397383219E-15</v>
      </c>
      <c r="F1972">
        <f>-SUM($E$27:E1972)</f>
        <v>25.959872308926091</v>
      </c>
    </row>
    <row r="1973" spans="1:6" x14ac:dyDescent="0.25">
      <c r="A1973">
        <v>1947</v>
      </c>
      <c r="E1973">
        <f>(PI()*($E$22-(SUM($E$27:E1972)/($O$6*$D$17*$O$16))-$E$24)*$D$6)/((1/(2*$D$18))*LN($D$8/$D$7)+1/($D$9*$D$8)+1/($D$19*$D$7))</f>
        <v>-1.0455147397383219E-15</v>
      </c>
      <c r="F1973">
        <f>-SUM($E$27:E1973)</f>
        <v>25.959872308926091</v>
      </c>
    </row>
    <row r="1974" spans="1:6" x14ac:dyDescent="0.25">
      <c r="A1974">
        <v>1948</v>
      </c>
      <c r="E1974">
        <f>(PI()*($E$22-(SUM($E$27:E1973)/($O$6*$D$17*$O$16))-$E$24)*$D$6)/((1/(2*$D$18))*LN($D$8/$D$7)+1/($D$9*$D$8)+1/($D$19*$D$7))</f>
        <v>-1.0455147397383219E-15</v>
      </c>
      <c r="F1974">
        <f>-SUM($E$27:E1974)</f>
        <v>25.959872308926091</v>
      </c>
    </row>
    <row r="1975" spans="1:6" x14ac:dyDescent="0.25">
      <c r="A1975">
        <v>1949</v>
      </c>
      <c r="E1975">
        <f>(PI()*($E$22-(SUM($E$27:E1974)/($O$6*$D$17*$O$16))-$E$24)*$D$6)/((1/(2*$D$18))*LN($D$8/$D$7)+1/($D$9*$D$8)+1/($D$19*$D$7))</f>
        <v>-1.0455147397383219E-15</v>
      </c>
      <c r="F1975">
        <f>-SUM($E$27:E1975)</f>
        <v>25.959872308926091</v>
      </c>
    </row>
    <row r="1976" spans="1:6" x14ac:dyDescent="0.25">
      <c r="A1976">
        <v>1950</v>
      </c>
      <c r="E1976">
        <f>(PI()*($E$22-(SUM($E$27:E1975)/($O$6*$D$17*$O$16))-$E$24)*$D$6)/((1/(2*$D$18))*LN($D$8/$D$7)+1/($D$9*$D$8)+1/($D$19*$D$7))</f>
        <v>-1.0455147397383219E-15</v>
      </c>
      <c r="F1976">
        <f>-SUM($E$27:E1976)</f>
        <v>25.959872308926091</v>
      </c>
    </row>
    <row r="1977" spans="1:6" x14ac:dyDescent="0.25">
      <c r="A1977">
        <v>1951</v>
      </c>
      <c r="E1977">
        <f>(PI()*($E$22-(SUM($E$27:E1976)/($O$6*$D$17*$O$16))-$E$24)*$D$6)/((1/(2*$D$18))*LN($D$8/$D$7)+1/($D$9*$D$8)+1/($D$19*$D$7))</f>
        <v>-1.0455147397383219E-15</v>
      </c>
      <c r="F1977">
        <f>-SUM($E$27:E1977)</f>
        <v>25.959872308926091</v>
      </c>
    </row>
    <row r="1978" spans="1:6" x14ac:dyDescent="0.25">
      <c r="A1978">
        <v>1952</v>
      </c>
      <c r="E1978">
        <f>(PI()*($E$22-(SUM($E$27:E1977)/($O$6*$D$17*$O$16))-$E$24)*$D$6)/((1/(2*$D$18))*LN($D$8/$D$7)+1/($D$9*$D$8)+1/($D$19*$D$7))</f>
        <v>-1.0455147397383219E-15</v>
      </c>
      <c r="F1978">
        <f>-SUM($E$27:E1978)</f>
        <v>25.959872308926091</v>
      </c>
    </row>
    <row r="1979" spans="1:6" x14ac:dyDescent="0.25">
      <c r="A1979">
        <v>1953</v>
      </c>
      <c r="E1979">
        <f>(PI()*($E$22-(SUM($E$27:E1978)/($O$6*$D$17*$O$16))-$E$24)*$D$6)/((1/(2*$D$18))*LN($D$8/$D$7)+1/($D$9*$D$8)+1/($D$19*$D$7))</f>
        <v>-1.0455147397383219E-15</v>
      </c>
      <c r="F1979">
        <f>-SUM($E$27:E1979)</f>
        <v>25.959872308926091</v>
      </c>
    </row>
    <row r="1980" spans="1:6" x14ac:dyDescent="0.25">
      <c r="A1980">
        <v>1954</v>
      </c>
      <c r="E1980">
        <f>(PI()*($E$22-(SUM($E$27:E1979)/($O$6*$D$17*$O$16))-$E$24)*$D$6)/((1/(2*$D$18))*LN($D$8/$D$7)+1/($D$9*$D$8)+1/($D$19*$D$7))</f>
        <v>-1.0455147397383219E-15</v>
      </c>
      <c r="F1980">
        <f>-SUM($E$27:E1980)</f>
        <v>25.959872308926091</v>
      </c>
    </row>
    <row r="1981" spans="1:6" x14ac:dyDescent="0.25">
      <c r="A1981">
        <v>1955</v>
      </c>
      <c r="E1981">
        <f>(PI()*($E$22-(SUM($E$27:E1980)/($O$6*$D$17*$O$16))-$E$24)*$D$6)/((1/(2*$D$18))*LN($D$8/$D$7)+1/($D$9*$D$8)+1/($D$19*$D$7))</f>
        <v>-1.0455147397383219E-15</v>
      </c>
      <c r="F1981">
        <f>-SUM($E$27:E1981)</f>
        <v>25.959872308926091</v>
      </c>
    </row>
    <row r="1982" spans="1:6" x14ac:dyDescent="0.25">
      <c r="A1982">
        <v>1956</v>
      </c>
      <c r="E1982">
        <f>(PI()*($E$22-(SUM($E$27:E1981)/($O$6*$D$17*$O$16))-$E$24)*$D$6)/((1/(2*$D$18))*LN($D$8/$D$7)+1/($D$9*$D$8)+1/($D$19*$D$7))</f>
        <v>-1.0455147397383219E-15</v>
      </c>
      <c r="F1982">
        <f>-SUM($E$27:E1982)</f>
        <v>25.959872308926091</v>
      </c>
    </row>
    <row r="1983" spans="1:6" x14ac:dyDescent="0.25">
      <c r="A1983">
        <v>1957</v>
      </c>
      <c r="E1983">
        <f>(PI()*($E$22-(SUM($E$27:E1982)/($O$6*$D$17*$O$16))-$E$24)*$D$6)/((1/(2*$D$18))*LN($D$8/$D$7)+1/($D$9*$D$8)+1/($D$19*$D$7))</f>
        <v>-1.0455147397383219E-15</v>
      </c>
      <c r="F1983">
        <f>-SUM($E$27:E1983)</f>
        <v>25.959872308926091</v>
      </c>
    </row>
    <row r="1984" spans="1:6" x14ac:dyDescent="0.25">
      <c r="A1984">
        <v>1958</v>
      </c>
      <c r="E1984">
        <f>(PI()*($E$22-(SUM($E$27:E1983)/($O$6*$D$17*$O$16))-$E$24)*$D$6)/((1/(2*$D$18))*LN($D$8/$D$7)+1/($D$9*$D$8)+1/($D$19*$D$7))</f>
        <v>-1.0455147397383219E-15</v>
      </c>
      <c r="F1984">
        <f>-SUM($E$27:E1984)</f>
        <v>25.959872308926091</v>
      </c>
    </row>
    <row r="1985" spans="1:6" x14ac:dyDescent="0.25">
      <c r="A1985">
        <v>1959</v>
      </c>
      <c r="E1985">
        <f>(PI()*($E$22-(SUM($E$27:E1984)/($O$6*$D$17*$O$16))-$E$24)*$D$6)/((1/(2*$D$18))*LN($D$8/$D$7)+1/($D$9*$D$8)+1/($D$19*$D$7))</f>
        <v>-1.0455147397383219E-15</v>
      </c>
      <c r="F1985">
        <f>-SUM($E$27:E1985)</f>
        <v>25.959872308926091</v>
      </c>
    </row>
    <row r="1986" spans="1:6" x14ac:dyDescent="0.25">
      <c r="A1986">
        <v>1960</v>
      </c>
      <c r="E1986">
        <f>(PI()*($E$22-(SUM($E$27:E1985)/($O$6*$D$17*$O$16))-$E$24)*$D$6)/((1/(2*$D$18))*LN($D$8/$D$7)+1/($D$9*$D$8)+1/($D$19*$D$7))</f>
        <v>-1.0455147397383219E-15</v>
      </c>
      <c r="F1986">
        <f>-SUM($E$27:E1986)</f>
        <v>25.959872308926091</v>
      </c>
    </row>
    <row r="1987" spans="1:6" x14ac:dyDescent="0.25">
      <c r="A1987">
        <v>1961</v>
      </c>
      <c r="E1987">
        <f>(PI()*($E$22-(SUM($E$27:E1986)/($O$6*$D$17*$O$16))-$E$24)*$D$6)/((1/(2*$D$18))*LN($D$8/$D$7)+1/($D$9*$D$8)+1/($D$19*$D$7))</f>
        <v>-1.0455147397383219E-15</v>
      </c>
      <c r="F1987">
        <f>-SUM($E$27:E1987)</f>
        <v>25.959872308926091</v>
      </c>
    </row>
    <row r="1988" spans="1:6" x14ac:dyDescent="0.25">
      <c r="A1988">
        <v>1962</v>
      </c>
      <c r="E1988">
        <f>(PI()*($E$22-(SUM($E$27:E1987)/($O$6*$D$17*$O$16))-$E$24)*$D$6)/((1/(2*$D$18))*LN($D$8/$D$7)+1/($D$9*$D$8)+1/($D$19*$D$7))</f>
        <v>-1.0455147397383219E-15</v>
      </c>
      <c r="F1988">
        <f>-SUM($E$27:E1988)</f>
        <v>25.959872308926091</v>
      </c>
    </row>
    <row r="1989" spans="1:6" x14ac:dyDescent="0.25">
      <c r="A1989">
        <v>1963</v>
      </c>
      <c r="E1989">
        <f>(PI()*($E$22-(SUM($E$27:E1988)/($O$6*$D$17*$O$16))-$E$24)*$D$6)/((1/(2*$D$18))*LN($D$8/$D$7)+1/($D$9*$D$8)+1/($D$19*$D$7))</f>
        <v>-1.0455147397383219E-15</v>
      </c>
      <c r="F1989">
        <f>-SUM($E$27:E1989)</f>
        <v>25.959872308926091</v>
      </c>
    </row>
    <row r="1990" spans="1:6" x14ac:dyDescent="0.25">
      <c r="A1990">
        <v>1964</v>
      </c>
      <c r="E1990">
        <f>(PI()*($E$22-(SUM($E$27:E1989)/($O$6*$D$17*$O$16))-$E$24)*$D$6)/((1/(2*$D$18))*LN($D$8/$D$7)+1/($D$9*$D$8)+1/($D$19*$D$7))</f>
        <v>-1.0455147397383219E-15</v>
      </c>
      <c r="F1990">
        <f>-SUM($E$27:E1990)</f>
        <v>25.959872308926091</v>
      </c>
    </row>
    <row r="1991" spans="1:6" x14ac:dyDescent="0.25">
      <c r="A1991">
        <v>1965</v>
      </c>
      <c r="E1991">
        <f>(PI()*($E$22-(SUM($E$27:E1990)/($O$6*$D$17*$O$16))-$E$24)*$D$6)/((1/(2*$D$18))*LN($D$8/$D$7)+1/($D$9*$D$8)+1/($D$19*$D$7))</f>
        <v>-1.0455147397383219E-15</v>
      </c>
      <c r="F1991">
        <f>-SUM($E$27:E1991)</f>
        <v>25.959872308926091</v>
      </c>
    </row>
    <row r="1992" spans="1:6" x14ac:dyDescent="0.25">
      <c r="A1992">
        <v>1966</v>
      </c>
      <c r="E1992">
        <f>(PI()*($E$22-(SUM($E$27:E1991)/($O$6*$D$17*$O$16))-$E$24)*$D$6)/((1/(2*$D$18))*LN($D$8/$D$7)+1/($D$9*$D$8)+1/($D$19*$D$7))</f>
        <v>-1.0455147397383219E-15</v>
      </c>
      <c r="F1992">
        <f>-SUM($E$27:E1992)</f>
        <v>25.959872308926091</v>
      </c>
    </row>
    <row r="1993" spans="1:6" x14ac:dyDescent="0.25">
      <c r="A1993">
        <v>1967</v>
      </c>
      <c r="E1993">
        <f>(PI()*($E$22-(SUM($E$27:E1992)/($O$6*$D$17*$O$16))-$E$24)*$D$6)/((1/(2*$D$18))*LN($D$8/$D$7)+1/($D$9*$D$8)+1/($D$19*$D$7))</f>
        <v>-1.0455147397383219E-15</v>
      </c>
      <c r="F1993">
        <f>-SUM($E$27:E1993)</f>
        <v>25.959872308926091</v>
      </c>
    </row>
    <row r="1994" spans="1:6" x14ac:dyDescent="0.25">
      <c r="A1994">
        <v>1968</v>
      </c>
      <c r="E1994">
        <f>(PI()*($E$22-(SUM($E$27:E1993)/($O$6*$D$17*$O$16))-$E$24)*$D$6)/((1/(2*$D$18))*LN($D$8/$D$7)+1/($D$9*$D$8)+1/($D$19*$D$7))</f>
        <v>-1.0455147397383219E-15</v>
      </c>
      <c r="F1994">
        <f>-SUM($E$27:E1994)</f>
        <v>25.959872308926091</v>
      </c>
    </row>
    <row r="1995" spans="1:6" x14ac:dyDescent="0.25">
      <c r="A1995">
        <v>1969</v>
      </c>
      <c r="E1995">
        <f>(PI()*($E$22-(SUM($E$27:E1994)/($O$6*$D$17*$O$16))-$E$24)*$D$6)/((1/(2*$D$18))*LN($D$8/$D$7)+1/($D$9*$D$8)+1/($D$19*$D$7))</f>
        <v>-1.0455147397383219E-15</v>
      </c>
      <c r="F1995">
        <f>-SUM($E$27:E1995)</f>
        <v>25.959872308926091</v>
      </c>
    </row>
    <row r="1996" spans="1:6" x14ac:dyDescent="0.25">
      <c r="A1996">
        <v>1970</v>
      </c>
      <c r="E1996">
        <f>(PI()*($E$22-(SUM($E$27:E1995)/($O$6*$D$17*$O$16))-$E$24)*$D$6)/((1/(2*$D$18))*LN($D$8/$D$7)+1/($D$9*$D$8)+1/($D$19*$D$7))</f>
        <v>-1.0455147397383219E-15</v>
      </c>
      <c r="F1996">
        <f>-SUM($E$27:E1996)</f>
        <v>25.959872308926091</v>
      </c>
    </row>
    <row r="1997" spans="1:6" x14ac:dyDescent="0.25">
      <c r="A1997">
        <v>1971</v>
      </c>
      <c r="E1997">
        <f>(PI()*($E$22-(SUM($E$27:E1996)/($O$6*$D$17*$O$16))-$E$24)*$D$6)/((1/(2*$D$18))*LN($D$8/$D$7)+1/($D$9*$D$8)+1/($D$19*$D$7))</f>
        <v>-1.0455147397383219E-15</v>
      </c>
      <c r="F1997">
        <f>-SUM($E$27:E1997)</f>
        <v>25.959872308926091</v>
      </c>
    </row>
    <row r="1998" spans="1:6" x14ac:dyDescent="0.25">
      <c r="A1998">
        <v>1972</v>
      </c>
      <c r="E1998">
        <f>(PI()*($E$22-(SUM($E$27:E1997)/($O$6*$D$17*$O$16))-$E$24)*$D$6)/((1/(2*$D$18))*LN($D$8/$D$7)+1/($D$9*$D$8)+1/($D$19*$D$7))</f>
        <v>-1.0455147397383219E-15</v>
      </c>
      <c r="F1998">
        <f>-SUM($E$27:E1998)</f>
        <v>25.959872308926091</v>
      </c>
    </row>
    <row r="1999" spans="1:6" x14ac:dyDescent="0.25">
      <c r="A1999">
        <v>1973</v>
      </c>
      <c r="E1999">
        <f>(PI()*($E$22-(SUM($E$27:E1998)/($O$6*$D$17*$O$16))-$E$24)*$D$6)/((1/(2*$D$18))*LN($D$8/$D$7)+1/($D$9*$D$8)+1/($D$19*$D$7))</f>
        <v>-1.0455147397383219E-15</v>
      </c>
      <c r="F1999">
        <f>-SUM($E$27:E1999)</f>
        <v>25.959872308926091</v>
      </c>
    </row>
    <row r="2000" spans="1:6" x14ac:dyDescent="0.25">
      <c r="A2000">
        <v>1974</v>
      </c>
      <c r="E2000">
        <f>(PI()*($E$22-(SUM($E$27:E1999)/($O$6*$D$17*$O$16))-$E$24)*$D$6)/((1/(2*$D$18))*LN($D$8/$D$7)+1/($D$9*$D$8)+1/($D$19*$D$7))</f>
        <v>-1.0455147397383219E-15</v>
      </c>
      <c r="F2000">
        <f>-SUM($E$27:E2000)</f>
        <v>25.959872308926091</v>
      </c>
    </row>
    <row r="2001" spans="1:6" x14ac:dyDescent="0.25">
      <c r="A2001">
        <v>1975</v>
      </c>
      <c r="E2001">
        <f>(PI()*($E$22-(SUM($E$27:E2000)/($O$6*$D$17*$O$16))-$E$24)*$D$6)/((1/(2*$D$18))*LN($D$8/$D$7)+1/($D$9*$D$8)+1/($D$19*$D$7))</f>
        <v>-1.0455147397383219E-15</v>
      </c>
      <c r="F2001">
        <f>-SUM($E$27:E2001)</f>
        <v>25.959872308926091</v>
      </c>
    </row>
    <row r="2002" spans="1:6" x14ac:dyDescent="0.25">
      <c r="A2002">
        <v>1976</v>
      </c>
      <c r="E2002">
        <f>(PI()*($E$22-(SUM($E$27:E2001)/($O$6*$D$17*$O$16))-$E$24)*$D$6)/((1/(2*$D$18))*LN($D$8/$D$7)+1/($D$9*$D$8)+1/($D$19*$D$7))</f>
        <v>-1.0455147397383219E-15</v>
      </c>
      <c r="F2002">
        <f>-SUM($E$27:E2002)</f>
        <v>25.959872308926091</v>
      </c>
    </row>
    <row r="2003" spans="1:6" x14ac:dyDescent="0.25">
      <c r="A2003">
        <v>1977</v>
      </c>
      <c r="E2003">
        <f>(PI()*($E$22-(SUM($E$27:E2002)/($O$6*$D$17*$O$16))-$E$24)*$D$6)/((1/(2*$D$18))*LN($D$8/$D$7)+1/($D$9*$D$8)+1/($D$19*$D$7))</f>
        <v>-1.0455147397383219E-15</v>
      </c>
      <c r="F2003">
        <f>-SUM($E$27:E2003)</f>
        <v>25.959872308926091</v>
      </c>
    </row>
    <row r="2004" spans="1:6" x14ac:dyDescent="0.25">
      <c r="A2004">
        <v>1978</v>
      </c>
      <c r="E2004">
        <f>(PI()*($E$22-(SUM($E$27:E2003)/($O$6*$D$17*$O$16))-$E$24)*$D$6)/((1/(2*$D$18))*LN($D$8/$D$7)+1/($D$9*$D$8)+1/($D$19*$D$7))</f>
        <v>-1.0455147397383219E-15</v>
      </c>
      <c r="F2004">
        <f>-SUM($E$27:E2004)</f>
        <v>25.959872308926091</v>
      </c>
    </row>
    <row r="2005" spans="1:6" x14ac:dyDescent="0.25">
      <c r="A2005">
        <v>1979</v>
      </c>
      <c r="E2005">
        <f>(PI()*($E$22-(SUM($E$27:E2004)/($O$6*$D$17*$O$16))-$E$24)*$D$6)/((1/(2*$D$18))*LN($D$8/$D$7)+1/($D$9*$D$8)+1/($D$19*$D$7))</f>
        <v>-1.0455147397383219E-15</v>
      </c>
      <c r="F2005">
        <f>-SUM($E$27:E2005)</f>
        <v>25.959872308926091</v>
      </c>
    </row>
    <row r="2006" spans="1:6" x14ac:dyDescent="0.25">
      <c r="A2006">
        <v>1980</v>
      </c>
      <c r="E2006">
        <f>(PI()*($E$22-(SUM($E$27:E2005)/($O$6*$D$17*$O$16))-$E$24)*$D$6)/((1/(2*$D$18))*LN($D$8/$D$7)+1/($D$9*$D$8)+1/($D$19*$D$7))</f>
        <v>-1.0455147397383219E-15</v>
      </c>
      <c r="F2006">
        <f>-SUM($E$27:E2006)</f>
        <v>25.959872308926091</v>
      </c>
    </row>
    <row r="2007" spans="1:6" x14ac:dyDescent="0.25">
      <c r="A2007">
        <v>1981</v>
      </c>
      <c r="E2007">
        <f>(PI()*($E$22-(SUM($E$27:E2006)/($O$6*$D$17*$O$16))-$E$24)*$D$6)/((1/(2*$D$18))*LN($D$8/$D$7)+1/($D$9*$D$8)+1/($D$19*$D$7))</f>
        <v>-1.0455147397383219E-15</v>
      </c>
      <c r="F2007">
        <f>-SUM($E$27:E2007)</f>
        <v>25.959872308926091</v>
      </c>
    </row>
    <row r="2008" spans="1:6" x14ac:dyDescent="0.25">
      <c r="A2008">
        <v>1982</v>
      </c>
      <c r="E2008">
        <f>(PI()*($E$22-(SUM($E$27:E2007)/($O$6*$D$17*$O$16))-$E$24)*$D$6)/((1/(2*$D$18))*LN($D$8/$D$7)+1/($D$9*$D$8)+1/($D$19*$D$7))</f>
        <v>-1.0455147397383219E-15</v>
      </c>
      <c r="F2008">
        <f>-SUM($E$27:E2008)</f>
        <v>25.959872308926091</v>
      </c>
    </row>
    <row r="2009" spans="1:6" x14ac:dyDescent="0.25">
      <c r="A2009">
        <v>1983</v>
      </c>
      <c r="E2009">
        <f>(PI()*($E$22-(SUM($E$27:E2008)/($O$6*$D$17*$O$16))-$E$24)*$D$6)/((1/(2*$D$18))*LN($D$8/$D$7)+1/($D$9*$D$8)+1/($D$19*$D$7))</f>
        <v>-1.0455147397383219E-15</v>
      </c>
      <c r="F2009">
        <f>-SUM($E$27:E2009)</f>
        <v>25.959872308926091</v>
      </c>
    </row>
    <row r="2010" spans="1:6" x14ac:dyDescent="0.25">
      <c r="A2010">
        <v>1984</v>
      </c>
      <c r="E2010">
        <f>(PI()*($E$22-(SUM($E$27:E2009)/($O$6*$D$17*$O$16))-$E$24)*$D$6)/((1/(2*$D$18))*LN($D$8/$D$7)+1/($D$9*$D$8)+1/($D$19*$D$7))</f>
        <v>-1.0455147397383219E-15</v>
      </c>
      <c r="F2010">
        <f>-SUM($E$27:E2010)</f>
        <v>25.959872308926091</v>
      </c>
    </row>
    <row r="2011" spans="1:6" x14ac:dyDescent="0.25">
      <c r="A2011">
        <v>1985</v>
      </c>
      <c r="E2011">
        <f>(PI()*($E$22-(SUM($E$27:E2010)/($O$6*$D$17*$O$16))-$E$24)*$D$6)/((1/(2*$D$18))*LN($D$8/$D$7)+1/($D$9*$D$8)+1/($D$19*$D$7))</f>
        <v>-1.0455147397383219E-15</v>
      </c>
      <c r="F2011">
        <f>-SUM($E$27:E2011)</f>
        <v>25.959872308926091</v>
      </c>
    </row>
    <row r="2012" spans="1:6" x14ac:dyDescent="0.25">
      <c r="A2012">
        <v>1986</v>
      </c>
      <c r="E2012">
        <f>(PI()*($E$22-(SUM($E$27:E2011)/($O$6*$D$17*$O$16))-$E$24)*$D$6)/((1/(2*$D$18))*LN($D$8/$D$7)+1/($D$9*$D$8)+1/($D$19*$D$7))</f>
        <v>-1.0455147397383219E-15</v>
      </c>
      <c r="F2012">
        <f>-SUM($E$27:E2012)</f>
        <v>25.959872308926091</v>
      </c>
    </row>
    <row r="2013" spans="1:6" x14ac:dyDescent="0.25">
      <c r="A2013">
        <v>1987</v>
      </c>
      <c r="E2013">
        <f>(PI()*($E$22-(SUM($E$27:E2012)/($O$6*$D$17*$O$16))-$E$24)*$D$6)/((1/(2*$D$18))*LN($D$8/$D$7)+1/($D$9*$D$8)+1/($D$19*$D$7))</f>
        <v>-1.0455147397383219E-15</v>
      </c>
      <c r="F2013">
        <f>-SUM($E$27:E2013)</f>
        <v>25.959872308926091</v>
      </c>
    </row>
    <row r="2014" spans="1:6" x14ac:dyDescent="0.25">
      <c r="A2014">
        <v>1988</v>
      </c>
      <c r="E2014">
        <f>(PI()*($E$22-(SUM($E$27:E2013)/($O$6*$D$17*$O$16))-$E$24)*$D$6)/((1/(2*$D$18))*LN($D$8/$D$7)+1/($D$9*$D$8)+1/($D$19*$D$7))</f>
        <v>-1.0455147397383219E-15</v>
      </c>
      <c r="F2014">
        <f>-SUM($E$27:E2014)</f>
        <v>25.959872308926091</v>
      </c>
    </row>
    <row r="2015" spans="1:6" x14ac:dyDescent="0.25">
      <c r="A2015">
        <v>1989</v>
      </c>
      <c r="E2015">
        <f>(PI()*($E$22-(SUM($E$27:E2014)/($O$6*$D$17*$O$16))-$E$24)*$D$6)/((1/(2*$D$18))*LN($D$8/$D$7)+1/($D$9*$D$8)+1/($D$19*$D$7))</f>
        <v>-1.0455147397383219E-15</v>
      </c>
      <c r="F2015">
        <f>-SUM($E$27:E2015)</f>
        <v>25.959872308926091</v>
      </c>
    </row>
    <row r="2016" spans="1:6" x14ac:dyDescent="0.25">
      <c r="A2016">
        <v>1990</v>
      </c>
      <c r="E2016">
        <f>(PI()*($E$22-(SUM($E$27:E2015)/($O$6*$D$17*$O$16))-$E$24)*$D$6)/((1/(2*$D$18))*LN($D$8/$D$7)+1/($D$9*$D$8)+1/($D$19*$D$7))</f>
        <v>-1.0455147397383219E-15</v>
      </c>
      <c r="F2016">
        <f>-SUM($E$27:E2016)</f>
        <v>25.959872308926091</v>
      </c>
    </row>
    <row r="2017" spans="1:6" x14ac:dyDescent="0.25">
      <c r="A2017">
        <v>1991</v>
      </c>
      <c r="E2017">
        <f>(PI()*($E$22-(SUM($E$27:E2016)/($O$6*$D$17*$O$16))-$E$24)*$D$6)/((1/(2*$D$18))*LN($D$8/$D$7)+1/($D$9*$D$8)+1/($D$19*$D$7))</f>
        <v>-1.0455147397383219E-15</v>
      </c>
      <c r="F2017">
        <f>-SUM($E$27:E2017)</f>
        <v>25.959872308926091</v>
      </c>
    </row>
    <row r="2018" spans="1:6" x14ac:dyDescent="0.25">
      <c r="A2018">
        <v>1992</v>
      </c>
      <c r="E2018">
        <f>(PI()*($E$22-(SUM($E$27:E2017)/($O$6*$D$17*$O$16))-$E$24)*$D$6)/((1/(2*$D$18))*LN($D$8/$D$7)+1/($D$9*$D$8)+1/($D$19*$D$7))</f>
        <v>-1.0455147397383219E-15</v>
      </c>
      <c r="F2018">
        <f>-SUM($E$27:E2018)</f>
        <v>25.959872308926091</v>
      </c>
    </row>
    <row r="2019" spans="1:6" x14ac:dyDescent="0.25">
      <c r="A2019">
        <v>1993</v>
      </c>
      <c r="E2019">
        <f>(PI()*($E$22-(SUM($E$27:E2018)/($O$6*$D$17*$O$16))-$E$24)*$D$6)/((1/(2*$D$18))*LN($D$8/$D$7)+1/($D$9*$D$8)+1/($D$19*$D$7))</f>
        <v>-1.0455147397383219E-15</v>
      </c>
      <c r="F2019">
        <f>-SUM($E$27:E2019)</f>
        <v>25.959872308926091</v>
      </c>
    </row>
    <row r="2020" spans="1:6" x14ac:dyDescent="0.25">
      <c r="A2020">
        <v>1994</v>
      </c>
      <c r="E2020">
        <f>(PI()*($E$22-(SUM($E$27:E2019)/($O$6*$D$17*$O$16))-$E$24)*$D$6)/((1/(2*$D$18))*LN($D$8/$D$7)+1/($D$9*$D$8)+1/($D$19*$D$7))</f>
        <v>-1.0455147397383219E-15</v>
      </c>
      <c r="F2020">
        <f>-SUM($E$27:E2020)</f>
        <v>25.959872308926091</v>
      </c>
    </row>
    <row r="2021" spans="1:6" x14ac:dyDescent="0.25">
      <c r="A2021">
        <v>1995</v>
      </c>
      <c r="E2021">
        <f>(PI()*($E$22-(SUM($E$27:E2020)/($O$6*$D$17*$O$16))-$E$24)*$D$6)/((1/(2*$D$18))*LN($D$8/$D$7)+1/($D$9*$D$8)+1/($D$19*$D$7))</f>
        <v>-1.0455147397383219E-15</v>
      </c>
      <c r="F2021">
        <f>-SUM($E$27:E2021)</f>
        <v>25.959872308926091</v>
      </c>
    </row>
    <row r="2022" spans="1:6" x14ac:dyDescent="0.25">
      <c r="A2022">
        <v>1996</v>
      </c>
      <c r="E2022">
        <f>(PI()*($E$22-(SUM($E$27:E2021)/($O$6*$D$17*$O$16))-$E$24)*$D$6)/((1/(2*$D$18))*LN($D$8/$D$7)+1/($D$9*$D$8)+1/($D$19*$D$7))</f>
        <v>-1.0455147397383219E-15</v>
      </c>
      <c r="F2022">
        <f>-SUM($E$27:E2022)</f>
        <v>25.959872308926091</v>
      </c>
    </row>
    <row r="2023" spans="1:6" x14ac:dyDescent="0.25">
      <c r="A2023">
        <v>1997</v>
      </c>
      <c r="E2023">
        <f>(PI()*($E$22-(SUM($E$27:E2022)/($O$6*$D$17*$O$16))-$E$24)*$D$6)/((1/(2*$D$18))*LN($D$8/$D$7)+1/($D$9*$D$8)+1/($D$19*$D$7))</f>
        <v>-1.0455147397383219E-15</v>
      </c>
      <c r="F2023">
        <f>-SUM($E$27:E2023)</f>
        <v>25.959872308926091</v>
      </c>
    </row>
    <row r="2024" spans="1:6" x14ac:dyDescent="0.25">
      <c r="A2024">
        <v>1998</v>
      </c>
      <c r="E2024">
        <f>(PI()*($E$22-(SUM($E$27:E2023)/($O$6*$D$17*$O$16))-$E$24)*$D$6)/((1/(2*$D$18))*LN($D$8/$D$7)+1/($D$9*$D$8)+1/($D$19*$D$7))</f>
        <v>-1.0455147397383219E-15</v>
      </c>
      <c r="F2024">
        <f>-SUM($E$27:E2024)</f>
        <v>25.959872308926091</v>
      </c>
    </row>
    <row r="2025" spans="1:6" x14ac:dyDescent="0.25">
      <c r="A2025">
        <v>1999</v>
      </c>
      <c r="E2025">
        <f>(PI()*($E$22-(SUM($E$27:E2024)/($O$6*$D$17*$O$16))-$E$24)*$D$6)/((1/(2*$D$18))*LN($D$8/$D$7)+1/($D$9*$D$8)+1/($D$19*$D$7))</f>
        <v>-1.0455147397383219E-15</v>
      </c>
      <c r="F2025">
        <f>-SUM($E$27:E2025)</f>
        <v>25.959872308926091</v>
      </c>
    </row>
    <row r="2026" spans="1:6" x14ac:dyDescent="0.25">
      <c r="A2026">
        <v>2000</v>
      </c>
      <c r="E2026">
        <f>(PI()*($E$22-(SUM($E$27:E2025)/($O$6*$D$17*$O$16))-$E$24)*$D$6)/((1/(2*$D$18))*LN($D$8/$D$7)+1/($D$9*$D$8)+1/($D$19*$D$7))</f>
        <v>-1.0455147397383219E-15</v>
      </c>
      <c r="F2026">
        <f>-SUM($E$27:E2026)</f>
        <v>25.959872308926091</v>
      </c>
    </row>
    <row r="2027" spans="1:6" x14ac:dyDescent="0.25">
      <c r="A2027">
        <v>2001</v>
      </c>
      <c r="E2027">
        <f>(PI()*($E$22-(SUM($E$27:E2026)/($O$6*$D$17*$O$16))-$E$24)*$D$6)/((1/(2*$D$18))*LN($D$8/$D$7)+1/($D$9*$D$8)+1/($D$19*$D$7))</f>
        <v>-1.0455147397383219E-15</v>
      </c>
      <c r="F2027">
        <f>-SUM($E$27:E2027)</f>
        <v>25.959872308926091</v>
      </c>
    </row>
    <row r="2028" spans="1:6" x14ac:dyDescent="0.25">
      <c r="A2028">
        <v>2002</v>
      </c>
      <c r="E2028">
        <f>(PI()*($E$22-(SUM($E$27:E2027)/($O$6*$D$17*$O$16))-$E$24)*$D$6)/((1/(2*$D$18))*LN($D$8/$D$7)+1/($D$9*$D$8)+1/($D$19*$D$7))</f>
        <v>-1.0455147397383219E-15</v>
      </c>
      <c r="F2028">
        <f>-SUM($E$27:E2028)</f>
        <v>25.959872308926091</v>
      </c>
    </row>
    <row r="2029" spans="1:6" x14ac:dyDescent="0.25">
      <c r="A2029">
        <v>2003</v>
      </c>
      <c r="E2029">
        <f>(PI()*($E$22-(SUM($E$27:E2028)/($O$6*$D$17*$O$16))-$E$24)*$D$6)/((1/(2*$D$18))*LN($D$8/$D$7)+1/($D$9*$D$8)+1/($D$19*$D$7))</f>
        <v>-1.0455147397383219E-15</v>
      </c>
      <c r="F2029">
        <f>-SUM($E$27:E2029)</f>
        <v>25.959872308926091</v>
      </c>
    </row>
    <row r="2030" spans="1:6" x14ac:dyDescent="0.25">
      <c r="A2030">
        <v>2004</v>
      </c>
      <c r="E2030">
        <f>(PI()*($E$22-(SUM($E$27:E2029)/($O$6*$D$17*$O$16))-$E$24)*$D$6)/((1/(2*$D$18))*LN($D$8/$D$7)+1/($D$9*$D$8)+1/($D$19*$D$7))</f>
        <v>-1.0455147397383219E-15</v>
      </c>
      <c r="F2030">
        <f>-SUM($E$27:E2030)</f>
        <v>25.959872308926091</v>
      </c>
    </row>
    <row r="2031" spans="1:6" x14ac:dyDescent="0.25">
      <c r="A2031">
        <v>2005</v>
      </c>
      <c r="E2031">
        <f>(PI()*($E$22-(SUM($E$27:E2030)/($O$6*$D$17*$O$16))-$E$24)*$D$6)/((1/(2*$D$18))*LN($D$8/$D$7)+1/($D$9*$D$8)+1/($D$19*$D$7))</f>
        <v>-1.0455147397383219E-15</v>
      </c>
      <c r="F2031">
        <f>-SUM($E$27:E2031)</f>
        <v>25.959872308926091</v>
      </c>
    </row>
    <row r="2032" spans="1:6" x14ac:dyDescent="0.25">
      <c r="A2032">
        <v>2006</v>
      </c>
      <c r="E2032">
        <f>(PI()*($E$22-(SUM($E$27:E2031)/($O$6*$D$17*$O$16))-$E$24)*$D$6)/((1/(2*$D$18))*LN($D$8/$D$7)+1/($D$9*$D$8)+1/($D$19*$D$7))</f>
        <v>-1.0455147397383219E-15</v>
      </c>
      <c r="F2032">
        <f>-SUM($E$27:E2032)</f>
        <v>25.959872308926091</v>
      </c>
    </row>
    <row r="2033" spans="1:6" x14ac:dyDescent="0.25">
      <c r="A2033">
        <v>2007</v>
      </c>
      <c r="E2033">
        <f>(PI()*($E$22-(SUM($E$27:E2032)/($O$6*$D$17*$O$16))-$E$24)*$D$6)/((1/(2*$D$18))*LN($D$8/$D$7)+1/($D$9*$D$8)+1/($D$19*$D$7))</f>
        <v>-1.0455147397383219E-15</v>
      </c>
      <c r="F2033">
        <f>-SUM($E$27:E2033)</f>
        <v>25.959872308926091</v>
      </c>
    </row>
    <row r="2034" spans="1:6" x14ac:dyDescent="0.25">
      <c r="A2034">
        <v>2008</v>
      </c>
      <c r="E2034">
        <f>(PI()*($E$22-(SUM($E$27:E2033)/($O$6*$D$17*$O$16))-$E$24)*$D$6)/((1/(2*$D$18))*LN($D$8/$D$7)+1/($D$9*$D$8)+1/($D$19*$D$7))</f>
        <v>-1.0455147397383219E-15</v>
      </c>
      <c r="F2034">
        <f>-SUM($E$27:E2034)</f>
        <v>25.959872308926091</v>
      </c>
    </row>
    <row r="2035" spans="1:6" x14ac:dyDescent="0.25">
      <c r="A2035">
        <v>2009</v>
      </c>
      <c r="E2035">
        <f>(PI()*($E$22-(SUM($E$27:E2034)/($O$6*$D$17*$O$16))-$E$24)*$D$6)/((1/(2*$D$18))*LN($D$8/$D$7)+1/($D$9*$D$8)+1/($D$19*$D$7))</f>
        <v>-1.0455147397383219E-15</v>
      </c>
      <c r="F2035">
        <f>-SUM($E$27:E2035)</f>
        <v>25.959872308926091</v>
      </c>
    </row>
    <row r="2036" spans="1:6" x14ac:dyDescent="0.25">
      <c r="A2036">
        <v>2010</v>
      </c>
      <c r="E2036">
        <f>(PI()*($E$22-(SUM($E$27:E2035)/($O$6*$D$17*$O$16))-$E$24)*$D$6)/((1/(2*$D$18))*LN($D$8/$D$7)+1/($D$9*$D$8)+1/($D$19*$D$7))</f>
        <v>-1.0455147397383219E-15</v>
      </c>
      <c r="F2036">
        <f>-SUM($E$27:E2036)</f>
        <v>25.959872308926091</v>
      </c>
    </row>
    <row r="2037" spans="1:6" x14ac:dyDescent="0.25">
      <c r="A2037">
        <v>2011</v>
      </c>
      <c r="E2037">
        <f>(PI()*($E$22-(SUM($E$27:E2036)/($O$6*$D$17*$O$16))-$E$24)*$D$6)/((1/(2*$D$18))*LN($D$8/$D$7)+1/($D$9*$D$8)+1/($D$19*$D$7))</f>
        <v>-1.0455147397383219E-15</v>
      </c>
      <c r="F2037">
        <f>-SUM($E$27:E2037)</f>
        <v>25.959872308926091</v>
      </c>
    </row>
    <row r="2038" spans="1:6" x14ac:dyDescent="0.25">
      <c r="A2038">
        <v>2012</v>
      </c>
      <c r="E2038">
        <f>(PI()*($E$22-(SUM($E$27:E2037)/($O$6*$D$17*$O$16))-$E$24)*$D$6)/((1/(2*$D$18))*LN($D$8/$D$7)+1/($D$9*$D$8)+1/($D$19*$D$7))</f>
        <v>-1.0455147397383219E-15</v>
      </c>
      <c r="F2038">
        <f>-SUM($E$27:E2038)</f>
        <v>25.959872308926091</v>
      </c>
    </row>
    <row r="2039" spans="1:6" x14ac:dyDescent="0.25">
      <c r="A2039">
        <v>2013</v>
      </c>
      <c r="E2039">
        <f>(PI()*($E$22-(SUM($E$27:E2038)/($O$6*$D$17*$O$16))-$E$24)*$D$6)/((1/(2*$D$18))*LN($D$8/$D$7)+1/($D$9*$D$8)+1/($D$19*$D$7))</f>
        <v>-1.0455147397383219E-15</v>
      </c>
      <c r="F2039">
        <f>-SUM($E$27:E2039)</f>
        <v>25.959872308926091</v>
      </c>
    </row>
    <row r="2040" spans="1:6" x14ac:dyDescent="0.25">
      <c r="A2040">
        <v>2014</v>
      </c>
      <c r="E2040">
        <f>(PI()*($E$22-(SUM($E$27:E2039)/($O$6*$D$17*$O$16))-$E$24)*$D$6)/((1/(2*$D$18))*LN($D$8/$D$7)+1/($D$9*$D$8)+1/($D$19*$D$7))</f>
        <v>-1.0455147397383219E-15</v>
      </c>
      <c r="F2040">
        <f>-SUM($E$27:E2040)</f>
        <v>25.959872308926091</v>
      </c>
    </row>
    <row r="2041" spans="1:6" x14ac:dyDescent="0.25">
      <c r="A2041">
        <v>2015</v>
      </c>
      <c r="E2041">
        <f>(PI()*($E$22-(SUM($E$27:E2040)/($O$6*$D$17*$O$16))-$E$24)*$D$6)/((1/(2*$D$18))*LN($D$8/$D$7)+1/($D$9*$D$8)+1/($D$19*$D$7))</f>
        <v>-1.0455147397383219E-15</v>
      </c>
      <c r="F2041">
        <f>-SUM($E$27:E2041)</f>
        <v>25.959872308926091</v>
      </c>
    </row>
    <row r="2042" spans="1:6" x14ac:dyDescent="0.25">
      <c r="A2042">
        <v>2016</v>
      </c>
      <c r="E2042">
        <f>(PI()*($E$22-(SUM($E$27:E2041)/($O$6*$D$17*$O$16))-$E$24)*$D$6)/((1/(2*$D$18))*LN($D$8/$D$7)+1/($D$9*$D$8)+1/($D$19*$D$7))</f>
        <v>-1.0455147397383219E-15</v>
      </c>
      <c r="F2042">
        <f>-SUM($E$27:E2042)</f>
        <v>25.959872308926091</v>
      </c>
    </row>
    <row r="2043" spans="1:6" x14ac:dyDescent="0.25">
      <c r="A2043">
        <v>2017</v>
      </c>
      <c r="E2043">
        <f>(PI()*($E$22-(SUM($E$27:E2042)/($O$6*$D$17*$O$16))-$E$24)*$D$6)/((1/(2*$D$18))*LN($D$8/$D$7)+1/($D$9*$D$8)+1/($D$19*$D$7))</f>
        <v>-1.0455147397383219E-15</v>
      </c>
      <c r="F2043">
        <f>-SUM($E$27:E2043)</f>
        <v>25.959872308926091</v>
      </c>
    </row>
    <row r="2044" spans="1:6" x14ac:dyDescent="0.25">
      <c r="A2044">
        <v>2018</v>
      </c>
      <c r="E2044">
        <f>(PI()*($E$22-(SUM($E$27:E2043)/($O$6*$D$17*$O$16))-$E$24)*$D$6)/((1/(2*$D$18))*LN($D$8/$D$7)+1/($D$9*$D$8)+1/($D$19*$D$7))</f>
        <v>-1.0455147397383219E-15</v>
      </c>
      <c r="F2044">
        <f>-SUM($E$27:E2044)</f>
        <v>25.959872308926091</v>
      </c>
    </row>
    <row r="2045" spans="1:6" x14ac:dyDescent="0.25">
      <c r="A2045">
        <v>2019</v>
      </c>
      <c r="E2045">
        <f>(PI()*($E$22-(SUM($E$27:E2044)/($O$6*$D$17*$O$16))-$E$24)*$D$6)/((1/(2*$D$18))*LN($D$8/$D$7)+1/($D$9*$D$8)+1/($D$19*$D$7))</f>
        <v>-1.0455147397383219E-15</v>
      </c>
      <c r="F2045">
        <f>-SUM($E$27:E2045)</f>
        <v>25.959872308926091</v>
      </c>
    </row>
    <row r="2046" spans="1:6" x14ac:dyDescent="0.25">
      <c r="A2046">
        <v>2020</v>
      </c>
      <c r="E2046">
        <f>(PI()*($E$22-(SUM($E$27:E2045)/($O$6*$D$17*$O$16))-$E$24)*$D$6)/((1/(2*$D$18))*LN($D$8/$D$7)+1/($D$9*$D$8)+1/($D$19*$D$7))</f>
        <v>-1.0455147397383219E-15</v>
      </c>
      <c r="F2046">
        <f>-SUM($E$27:E2046)</f>
        <v>25.959872308926091</v>
      </c>
    </row>
    <row r="2047" spans="1:6" x14ac:dyDescent="0.25">
      <c r="A2047">
        <v>2021</v>
      </c>
      <c r="E2047">
        <f>(PI()*($E$22-(SUM($E$27:E2046)/($O$6*$D$17*$O$16))-$E$24)*$D$6)/((1/(2*$D$18))*LN($D$8/$D$7)+1/($D$9*$D$8)+1/($D$19*$D$7))</f>
        <v>-1.0455147397383219E-15</v>
      </c>
      <c r="F2047">
        <f>-SUM($E$27:E2047)</f>
        <v>25.959872308926091</v>
      </c>
    </row>
    <row r="2048" spans="1:6" x14ac:dyDescent="0.25">
      <c r="A2048">
        <v>2022</v>
      </c>
      <c r="E2048">
        <f>(PI()*($E$22-(SUM($E$27:E2047)/($O$6*$D$17*$O$16))-$E$24)*$D$6)/((1/(2*$D$18))*LN($D$8/$D$7)+1/($D$9*$D$8)+1/($D$19*$D$7))</f>
        <v>-1.0455147397383219E-15</v>
      </c>
      <c r="F2048">
        <f>-SUM($E$27:E2048)</f>
        <v>25.959872308926091</v>
      </c>
    </row>
    <row r="2049" spans="1:6" x14ac:dyDescent="0.25">
      <c r="A2049">
        <v>2023</v>
      </c>
      <c r="E2049">
        <f>(PI()*($E$22-(SUM($E$27:E2048)/($O$6*$D$17*$O$16))-$E$24)*$D$6)/((1/(2*$D$18))*LN($D$8/$D$7)+1/($D$9*$D$8)+1/($D$19*$D$7))</f>
        <v>-1.0455147397383219E-15</v>
      </c>
      <c r="F2049">
        <f>-SUM($E$27:E2049)</f>
        <v>25.959872308926091</v>
      </c>
    </row>
    <row r="2050" spans="1:6" x14ac:dyDescent="0.25">
      <c r="A2050">
        <v>2024</v>
      </c>
      <c r="E2050">
        <f>(PI()*($E$22-(SUM($E$27:E2049)/($O$6*$D$17*$O$16))-$E$24)*$D$6)/((1/(2*$D$18))*LN($D$8/$D$7)+1/($D$9*$D$8)+1/($D$19*$D$7))</f>
        <v>-1.0455147397383219E-15</v>
      </c>
      <c r="F2050">
        <f>-SUM($E$27:E2050)</f>
        <v>25.959872308926091</v>
      </c>
    </row>
    <row r="2051" spans="1:6" x14ac:dyDescent="0.25">
      <c r="A2051">
        <v>2025</v>
      </c>
      <c r="E2051">
        <f>(PI()*($E$22-(SUM($E$27:E2050)/($O$6*$D$17*$O$16))-$E$24)*$D$6)/((1/(2*$D$18))*LN($D$8/$D$7)+1/($D$9*$D$8)+1/($D$19*$D$7))</f>
        <v>-1.0455147397383219E-15</v>
      </c>
      <c r="F2051">
        <f>-SUM($E$27:E2051)</f>
        <v>25.959872308926091</v>
      </c>
    </row>
    <row r="2052" spans="1:6" x14ac:dyDescent="0.25">
      <c r="A2052">
        <v>2026</v>
      </c>
      <c r="E2052">
        <f>(PI()*($E$22-(SUM($E$27:E2051)/($O$6*$D$17*$O$16))-$E$24)*$D$6)/((1/(2*$D$18))*LN($D$8/$D$7)+1/($D$9*$D$8)+1/($D$19*$D$7))</f>
        <v>-1.0455147397383219E-15</v>
      </c>
      <c r="F2052">
        <f>-SUM($E$27:E2052)</f>
        <v>25.959872308926091</v>
      </c>
    </row>
    <row r="2053" spans="1:6" x14ac:dyDescent="0.25">
      <c r="A2053">
        <v>2027</v>
      </c>
      <c r="E2053">
        <f>(PI()*($E$22-(SUM($E$27:E2052)/($O$6*$D$17*$O$16))-$E$24)*$D$6)/((1/(2*$D$18))*LN($D$8/$D$7)+1/($D$9*$D$8)+1/($D$19*$D$7))</f>
        <v>-1.0455147397383219E-15</v>
      </c>
      <c r="F2053">
        <f>-SUM($E$27:E2053)</f>
        <v>25.959872308926091</v>
      </c>
    </row>
    <row r="2054" spans="1:6" x14ac:dyDescent="0.25">
      <c r="A2054">
        <v>2028</v>
      </c>
      <c r="E2054">
        <f>(PI()*($E$22-(SUM($E$27:E2053)/($O$6*$D$17*$O$16))-$E$24)*$D$6)/((1/(2*$D$18))*LN($D$8/$D$7)+1/($D$9*$D$8)+1/($D$19*$D$7))</f>
        <v>-1.0455147397383219E-15</v>
      </c>
      <c r="F2054">
        <f>-SUM($E$27:E2054)</f>
        <v>25.959872308926091</v>
      </c>
    </row>
    <row r="2055" spans="1:6" x14ac:dyDescent="0.25">
      <c r="A2055">
        <v>2029</v>
      </c>
      <c r="E2055">
        <f>(PI()*($E$22-(SUM($E$27:E2054)/($O$6*$D$17*$O$16))-$E$24)*$D$6)/((1/(2*$D$18))*LN($D$8/$D$7)+1/($D$9*$D$8)+1/($D$19*$D$7))</f>
        <v>-1.0455147397383219E-15</v>
      </c>
      <c r="F2055">
        <f>-SUM($E$27:E2055)</f>
        <v>25.959872308926091</v>
      </c>
    </row>
    <row r="2056" spans="1:6" x14ac:dyDescent="0.25">
      <c r="A2056">
        <v>2030</v>
      </c>
      <c r="E2056">
        <f>(PI()*($E$22-(SUM($E$27:E2055)/($O$6*$D$17*$O$16))-$E$24)*$D$6)/((1/(2*$D$18))*LN($D$8/$D$7)+1/($D$9*$D$8)+1/($D$19*$D$7))</f>
        <v>-1.0455147397383219E-15</v>
      </c>
      <c r="F2056">
        <f>-SUM($E$27:E2056)</f>
        <v>25.959872308926091</v>
      </c>
    </row>
    <row r="2057" spans="1:6" x14ac:dyDescent="0.25">
      <c r="A2057">
        <v>2031</v>
      </c>
      <c r="E2057">
        <f>(PI()*($E$22-(SUM($E$27:E2056)/($O$6*$D$17*$O$16))-$E$24)*$D$6)/((1/(2*$D$18))*LN($D$8/$D$7)+1/($D$9*$D$8)+1/($D$19*$D$7))</f>
        <v>-1.0455147397383219E-15</v>
      </c>
      <c r="F2057">
        <f>-SUM($E$27:E2057)</f>
        <v>25.959872308926091</v>
      </c>
    </row>
    <row r="2058" spans="1:6" x14ac:dyDescent="0.25">
      <c r="A2058">
        <v>2032</v>
      </c>
      <c r="E2058">
        <f>(PI()*($E$22-(SUM($E$27:E2057)/($O$6*$D$17*$O$16))-$E$24)*$D$6)/((1/(2*$D$18))*LN($D$8/$D$7)+1/($D$9*$D$8)+1/($D$19*$D$7))</f>
        <v>-1.0455147397383219E-15</v>
      </c>
      <c r="F2058">
        <f>-SUM($E$27:E2058)</f>
        <v>25.959872308926091</v>
      </c>
    </row>
    <row r="2059" spans="1:6" x14ac:dyDescent="0.25">
      <c r="A2059">
        <v>2033</v>
      </c>
      <c r="E2059">
        <f>(PI()*($E$22-(SUM($E$27:E2058)/($O$6*$D$17*$O$16))-$E$24)*$D$6)/((1/(2*$D$18))*LN($D$8/$D$7)+1/($D$9*$D$8)+1/($D$19*$D$7))</f>
        <v>-1.0455147397383219E-15</v>
      </c>
      <c r="F2059">
        <f>-SUM($E$27:E2059)</f>
        <v>25.959872308926091</v>
      </c>
    </row>
    <row r="2060" spans="1:6" x14ac:dyDescent="0.25">
      <c r="A2060">
        <v>2034</v>
      </c>
      <c r="E2060">
        <f>(PI()*($E$22-(SUM($E$27:E2059)/($O$6*$D$17*$O$16))-$E$24)*$D$6)/((1/(2*$D$18))*LN($D$8/$D$7)+1/($D$9*$D$8)+1/($D$19*$D$7))</f>
        <v>-1.0455147397383219E-15</v>
      </c>
      <c r="F2060">
        <f>-SUM($E$27:E2060)</f>
        <v>25.959872308926091</v>
      </c>
    </row>
    <row r="2061" spans="1:6" x14ac:dyDescent="0.25">
      <c r="A2061">
        <v>2035</v>
      </c>
      <c r="E2061">
        <f>(PI()*($E$22-(SUM($E$27:E2060)/($O$6*$D$17*$O$16))-$E$24)*$D$6)/((1/(2*$D$18))*LN($D$8/$D$7)+1/($D$9*$D$8)+1/($D$19*$D$7))</f>
        <v>-1.0455147397383219E-15</v>
      </c>
      <c r="F2061">
        <f>-SUM($E$27:E2061)</f>
        <v>25.959872308926091</v>
      </c>
    </row>
    <row r="2062" spans="1:6" x14ac:dyDescent="0.25">
      <c r="A2062">
        <v>2036</v>
      </c>
      <c r="E2062">
        <f>(PI()*($E$22-(SUM($E$27:E2061)/($O$6*$D$17*$O$16))-$E$24)*$D$6)/((1/(2*$D$18))*LN($D$8/$D$7)+1/($D$9*$D$8)+1/($D$19*$D$7))</f>
        <v>-1.0455147397383219E-15</v>
      </c>
      <c r="F2062">
        <f>-SUM($E$27:E2062)</f>
        <v>25.959872308926091</v>
      </c>
    </row>
    <row r="2063" spans="1:6" x14ac:dyDescent="0.25">
      <c r="A2063">
        <v>2037</v>
      </c>
      <c r="E2063">
        <f>(PI()*($E$22-(SUM($E$27:E2062)/($O$6*$D$17*$O$16))-$E$24)*$D$6)/((1/(2*$D$18))*LN($D$8/$D$7)+1/($D$9*$D$8)+1/($D$19*$D$7))</f>
        <v>-1.0455147397383219E-15</v>
      </c>
      <c r="F2063">
        <f>-SUM($E$27:E2063)</f>
        <v>25.959872308926091</v>
      </c>
    </row>
    <row r="2064" spans="1:6" x14ac:dyDescent="0.25">
      <c r="A2064">
        <v>2038</v>
      </c>
      <c r="E2064">
        <f>(PI()*($E$22-(SUM($E$27:E2063)/($O$6*$D$17*$O$16))-$E$24)*$D$6)/((1/(2*$D$18))*LN($D$8/$D$7)+1/($D$9*$D$8)+1/($D$19*$D$7))</f>
        <v>-1.0455147397383219E-15</v>
      </c>
      <c r="F2064">
        <f>-SUM($E$27:E2064)</f>
        <v>25.959872308926091</v>
      </c>
    </row>
    <row r="2065" spans="1:6" x14ac:dyDescent="0.25">
      <c r="A2065">
        <v>2039</v>
      </c>
      <c r="E2065">
        <f>(PI()*($E$22-(SUM($E$27:E2064)/($O$6*$D$17*$O$16))-$E$24)*$D$6)/((1/(2*$D$18))*LN($D$8/$D$7)+1/($D$9*$D$8)+1/($D$19*$D$7))</f>
        <v>-1.0455147397383219E-15</v>
      </c>
      <c r="F2065">
        <f>-SUM($E$27:E2065)</f>
        <v>25.959872308926091</v>
      </c>
    </row>
    <row r="2066" spans="1:6" x14ac:dyDescent="0.25">
      <c r="A2066">
        <v>2040</v>
      </c>
      <c r="E2066">
        <f>(PI()*($E$22-(SUM($E$27:E2065)/($O$6*$D$17*$O$16))-$E$24)*$D$6)/((1/(2*$D$18))*LN($D$8/$D$7)+1/($D$9*$D$8)+1/($D$19*$D$7))</f>
        <v>-1.0455147397383219E-15</v>
      </c>
      <c r="F2066">
        <f>-SUM($E$27:E2066)</f>
        <v>25.959872308926091</v>
      </c>
    </row>
    <row r="2067" spans="1:6" x14ac:dyDescent="0.25">
      <c r="A2067">
        <v>2041</v>
      </c>
      <c r="E2067">
        <f>(PI()*($E$22-(SUM($E$27:E2066)/($O$6*$D$17*$O$16))-$E$24)*$D$6)/((1/(2*$D$18))*LN($D$8/$D$7)+1/($D$9*$D$8)+1/($D$19*$D$7))</f>
        <v>-1.0455147397383219E-15</v>
      </c>
      <c r="F2067">
        <f>-SUM($E$27:E2067)</f>
        <v>25.959872308926091</v>
      </c>
    </row>
    <row r="2068" spans="1:6" x14ac:dyDescent="0.25">
      <c r="A2068">
        <v>2042</v>
      </c>
      <c r="E2068">
        <f>(PI()*($E$22-(SUM($E$27:E2067)/($O$6*$D$17*$O$16))-$E$24)*$D$6)/((1/(2*$D$18))*LN($D$8/$D$7)+1/($D$9*$D$8)+1/($D$19*$D$7))</f>
        <v>-1.0455147397383219E-15</v>
      </c>
      <c r="F2068">
        <f>-SUM($E$27:E2068)</f>
        <v>25.959872308926091</v>
      </c>
    </row>
    <row r="2069" spans="1:6" x14ac:dyDescent="0.25">
      <c r="A2069">
        <v>2043</v>
      </c>
      <c r="E2069">
        <f>(PI()*($E$22-(SUM($E$27:E2068)/($O$6*$D$17*$O$16))-$E$24)*$D$6)/((1/(2*$D$18))*LN($D$8/$D$7)+1/($D$9*$D$8)+1/($D$19*$D$7))</f>
        <v>-1.0455147397383219E-15</v>
      </c>
      <c r="F2069">
        <f>-SUM($E$27:E2069)</f>
        <v>25.959872308926091</v>
      </c>
    </row>
    <row r="2070" spans="1:6" x14ac:dyDescent="0.25">
      <c r="A2070">
        <v>2044</v>
      </c>
      <c r="E2070">
        <f>(PI()*($E$22-(SUM($E$27:E2069)/($O$6*$D$17*$O$16))-$E$24)*$D$6)/((1/(2*$D$18))*LN($D$8/$D$7)+1/($D$9*$D$8)+1/($D$19*$D$7))</f>
        <v>-1.0455147397383219E-15</v>
      </c>
      <c r="F2070">
        <f>-SUM($E$27:E2070)</f>
        <v>25.959872308926091</v>
      </c>
    </row>
    <row r="2071" spans="1:6" x14ac:dyDescent="0.25">
      <c r="A2071">
        <v>2045</v>
      </c>
      <c r="E2071">
        <f>(PI()*($E$22-(SUM($E$27:E2070)/($O$6*$D$17*$O$16))-$E$24)*$D$6)/((1/(2*$D$18))*LN($D$8/$D$7)+1/($D$9*$D$8)+1/($D$19*$D$7))</f>
        <v>-1.0455147397383219E-15</v>
      </c>
      <c r="F2071">
        <f>-SUM($E$27:E2071)</f>
        <v>25.959872308926091</v>
      </c>
    </row>
    <row r="2072" spans="1:6" x14ac:dyDescent="0.25">
      <c r="A2072">
        <v>2046</v>
      </c>
      <c r="E2072">
        <f>(PI()*($E$22-(SUM($E$27:E2071)/($O$6*$D$17*$O$16))-$E$24)*$D$6)/((1/(2*$D$18))*LN($D$8/$D$7)+1/($D$9*$D$8)+1/($D$19*$D$7))</f>
        <v>-1.0455147397383219E-15</v>
      </c>
      <c r="F2072">
        <f>-SUM($E$27:E2072)</f>
        <v>25.959872308926091</v>
      </c>
    </row>
    <row r="2073" spans="1:6" x14ac:dyDescent="0.25">
      <c r="A2073">
        <v>2047</v>
      </c>
      <c r="E2073">
        <f>(PI()*($E$22-(SUM($E$27:E2072)/($O$6*$D$17*$O$16))-$E$24)*$D$6)/((1/(2*$D$18))*LN($D$8/$D$7)+1/($D$9*$D$8)+1/($D$19*$D$7))</f>
        <v>-1.0455147397383219E-15</v>
      </c>
      <c r="F2073">
        <f>-SUM($E$27:E2073)</f>
        <v>25.959872308926091</v>
      </c>
    </row>
    <row r="2074" spans="1:6" x14ac:dyDescent="0.25">
      <c r="A2074">
        <v>2048</v>
      </c>
      <c r="E2074">
        <f>(PI()*($E$22-(SUM($E$27:E2073)/($O$6*$D$17*$O$16))-$E$24)*$D$6)/((1/(2*$D$18))*LN($D$8/$D$7)+1/($D$9*$D$8)+1/($D$19*$D$7))</f>
        <v>-1.0455147397383219E-15</v>
      </c>
      <c r="F2074">
        <f>-SUM($E$27:E2074)</f>
        <v>25.959872308926091</v>
      </c>
    </row>
    <row r="2075" spans="1:6" x14ac:dyDescent="0.25">
      <c r="A2075">
        <v>2049</v>
      </c>
      <c r="E2075">
        <f>(PI()*($E$22-(SUM($E$27:E2074)/($O$6*$D$17*$O$16))-$E$24)*$D$6)/((1/(2*$D$18))*LN($D$8/$D$7)+1/($D$9*$D$8)+1/($D$19*$D$7))</f>
        <v>-1.0455147397383219E-15</v>
      </c>
      <c r="F2075">
        <f>-SUM($E$27:E2075)</f>
        <v>25.959872308926091</v>
      </c>
    </row>
    <row r="2076" spans="1:6" x14ac:dyDescent="0.25">
      <c r="A2076">
        <v>2050</v>
      </c>
      <c r="E2076">
        <f>(PI()*($E$22-(SUM($E$27:E2075)/($O$6*$D$17*$O$16))-$E$24)*$D$6)/((1/(2*$D$18))*LN($D$8/$D$7)+1/($D$9*$D$8)+1/($D$19*$D$7))</f>
        <v>-1.0455147397383219E-15</v>
      </c>
      <c r="F2076">
        <f>-SUM($E$27:E2076)</f>
        <v>25.959872308926091</v>
      </c>
    </row>
    <row r="2077" spans="1:6" x14ac:dyDescent="0.25">
      <c r="A2077">
        <v>2051</v>
      </c>
      <c r="E2077">
        <f>(PI()*($E$22-(SUM($E$27:E2076)/($O$6*$D$17*$O$16))-$E$24)*$D$6)/((1/(2*$D$18))*LN($D$8/$D$7)+1/($D$9*$D$8)+1/($D$19*$D$7))</f>
        <v>-1.0455147397383219E-15</v>
      </c>
      <c r="F2077">
        <f>-SUM($E$27:E2077)</f>
        <v>25.959872308926091</v>
      </c>
    </row>
    <row r="2078" spans="1:6" x14ac:dyDescent="0.25">
      <c r="A2078">
        <v>2052</v>
      </c>
      <c r="E2078">
        <f>(PI()*($E$22-(SUM($E$27:E2077)/($O$6*$D$17*$O$16))-$E$24)*$D$6)/((1/(2*$D$18))*LN($D$8/$D$7)+1/($D$9*$D$8)+1/($D$19*$D$7))</f>
        <v>-1.0455147397383219E-15</v>
      </c>
      <c r="F2078">
        <f>-SUM($E$27:E2078)</f>
        <v>25.959872308926091</v>
      </c>
    </row>
    <row r="2079" spans="1:6" x14ac:dyDescent="0.25">
      <c r="A2079">
        <v>2053</v>
      </c>
      <c r="E2079">
        <f>(PI()*($E$22-(SUM($E$27:E2078)/($O$6*$D$17*$O$16))-$E$24)*$D$6)/((1/(2*$D$18))*LN($D$8/$D$7)+1/($D$9*$D$8)+1/($D$19*$D$7))</f>
        <v>-1.0455147397383219E-15</v>
      </c>
      <c r="F2079">
        <f>-SUM($E$27:E2079)</f>
        <v>25.959872308926091</v>
      </c>
    </row>
    <row r="2080" spans="1:6" x14ac:dyDescent="0.25">
      <c r="A2080">
        <v>2054</v>
      </c>
      <c r="E2080">
        <f>(PI()*($E$22-(SUM($E$27:E2079)/($O$6*$D$17*$O$16))-$E$24)*$D$6)/((1/(2*$D$18))*LN($D$8/$D$7)+1/($D$9*$D$8)+1/($D$19*$D$7))</f>
        <v>-1.0455147397383219E-15</v>
      </c>
      <c r="F2080">
        <f>-SUM($E$27:E2080)</f>
        <v>25.959872308926091</v>
      </c>
    </row>
    <row r="2081" spans="1:6" x14ac:dyDescent="0.25">
      <c r="A2081">
        <v>2055</v>
      </c>
      <c r="E2081">
        <f>(PI()*($E$22-(SUM($E$27:E2080)/($O$6*$D$17*$O$16))-$E$24)*$D$6)/((1/(2*$D$18))*LN($D$8/$D$7)+1/($D$9*$D$8)+1/($D$19*$D$7))</f>
        <v>-1.0455147397383219E-15</v>
      </c>
      <c r="F2081">
        <f>-SUM($E$27:E2081)</f>
        <v>25.959872308926091</v>
      </c>
    </row>
    <row r="2082" spans="1:6" x14ac:dyDescent="0.25">
      <c r="A2082">
        <v>2056</v>
      </c>
      <c r="E2082">
        <f>(PI()*($E$22-(SUM($E$27:E2081)/($O$6*$D$17*$O$16))-$E$24)*$D$6)/((1/(2*$D$18))*LN($D$8/$D$7)+1/($D$9*$D$8)+1/($D$19*$D$7))</f>
        <v>-1.0455147397383219E-15</v>
      </c>
      <c r="F2082">
        <f>-SUM($E$27:E2082)</f>
        <v>25.959872308926091</v>
      </c>
    </row>
    <row r="2083" spans="1:6" x14ac:dyDescent="0.25">
      <c r="A2083">
        <v>2057</v>
      </c>
      <c r="E2083">
        <f>(PI()*($E$22-(SUM($E$27:E2082)/($O$6*$D$17*$O$16))-$E$24)*$D$6)/((1/(2*$D$18))*LN($D$8/$D$7)+1/($D$9*$D$8)+1/($D$19*$D$7))</f>
        <v>-1.0455147397383219E-15</v>
      </c>
      <c r="F2083">
        <f>-SUM($E$27:E2083)</f>
        <v>25.959872308926091</v>
      </c>
    </row>
    <row r="2084" spans="1:6" x14ac:dyDescent="0.25">
      <c r="A2084">
        <v>2058</v>
      </c>
      <c r="E2084">
        <f>(PI()*($E$22-(SUM($E$27:E2083)/($O$6*$D$17*$O$16))-$E$24)*$D$6)/((1/(2*$D$18))*LN($D$8/$D$7)+1/($D$9*$D$8)+1/($D$19*$D$7))</f>
        <v>-1.0455147397383219E-15</v>
      </c>
      <c r="F2084">
        <f>-SUM($E$27:E2084)</f>
        <v>25.959872308926091</v>
      </c>
    </row>
    <row r="2085" spans="1:6" x14ac:dyDescent="0.25">
      <c r="A2085">
        <v>2059</v>
      </c>
      <c r="E2085">
        <f>(PI()*($E$22-(SUM($E$27:E2084)/($O$6*$D$17*$O$16))-$E$24)*$D$6)/((1/(2*$D$18))*LN($D$8/$D$7)+1/($D$9*$D$8)+1/($D$19*$D$7))</f>
        <v>-1.0455147397383219E-15</v>
      </c>
      <c r="F2085">
        <f>-SUM($E$27:E2085)</f>
        <v>25.959872308926091</v>
      </c>
    </row>
    <row r="2086" spans="1:6" x14ac:dyDescent="0.25">
      <c r="A2086">
        <v>2060</v>
      </c>
      <c r="E2086">
        <f>(PI()*($E$22-(SUM($E$27:E2085)/($O$6*$D$17*$O$16))-$E$24)*$D$6)/((1/(2*$D$18))*LN($D$8/$D$7)+1/($D$9*$D$8)+1/($D$19*$D$7))</f>
        <v>-1.0455147397383219E-15</v>
      </c>
      <c r="F2086">
        <f>-SUM($E$27:E2086)</f>
        <v>25.959872308926091</v>
      </c>
    </row>
    <row r="2087" spans="1:6" x14ac:dyDescent="0.25">
      <c r="A2087">
        <v>2061</v>
      </c>
      <c r="E2087">
        <f>(PI()*($E$22-(SUM($E$27:E2086)/($O$6*$D$17*$O$16))-$E$24)*$D$6)/((1/(2*$D$18))*LN($D$8/$D$7)+1/($D$9*$D$8)+1/($D$19*$D$7))</f>
        <v>-1.0455147397383219E-15</v>
      </c>
      <c r="F2087">
        <f>-SUM($E$27:E2087)</f>
        <v>25.959872308926091</v>
      </c>
    </row>
    <row r="2088" spans="1:6" x14ac:dyDescent="0.25">
      <c r="A2088">
        <v>2062</v>
      </c>
      <c r="E2088">
        <f>(PI()*($E$22-(SUM($E$27:E2087)/($O$6*$D$17*$O$16))-$E$24)*$D$6)/((1/(2*$D$18))*LN($D$8/$D$7)+1/($D$9*$D$8)+1/($D$19*$D$7))</f>
        <v>-1.0455147397383219E-15</v>
      </c>
      <c r="F2088">
        <f>-SUM($E$27:E2088)</f>
        <v>25.959872308926091</v>
      </c>
    </row>
    <row r="2089" spans="1:6" x14ac:dyDescent="0.25">
      <c r="A2089">
        <v>2063</v>
      </c>
      <c r="E2089">
        <f>(PI()*($E$22-(SUM($E$27:E2088)/($O$6*$D$17*$O$16))-$E$24)*$D$6)/((1/(2*$D$18))*LN($D$8/$D$7)+1/($D$9*$D$8)+1/($D$19*$D$7))</f>
        <v>-1.0455147397383219E-15</v>
      </c>
      <c r="F2089">
        <f>-SUM($E$27:E2089)</f>
        <v>25.959872308926091</v>
      </c>
    </row>
    <row r="2090" spans="1:6" x14ac:dyDescent="0.25">
      <c r="A2090">
        <v>2064</v>
      </c>
      <c r="E2090">
        <f>(PI()*($E$22-(SUM($E$27:E2089)/($O$6*$D$17*$O$16))-$E$24)*$D$6)/((1/(2*$D$18))*LN($D$8/$D$7)+1/($D$9*$D$8)+1/($D$19*$D$7))</f>
        <v>-1.0455147397383219E-15</v>
      </c>
      <c r="F2090">
        <f>-SUM($E$27:E2090)</f>
        <v>25.959872308926091</v>
      </c>
    </row>
    <row r="2091" spans="1:6" x14ac:dyDescent="0.25">
      <c r="A2091">
        <v>2065</v>
      </c>
      <c r="E2091">
        <f>(PI()*($E$22-(SUM($E$27:E2090)/($O$6*$D$17*$O$16))-$E$24)*$D$6)/((1/(2*$D$18))*LN($D$8/$D$7)+1/($D$9*$D$8)+1/($D$19*$D$7))</f>
        <v>-1.0455147397383219E-15</v>
      </c>
      <c r="F2091">
        <f>-SUM($E$27:E2091)</f>
        <v>25.959872308926091</v>
      </c>
    </row>
    <row r="2092" spans="1:6" x14ac:dyDescent="0.25">
      <c r="A2092">
        <v>2066</v>
      </c>
      <c r="E2092">
        <f>(PI()*($E$22-(SUM($E$27:E2091)/($O$6*$D$17*$O$16))-$E$24)*$D$6)/((1/(2*$D$18))*LN($D$8/$D$7)+1/($D$9*$D$8)+1/($D$19*$D$7))</f>
        <v>-1.0455147397383219E-15</v>
      </c>
      <c r="F2092">
        <f>-SUM($E$27:E2092)</f>
        <v>25.959872308926091</v>
      </c>
    </row>
    <row r="2093" spans="1:6" x14ac:dyDescent="0.25">
      <c r="A2093">
        <v>2067</v>
      </c>
      <c r="E2093">
        <f>(PI()*($E$22-(SUM($E$27:E2092)/($O$6*$D$17*$O$16))-$E$24)*$D$6)/((1/(2*$D$18))*LN($D$8/$D$7)+1/($D$9*$D$8)+1/($D$19*$D$7))</f>
        <v>-1.0455147397383219E-15</v>
      </c>
      <c r="F2093">
        <f>-SUM($E$27:E2093)</f>
        <v>25.959872308926091</v>
      </c>
    </row>
    <row r="2094" spans="1:6" x14ac:dyDescent="0.25">
      <c r="A2094">
        <v>2068</v>
      </c>
      <c r="E2094">
        <f>(PI()*($E$22-(SUM($E$27:E2093)/($O$6*$D$17*$O$16))-$E$24)*$D$6)/((1/(2*$D$18))*LN($D$8/$D$7)+1/($D$9*$D$8)+1/($D$19*$D$7))</f>
        <v>-1.0455147397383219E-15</v>
      </c>
      <c r="F2094">
        <f>-SUM($E$27:E2094)</f>
        <v>25.959872308926091</v>
      </c>
    </row>
    <row r="2095" spans="1:6" x14ac:dyDescent="0.25">
      <c r="A2095">
        <v>2069</v>
      </c>
      <c r="E2095">
        <f>(PI()*($E$22-(SUM($E$27:E2094)/($O$6*$D$17*$O$16))-$E$24)*$D$6)/((1/(2*$D$18))*LN($D$8/$D$7)+1/($D$9*$D$8)+1/($D$19*$D$7))</f>
        <v>-1.0455147397383219E-15</v>
      </c>
      <c r="F2095">
        <f>-SUM($E$27:E2095)</f>
        <v>25.959872308926091</v>
      </c>
    </row>
    <row r="2096" spans="1:6" x14ac:dyDescent="0.25">
      <c r="A2096">
        <v>2070</v>
      </c>
      <c r="E2096">
        <f>(PI()*($E$22-(SUM($E$27:E2095)/($O$6*$D$17*$O$16))-$E$24)*$D$6)/((1/(2*$D$18))*LN($D$8/$D$7)+1/($D$9*$D$8)+1/($D$19*$D$7))</f>
        <v>-1.0455147397383219E-15</v>
      </c>
      <c r="F2096">
        <f>-SUM($E$27:E2096)</f>
        <v>25.959872308926091</v>
      </c>
    </row>
    <row r="2097" spans="1:6" x14ac:dyDescent="0.25">
      <c r="A2097">
        <v>2071</v>
      </c>
      <c r="E2097">
        <f>(PI()*($E$22-(SUM($E$27:E2096)/($O$6*$D$17*$O$16))-$E$24)*$D$6)/((1/(2*$D$18))*LN($D$8/$D$7)+1/($D$9*$D$8)+1/($D$19*$D$7))</f>
        <v>-1.0455147397383219E-15</v>
      </c>
      <c r="F2097">
        <f>-SUM($E$27:E2097)</f>
        <v>25.959872308926091</v>
      </c>
    </row>
    <row r="2098" spans="1:6" x14ac:dyDescent="0.25">
      <c r="A2098">
        <v>2072</v>
      </c>
      <c r="E2098">
        <f>(PI()*($E$22-(SUM($E$27:E2097)/($O$6*$D$17*$O$16))-$E$24)*$D$6)/((1/(2*$D$18))*LN($D$8/$D$7)+1/($D$9*$D$8)+1/($D$19*$D$7))</f>
        <v>-1.0455147397383219E-15</v>
      </c>
      <c r="F2098">
        <f>-SUM($E$27:E2098)</f>
        <v>25.959872308926091</v>
      </c>
    </row>
    <row r="2099" spans="1:6" x14ac:dyDescent="0.25">
      <c r="A2099">
        <v>2073</v>
      </c>
      <c r="E2099">
        <f>(PI()*($E$22-(SUM($E$27:E2098)/($O$6*$D$17*$O$16))-$E$24)*$D$6)/((1/(2*$D$18))*LN($D$8/$D$7)+1/($D$9*$D$8)+1/($D$19*$D$7))</f>
        <v>-1.0455147397383219E-15</v>
      </c>
      <c r="F2099">
        <f>-SUM($E$27:E2099)</f>
        <v>25.959872308926091</v>
      </c>
    </row>
    <row r="2100" spans="1:6" x14ac:dyDescent="0.25">
      <c r="A2100">
        <v>2074</v>
      </c>
      <c r="E2100">
        <f>(PI()*($E$22-(SUM($E$27:E2099)/($O$6*$D$17*$O$16))-$E$24)*$D$6)/((1/(2*$D$18))*LN($D$8/$D$7)+1/($D$9*$D$8)+1/($D$19*$D$7))</f>
        <v>-1.0455147397383219E-15</v>
      </c>
      <c r="F2100">
        <f>-SUM($E$27:E2100)</f>
        <v>25.959872308926091</v>
      </c>
    </row>
    <row r="2101" spans="1:6" x14ac:dyDescent="0.25">
      <c r="A2101">
        <v>2075</v>
      </c>
      <c r="E2101">
        <f>(PI()*($E$22-(SUM($E$27:E2100)/($O$6*$D$17*$O$16))-$E$24)*$D$6)/((1/(2*$D$18))*LN($D$8/$D$7)+1/($D$9*$D$8)+1/($D$19*$D$7))</f>
        <v>-1.0455147397383219E-15</v>
      </c>
      <c r="F2101">
        <f>-SUM($E$27:E2101)</f>
        <v>25.959872308926091</v>
      </c>
    </row>
    <row r="2102" spans="1:6" x14ac:dyDescent="0.25">
      <c r="A2102">
        <v>2076</v>
      </c>
      <c r="E2102">
        <f>(PI()*($E$22-(SUM($E$27:E2101)/($O$6*$D$17*$O$16))-$E$24)*$D$6)/((1/(2*$D$18))*LN($D$8/$D$7)+1/($D$9*$D$8)+1/($D$19*$D$7))</f>
        <v>-1.0455147397383219E-15</v>
      </c>
      <c r="F2102">
        <f>-SUM($E$27:E2102)</f>
        <v>25.959872308926091</v>
      </c>
    </row>
    <row r="2103" spans="1:6" x14ac:dyDescent="0.25">
      <c r="A2103">
        <v>2077</v>
      </c>
      <c r="E2103">
        <f>(PI()*($E$22-(SUM($E$27:E2102)/($O$6*$D$17*$O$16))-$E$24)*$D$6)/((1/(2*$D$18))*LN($D$8/$D$7)+1/($D$9*$D$8)+1/($D$19*$D$7))</f>
        <v>-1.0455147397383219E-15</v>
      </c>
      <c r="F2103">
        <f>-SUM($E$27:E2103)</f>
        <v>25.959872308926091</v>
      </c>
    </row>
    <row r="2104" spans="1:6" x14ac:dyDescent="0.25">
      <c r="A2104">
        <v>2078</v>
      </c>
      <c r="E2104">
        <f>(PI()*($E$22-(SUM($E$27:E2103)/($O$6*$D$17*$O$16))-$E$24)*$D$6)/((1/(2*$D$18))*LN($D$8/$D$7)+1/($D$9*$D$8)+1/($D$19*$D$7))</f>
        <v>-1.0455147397383219E-15</v>
      </c>
      <c r="F2104">
        <f>-SUM($E$27:E2104)</f>
        <v>25.959872308926091</v>
      </c>
    </row>
    <row r="2105" spans="1:6" x14ac:dyDescent="0.25">
      <c r="A2105">
        <v>2079</v>
      </c>
      <c r="E2105">
        <f>(PI()*($E$22-(SUM($E$27:E2104)/($O$6*$D$17*$O$16))-$E$24)*$D$6)/((1/(2*$D$18))*LN($D$8/$D$7)+1/($D$9*$D$8)+1/($D$19*$D$7))</f>
        <v>-1.0455147397383219E-15</v>
      </c>
      <c r="F2105">
        <f>-SUM($E$27:E2105)</f>
        <v>25.959872308926091</v>
      </c>
    </row>
    <row r="2106" spans="1:6" x14ac:dyDescent="0.25">
      <c r="A2106">
        <v>2080</v>
      </c>
      <c r="E2106">
        <f>(PI()*($E$22-(SUM($E$27:E2105)/($O$6*$D$17*$O$16))-$E$24)*$D$6)/((1/(2*$D$18))*LN($D$8/$D$7)+1/($D$9*$D$8)+1/($D$19*$D$7))</f>
        <v>-1.0455147397383219E-15</v>
      </c>
      <c r="F2106">
        <f>-SUM($E$27:E2106)</f>
        <v>25.959872308926091</v>
      </c>
    </row>
    <row r="2107" spans="1:6" x14ac:dyDescent="0.25">
      <c r="A2107">
        <v>2081</v>
      </c>
      <c r="E2107">
        <f>(PI()*($E$22-(SUM($E$27:E2106)/($O$6*$D$17*$O$16))-$E$24)*$D$6)/((1/(2*$D$18))*LN($D$8/$D$7)+1/($D$9*$D$8)+1/($D$19*$D$7))</f>
        <v>-1.0455147397383219E-15</v>
      </c>
      <c r="F2107">
        <f>-SUM($E$27:E2107)</f>
        <v>25.959872308926091</v>
      </c>
    </row>
    <row r="2108" spans="1:6" x14ac:dyDescent="0.25">
      <c r="A2108">
        <v>2082</v>
      </c>
      <c r="E2108">
        <f>(PI()*($E$22-(SUM($E$27:E2107)/($O$6*$D$17*$O$16))-$E$24)*$D$6)/((1/(2*$D$18))*LN($D$8/$D$7)+1/($D$9*$D$8)+1/($D$19*$D$7))</f>
        <v>-1.0455147397383219E-15</v>
      </c>
      <c r="F2108">
        <f>-SUM($E$27:E2108)</f>
        <v>25.959872308926091</v>
      </c>
    </row>
    <row r="2109" spans="1:6" x14ac:dyDescent="0.25">
      <c r="A2109">
        <v>2083</v>
      </c>
      <c r="E2109">
        <f>(PI()*($E$22-(SUM($E$27:E2108)/($O$6*$D$17*$O$16))-$E$24)*$D$6)/((1/(2*$D$18))*LN($D$8/$D$7)+1/($D$9*$D$8)+1/($D$19*$D$7))</f>
        <v>-1.0455147397383219E-15</v>
      </c>
      <c r="F2109">
        <f>-SUM($E$27:E2109)</f>
        <v>25.959872308926091</v>
      </c>
    </row>
    <row r="2110" spans="1:6" x14ac:dyDescent="0.25">
      <c r="A2110">
        <v>2084</v>
      </c>
      <c r="E2110">
        <f>(PI()*($E$22-(SUM($E$27:E2109)/($O$6*$D$17*$O$16))-$E$24)*$D$6)/((1/(2*$D$18))*LN($D$8/$D$7)+1/($D$9*$D$8)+1/($D$19*$D$7))</f>
        <v>-1.0455147397383219E-15</v>
      </c>
      <c r="F2110">
        <f>-SUM($E$27:E2110)</f>
        <v>25.959872308926091</v>
      </c>
    </row>
    <row r="2111" spans="1:6" x14ac:dyDescent="0.25">
      <c r="A2111">
        <v>2085</v>
      </c>
      <c r="E2111">
        <f>(PI()*($E$22-(SUM($E$27:E2110)/($O$6*$D$17*$O$16))-$E$24)*$D$6)/((1/(2*$D$18))*LN($D$8/$D$7)+1/($D$9*$D$8)+1/($D$19*$D$7))</f>
        <v>-1.0455147397383219E-15</v>
      </c>
      <c r="F2111">
        <f>-SUM($E$27:E2111)</f>
        <v>25.959872308926091</v>
      </c>
    </row>
    <row r="2112" spans="1:6" x14ac:dyDescent="0.25">
      <c r="A2112">
        <v>2086</v>
      </c>
      <c r="E2112">
        <f>(PI()*($E$22-(SUM($E$27:E2111)/($O$6*$D$17*$O$16))-$E$24)*$D$6)/((1/(2*$D$18))*LN($D$8/$D$7)+1/($D$9*$D$8)+1/($D$19*$D$7))</f>
        <v>-1.0455147397383219E-15</v>
      </c>
      <c r="F2112">
        <f>-SUM($E$27:E2112)</f>
        <v>25.959872308926091</v>
      </c>
    </row>
    <row r="2113" spans="1:6" x14ac:dyDescent="0.25">
      <c r="A2113">
        <v>2087</v>
      </c>
      <c r="E2113">
        <f>(PI()*($E$22-(SUM($E$27:E2112)/($O$6*$D$17*$O$16))-$E$24)*$D$6)/((1/(2*$D$18))*LN($D$8/$D$7)+1/($D$9*$D$8)+1/($D$19*$D$7))</f>
        <v>-1.0455147397383219E-15</v>
      </c>
      <c r="F2113">
        <f>-SUM($E$27:E2113)</f>
        <v>25.959872308926091</v>
      </c>
    </row>
    <row r="2114" spans="1:6" x14ac:dyDescent="0.25">
      <c r="A2114">
        <v>2088</v>
      </c>
      <c r="E2114">
        <f>(PI()*($E$22-(SUM($E$27:E2113)/($O$6*$D$17*$O$16))-$E$24)*$D$6)/((1/(2*$D$18))*LN($D$8/$D$7)+1/($D$9*$D$8)+1/($D$19*$D$7))</f>
        <v>-1.0455147397383219E-15</v>
      </c>
      <c r="F2114">
        <f>-SUM($E$27:E2114)</f>
        <v>25.959872308926091</v>
      </c>
    </row>
    <row r="2115" spans="1:6" x14ac:dyDescent="0.25">
      <c r="A2115">
        <v>2089</v>
      </c>
      <c r="E2115">
        <f>(PI()*($E$22-(SUM($E$27:E2114)/($O$6*$D$17*$O$16))-$E$24)*$D$6)/((1/(2*$D$18))*LN($D$8/$D$7)+1/($D$9*$D$8)+1/($D$19*$D$7))</f>
        <v>-1.0455147397383219E-15</v>
      </c>
      <c r="F2115">
        <f>-SUM($E$27:E2115)</f>
        <v>25.959872308926091</v>
      </c>
    </row>
    <row r="2116" spans="1:6" x14ac:dyDescent="0.25">
      <c r="A2116">
        <v>2090</v>
      </c>
      <c r="E2116">
        <f>(PI()*($E$22-(SUM($E$27:E2115)/($O$6*$D$17*$O$16))-$E$24)*$D$6)/((1/(2*$D$18))*LN($D$8/$D$7)+1/($D$9*$D$8)+1/($D$19*$D$7))</f>
        <v>-1.0455147397383219E-15</v>
      </c>
      <c r="F2116">
        <f>-SUM($E$27:E2116)</f>
        <v>25.959872308926091</v>
      </c>
    </row>
    <row r="2117" spans="1:6" x14ac:dyDescent="0.25">
      <c r="A2117">
        <v>2091</v>
      </c>
      <c r="E2117">
        <f>(PI()*($E$22-(SUM($E$27:E2116)/($O$6*$D$17*$O$16))-$E$24)*$D$6)/((1/(2*$D$18))*LN($D$8/$D$7)+1/($D$9*$D$8)+1/($D$19*$D$7))</f>
        <v>-1.0455147397383219E-15</v>
      </c>
      <c r="F2117">
        <f>-SUM($E$27:E2117)</f>
        <v>25.959872308926091</v>
      </c>
    </row>
    <row r="2118" spans="1:6" x14ac:dyDescent="0.25">
      <c r="A2118">
        <v>2092</v>
      </c>
      <c r="E2118">
        <f>(PI()*($E$22-(SUM($E$27:E2117)/($O$6*$D$17*$O$16))-$E$24)*$D$6)/((1/(2*$D$18))*LN($D$8/$D$7)+1/($D$9*$D$8)+1/($D$19*$D$7))</f>
        <v>-1.0455147397383219E-15</v>
      </c>
      <c r="F2118">
        <f>-SUM($E$27:E2118)</f>
        <v>25.959872308926091</v>
      </c>
    </row>
    <row r="2119" spans="1:6" x14ac:dyDescent="0.25">
      <c r="A2119">
        <v>2093</v>
      </c>
      <c r="E2119">
        <f>(PI()*($E$22-(SUM($E$27:E2118)/($O$6*$D$17*$O$16))-$E$24)*$D$6)/((1/(2*$D$18))*LN($D$8/$D$7)+1/($D$9*$D$8)+1/($D$19*$D$7))</f>
        <v>-1.0455147397383219E-15</v>
      </c>
      <c r="F2119">
        <f>-SUM($E$27:E2119)</f>
        <v>25.959872308926091</v>
      </c>
    </row>
    <row r="2120" spans="1:6" x14ac:dyDescent="0.25">
      <c r="A2120">
        <v>2094</v>
      </c>
      <c r="E2120">
        <f>(PI()*($E$22-(SUM($E$27:E2119)/($O$6*$D$17*$O$16))-$E$24)*$D$6)/((1/(2*$D$18))*LN($D$8/$D$7)+1/($D$9*$D$8)+1/($D$19*$D$7))</f>
        <v>-1.0455147397383219E-15</v>
      </c>
      <c r="F2120">
        <f>-SUM($E$27:E2120)</f>
        <v>25.959872308926091</v>
      </c>
    </row>
    <row r="2121" spans="1:6" x14ac:dyDescent="0.25">
      <c r="A2121">
        <v>2095</v>
      </c>
      <c r="E2121">
        <f>(PI()*($E$22-(SUM($E$27:E2120)/($O$6*$D$17*$O$16))-$E$24)*$D$6)/((1/(2*$D$18))*LN($D$8/$D$7)+1/($D$9*$D$8)+1/($D$19*$D$7))</f>
        <v>-1.0455147397383219E-15</v>
      </c>
      <c r="F2121">
        <f>-SUM($E$27:E2121)</f>
        <v>25.959872308926091</v>
      </c>
    </row>
    <row r="2122" spans="1:6" x14ac:dyDescent="0.25">
      <c r="A2122">
        <v>2096</v>
      </c>
      <c r="E2122">
        <f>(PI()*($E$22-(SUM($E$27:E2121)/($O$6*$D$17*$O$16))-$E$24)*$D$6)/((1/(2*$D$18))*LN($D$8/$D$7)+1/($D$9*$D$8)+1/($D$19*$D$7))</f>
        <v>-1.0455147397383219E-15</v>
      </c>
      <c r="F2122">
        <f>-SUM($E$27:E2122)</f>
        <v>25.959872308926091</v>
      </c>
    </row>
    <row r="2123" spans="1:6" x14ac:dyDescent="0.25">
      <c r="A2123">
        <v>2097</v>
      </c>
      <c r="E2123">
        <f>(PI()*($E$22-(SUM($E$27:E2122)/($O$6*$D$17*$O$16))-$E$24)*$D$6)/((1/(2*$D$18))*LN($D$8/$D$7)+1/($D$9*$D$8)+1/($D$19*$D$7))</f>
        <v>-1.0455147397383219E-15</v>
      </c>
      <c r="F2123">
        <f>-SUM($E$27:E2123)</f>
        <v>25.959872308926091</v>
      </c>
    </row>
    <row r="2124" spans="1:6" x14ac:dyDescent="0.25">
      <c r="A2124">
        <v>2098</v>
      </c>
      <c r="E2124">
        <f>(PI()*($E$22-(SUM($E$27:E2123)/($O$6*$D$17*$O$16))-$E$24)*$D$6)/((1/(2*$D$18))*LN($D$8/$D$7)+1/($D$9*$D$8)+1/($D$19*$D$7))</f>
        <v>-1.0455147397383219E-15</v>
      </c>
      <c r="F2124">
        <f>-SUM($E$27:E2124)</f>
        <v>25.959872308926091</v>
      </c>
    </row>
    <row r="2125" spans="1:6" x14ac:dyDescent="0.25">
      <c r="A2125">
        <v>2099</v>
      </c>
      <c r="E2125">
        <f>(PI()*($E$22-(SUM($E$27:E2124)/($O$6*$D$17*$O$16))-$E$24)*$D$6)/((1/(2*$D$18))*LN($D$8/$D$7)+1/($D$9*$D$8)+1/($D$19*$D$7))</f>
        <v>-1.0455147397383219E-15</v>
      </c>
      <c r="F2125">
        <f>-SUM($E$27:E2125)</f>
        <v>25.959872308926091</v>
      </c>
    </row>
    <row r="2126" spans="1:6" x14ac:dyDescent="0.25">
      <c r="A2126">
        <v>2100</v>
      </c>
      <c r="E2126">
        <f>(PI()*($E$22-(SUM($E$27:E2125)/($O$6*$D$17*$O$16))-$E$24)*$D$6)/((1/(2*$D$18))*LN($D$8/$D$7)+1/($D$9*$D$8)+1/($D$19*$D$7))</f>
        <v>-1.0455147397383219E-15</v>
      </c>
      <c r="F2126">
        <f>-SUM($E$27:E2126)</f>
        <v>25.959872308926091</v>
      </c>
    </row>
    <row r="2127" spans="1:6" x14ac:dyDescent="0.25">
      <c r="A2127">
        <v>2101</v>
      </c>
      <c r="E2127">
        <f>(PI()*($E$22-(SUM($E$27:E2126)/($O$6*$D$17*$O$16))-$E$24)*$D$6)/((1/(2*$D$18))*LN($D$8/$D$7)+1/($D$9*$D$8)+1/($D$19*$D$7))</f>
        <v>-1.0455147397383219E-15</v>
      </c>
      <c r="F2127">
        <f>-SUM($E$27:E2127)</f>
        <v>25.959872308926091</v>
      </c>
    </row>
    <row r="2128" spans="1:6" x14ac:dyDescent="0.25">
      <c r="A2128">
        <v>2102</v>
      </c>
      <c r="E2128">
        <f>(PI()*($E$22-(SUM($E$27:E2127)/($O$6*$D$17*$O$16))-$E$24)*$D$6)/((1/(2*$D$18))*LN($D$8/$D$7)+1/($D$9*$D$8)+1/($D$19*$D$7))</f>
        <v>-1.0455147397383219E-15</v>
      </c>
      <c r="F2128">
        <f>-SUM($E$27:E2128)</f>
        <v>25.959872308926091</v>
      </c>
    </row>
    <row r="2129" spans="1:6" x14ac:dyDescent="0.25">
      <c r="A2129">
        <v>2103</v>
      </c>
      <c r="E2129">
        <f>(PI()*($E$22-(SUM($E$27:E2128)/($O$6*$D$17*$O$16))-$E$24)*$D$6)/((1/(2*$D$18))*LN($D$8/$D$7)+1/($D$9*$D$8)+1/($D$19*$D$7))</f>
        <v>-1.0455147397383219E-15</v>
      </c>
      <c r="F2129">
        <f>-SUM($E$27:E2129)</f>
        <v>25.959872308926091</v>
      </c>
    </row>
    <row r="2130" spans="1:6" x14ac:dyDescent="0.25">
      <c r="A2130">
        <v>2104</v>
      </c>
      <c r="E2130">
        <f>(PI()*($E$22-(SUM($E$27:E2129)/($O$6*$D$17*$O$16))-$E$24)*$D$6)/((1/(2*$D$18))*LN($D$8/$D$7)+1/($D$9*$D$8)+1/($D$19*$D$7))</f>
        <v>-1.0455147397383219E-15</v>
      </c>
      <c r="F2130">
        <f>-SUM($E$27:E2130)</f>
        <v>25.959872308926091</v>
      </c>
    </row>
    <row r="2131" spans="1:6" x14ac:dyDescent="0.25">
      <c r="A2131">
        <v>2105</v>
      </c>
      <c r="E2131">
        <f>(PI()*($E$22-(SUM($E$27:E2130)/($O$6*$D$17*$O$16))-$E$24)*$D$6)/((1/(2*$D$18))*LN($D$8/$D$7)+1/($D$9*$D$8)+1/($D$19*$D$7))</f>
        <v>-1.0455147397383219E-15</v>
      </c>
      <c r="F2131">
        <f>-SUM($E$27:E2131)</f>
        <v>25.959872308926091</v>
      </c>
    </row>
    <row r="2132" spans="1:6" x14ac:dyDescent="0.25">
      <c r="A2132">
        <v>2106</v>
      </c>
      <c r="E2132">
        <f>(PI()*($E$22-(SUM($E$27:E2131)/($O$6*$D$17*$O$16))-$E$24)*$D$6)/((1/(2*$D$18))*LN($D$8/$D$7)+1/($D$9*$D$8)+1/($D$19*$D$7))</f>
        <v>-1.0455147397383219E-15</v>
      </c>
      <c r="F2132">
        <f>-SUM($E$27:E2132)</f>
        <v>25.959872308926091</v>
      </c>
    </row>
    <row r="2133" spans="1:6" x14ac:dyDescent="0.25">
      <c r="A2133">
        <v>2107</v>
      </c>
      <c r="E2133">
        <f>(PI()*($E$22-(SUM($E$27:E2132)/($O$6*$D$17*$O$16))-$E$24)*$D$6)/((1/(2*$D$18))*LN($D$8/$D$7)+1/($D$9*$D$8)+1/($D$19*$D$7))</f>
        <v>-1.0455147397383219E-15</v>
      </c>
      <c r="F2133">
        <f>-SUM($E$27:E2133)</f>
        <v>25.959872308926091</v>
      </c>
    </row>
    <row r="2134" spans="1:6" x14ac:dyDescent="0.25">
      <c r="A2134">
        <v>2108</v>
      </c>
      <c r="E2134">
        <f>(PI()*($E$22-(SUM($E$27:E2133)/($O$6*$D$17*$O$16))-$E$24)*$D$6)/((1/(2*$D$18))*LN($D$8/$D$7)+1/($D$9*$D$8)+1/($D$19*$D$7))</f>
        <v>-1.0455147397383219E-15</v>
      </c>
      <c r="F2134">
        <f>-SUM($E$27:E2134)</f>
        <v>25.959872308926091</v>
      </c>
    </row>
    <row r="2135" spans="1:6" x14ac:dyDescent="0.25">
      <c r="A2135">
        <v>2109</v>
      </c>
      <c r="E2135">
        <f>(PI()*($E$22-(SUM($E$27:E2134)/($O$6*$D$17*$O$16))-$E$24)*$D$6)/((1/(2*$D$18))*LN($D$8/$D$7)+1/($D$9*$D$8)+1/($D$19*$D$7))</f>
        <v>-1.0455147397383219E-15</v>
      </c>
      <c r="F2135">
        <f>-SUM($E$27:E2135)</f>
        <v>25.959872308926091</v>
      </c>
    </row>
    <row r="2136" spans="1:6" x14ac:dyDescent="0.25">
      <c r="A2136">
        <v>2110</v>
      </c>
      <c r="E2136">
        <f>(PI()*($E$22-(SUM($E$27:E2135)/($O$6*$D$17*$O$16))-$E$24)*$D$6)/((1/(2*$D$18))*LN($D$8/$D$7)+1/($D$9*$D$8)+1/($D$19*$D$7))</f>
        <v>-1.0455147397383219E-15</v>
      </c>
      <c r="F2136">
        <f>-SUM($E$27:E2136)</f>
        <v>25.959872308926091</v>
      </c>
    </row>
    <row r="2137" spans="1:6" x14ac:dyDescent="0.25">
      <c r="A2137">
        <v>2111</v>
      </c>
      <c r="E2137">
        <f>(PI()*($E$22-(SUM($E$27:E2136)/($O$6*$D$17*$O$16))-$E$24)*$D$6)/((1/(2*$D$18))*LN($D$8/$D$7)+1/($D$9*$D$8)+1/($D$19*$D$7))</f>
        <v>-1.0455147397383219E-15</v>
      </c>
      <c r="F2137">
        <f>-SUM($E$27:E2137)</f>
        <v>25.959872308926091</v>
      </c>
    </row>
    <row r="2138" spans="1:6" x14ac:dyDescent="0.25">
      <c r="A2138">
        <v>2112</v>
      </c>
      <c r="E2138">
        <f>(PI()*($E$22-(SUM($E$27:E2137)/($O$6*$D$17*$O$16))-$E$24)*$D$6)/((1/(2*$D$18))*LN($D$8/$D$7)+1/($D$9*$D$8)+1/($D$19*$D$7))</f>
        <v>-1.0455147397383219E-15</v>
      </c>
      <c r="F2138">
        <f>-SUM($E$27:E2138)</f>
        <v>25.959872308926091</v>
      </c>
    </row>
    <row r="2139" spans="1:6" x14ac:dyDescent="0.25">
      <c r="A2139">
        <v>2113</v>
      </c>
      <c r="E2139">
        <f>(PI()*($E$22-(SUM($E$27:E2138)/($O$6*$D$17*$O$16))-$E$24)*$D$6)/((1/(2*$D$18))*LN($D$8/$D$7)+1/($D$9*$D$8)+1/($D$19*$D$7))</f>
        <v>-1.0455147397383219E-15</v>
      </c>
      <c r="F2139">
        <f>-SUM($E$27:E2139)</f>
        <v>25.959872308926091</v>
      </c>
    </row>
    <row r="2140" spans="1:6" x14ac:dyDescent="0.25">
      <c r="A2140">
        <v>2114</v>
      </c>
      <c r="E2140">
        <f>(PI()*($E$22-(SUM($E$27:E2139)/($O$6*$D$17*$O$16))-$E$24)*$D$6)/((1/(2*$D$18))*LN($D$8/$D$7)+1/($D$9*$D$8)+1/($D$19*$D$7))</f>
        <v>-1.0455147397383219E-15</v>
      </c>
      <c r="F2140">
        <f>-SUM($E$27:E2140)</f>
        <v>25.959872308926091</v>
      </c>
    </row>
    <row r="2141" spans="1:6" x14ac:dyDescent="0.25">
      <c r="A2141">
        <v>2115</v>
      </c>
      <c r="E2141">
        <f>(PI()*($E$22-(SUM($E$27:E2140)/($O$6*$D$17*$O$16))-$E$24)*$D$6)/((1/(2*$D$18))*LN($D$8/$D$7)+1/($D$9*$D$8)+1/($D$19*$D$7))</f>
        <v>-1.0455147397383219E-15</v>
      </c>
      <c r="F2141">
        <f>-SUM($E$27:E2141)</f>
        <v>25.959872308926091</v>
      </c>
    </row>
    <row r="2142" spans="1:6" x14ac:dyDescent="0.25">
      <c r="A2142">
        <v>2116</v>
      </c>
      <c r="E2142">
        <f>(PI()*($E$22-(SUM($E$27:E2141)/($O$6*$D$17*$O$16))-$E$24)*$D$6)/((1/(2*$D$18))*LN($D$8/$D$7)+1/($D$9*$D$8)+1/($D$19*$D$7))</f>
        <v>-1.0455147397383219E-15</v>
      </c>
      <c r="F2142">
        <f>-SUM($E$27:E2142)</f>
        <v>25.959872308926091</v>
      </c>
    </row>
    <row r="2143" spans="1:6" x14ac:dyDescent="0.25">
      <c r="A2143">
        <v>2117</v>
      </c>
      <c r="E2143">
        <f>(PI()*($E$22-(SUM($E$27:E2142)/($O$6*$D$17*$O$16))-$E$24)*$D$6)/((1/(2*$D$18))*LN($D$8/$D$7)+1/($D$9*$D$8)+1/($D$19*$D$7))</f>
        <v>-1.0455147397383219E-15</v>
      </c>
      <c r="F2143">
        <f>-SUM($E$27:E2143)</f>
        <v>25.959872308926091</v>
      </c>
    </row>
    <row r="2144" spans="1:6" x14ac:dyDescent="0.25">
      <c r="A2144">
        <v>2118</v>
      </c>
      <c r="E2144">
        <f>(PI()*($E$22-(SUM($E$27:E2143)/($O$6*$D$17*$O$16))-$E$24)*$D$6)/((1/(2*$D$18))*LN($D$8/$D$7)+1/($D$9*$D$8)+1/($D$19*$D$7))</f>
        <v>-1.0455147397383219E-15</v>
      </c>
      <c r="F2144">
        <f>-SUM($E$27:E2144)</f>
        <v>25.959872308926091</v>
      </c>
    </row>
    <row r="2145" spans="1:6" x14ac:dyDescent="0.25">
      <c r="A2145">
        <v>2119</v>
      </c>
      <c r="E2145">
        <f>(PI()*($E$22-(SUM($E$27:E2144)/($O$6*$D$17*$O$16))-$E$24)*$D$6)/((1/(2*$D$18))*LN($D$8/$D$7)+1/($D$9*$D$8)+1/($D$19*$D$7))</f>
        <v>-1.0455147397383219E-15</v>
      </c>
      <c r="F2145">
        <f>-SUM($E$27:E2145)</f>
        <v>25.959872308926091</v>
      </c>
    </row>
    <row r="2146" spans="1:6" x14ac:dyDescent="0.25">
      <c r="A2146">
        <v>2120</v>
      </c>
      <c r="E2146">
        <f>(PI()*($E$22-(SUM($E$27:E2145)/($O$6*$D$17*$O$16))-$E$24)*$D$6)/((1/(2*$D$18))*LN($D$8/$D$7)+1/($D$9*$D$8)+1/($D$19*$D$7))</f>
        <v>-1.0455147397383219E-15</v>
      </c>
      <c r="F2146">
        <f>-SUM($E$27:E2146)</f>
        <v>25.959872308926091</v>
      </c>
    </row>
    <row r="2147" spans="1:6" x14ac:dyDescent="0.25">
      <c r="A2147">
        <v>2121</v>
      </c>
      <c r="E2147">
        <f>(PI()*($E$22-(SUM($E$27:E2146)/($O$6*$D$17*$O$16))-$E$24)*$D$6)/((1/(2*$D$18))*LN($D$8/$D$7)+1/($D$9*$D$8)+1/($D$19*$D$7))</f>
        <v>-1.0455147397383219E-15</v>
      </c>
      <c r="F2147">
        <f>-SUM($E$27:E2147)</f>
        <v>25.959872308926091</v>
      </c>
    </row>
    <row r="2148" spans="1:6" x14ac:dyDescent="0.25">
      <c r="A2148">
        <v>2122</v>
      </c>
      <c r="E2148">
        <f>(PI()*($E$22-(SUM($E$27:E2147)/($O$6*$D$17*$O$16))-$E$24)*$D$6)/((1/(2*$D$18))*LN($D$8/$D$7)+1/($D$9*$D$8)+1/($D$19*$D$7))</f>
        <v>-1.0455147397383219E-15</v>
      </c>
      <c r="F2148">
        <f>-SUM($E$27:E2148)</f>
        <v>25.959872308926091</v>
      </c>
    </row>
    <row r="2149" spans="1:6" x14ac:dyDescent="0.25">
      <c r="A2149">
        <v>2123</v>
      </c>
      <c r="E2149">
        <f>(PI()*($E$22-(SUM($E$27:E2148)/($O$6*$D$17*$O$16))-$E$24)*$D$6)/((1/(2*$D$18))*LN($D$8/$D$7)+1/($D$9*$D$8)+1/($D$19*$D$7))</f>
        <v>-1.0455147397383219E-15</v>
      </c>
      <c r="F2149">
        <f>-SUM($E$27:E2149)</f>
        <v>25.959872308926091</v>
      </c>
    </row>
    <row r="2150" spans="1:6" x14ac:dyDescent="0.25">
      <c r="A2150">
        <v>2124</v>
      </c>
      <c r="E2150">
        <f>(PI()*($E$22-(SUM($E$27:E2149)/($O$6*$D$17*$O$16))-$E$24)*$D$6)/((1/(2*$D$18))*LN($D$8/$D$7)+1/($D$9*$D$8)+1/($D$19*$D$7))</f>
        <v>-1.0455147397383219E-15</v>
      </c>
      <c r="F2150">
        <f>-SUM($E$27:E2150)</f>
        <v>25.959872308926091</v>
      </c>
    </row>
    <row r="2151" spans="1:6" x14ac:dyDescent="0.25">
      <c r="A2151">
        <v>2125</v>
      </c>
      <c r="E2151">
        <f>(PI()*($E$22-(SUM($E$27:E2150)/($O$6*$D$17*$O$16))-$E$24)*$D$6)/((1/(2*$D$18))*LN($D$8/$D$7)+1/($D$9*$D$8)+1/($D$19*$D$7))</f>
        <v>-1.0455147397383219E-15</v>
      </c>
      <c r="F2151">
        <f>-SUM($E$27:E2151)</f>
        <v>25.959872308926091</v>
      </c>
    </row>
    <row r="2152" spans="1:6" x14ac:dyDescent="0.25">
      <c r="A2152">
        <v>2126</v>
      </c>
      <c r="E2152">
        <f>(PI()*($E$22-(SUM($E$27:E2151)/($O$6*$D$17*$O$16))-$E$24)*$D$6)/((1/(2*$D$18))*LN($D$8/$D$7)+1/($D$9*$D$8)+1/($D$19*$D$7))</f>
        <v>-1.0455147397383219E-15</v>
      </c>
      <c r="F2152">
        <f>-SUM($E$27:E2152)</f>
        <v>25.959872308926091</v>
      </c>
    </row>
    <row r="2153" spans="1:6" x14ac:dyDescent="0.25">
      <c r="A2153">
        <v>2127</v>
      </c>
      <c r="E2153">
        <f>(PI()*($E$22-(SUM($E$27:E2152)/($O$6*$D$17*$O$16))-$E$24)*$D$6)/((1/(2*$D$18))*LN($D$8/$D$7)+1/($D$9*$D$8)+1/($D$19*$D$7))</f>
        <v>-1.0455147397383219E-15</v>
      </c>
      <c r="F2153">
        <f>-SUM($E$27:E2153)</f>
        <v>25.959872308926091</v>
      </c>
    </row>
    <row r="2154" spans="1:6" x14ac:dyDescent="0.25">
      <c r="A2154">
        <v>2128</v>
      </c>
      <c r="E2154">
        <f>(PI()*($E$22-(SUM($E$27:E2153)/($O$6*$D$17*$O$16))-$E$24)*$D$6)/((1/(2*$D$18))*LN($D$8/$D$7)+1/($D$9*$D$8)+1/($D$19*$D$7))</f>
        <v>-1.0455147397383219E-15</v>
      </c>
      <c r="F2154">
        <f>-SUM($E$27:E2154)</f>
        <v>25.959872308926091</v>
      </c>
    </row>
    <row r="2155" spans="1:6" x14ac:dyDescent="0.25">
      <c r="A2155">
        <v>2129</v>
      </c>
      <c r="E2155">
        <f>(PI()*($E$22-(SUM($E$27:E2154)/($O$6*$D$17*$O$16))-$E$24)*$D$6)/((1/(2*$D$18))*LN($D$8/$D$7)+1/($D$9*$D$8)+1/($D$19*$D$7))</f>
        <v>-1.0455147397383219E-15</v>
      </c>
      <c r="F2155">
        <f>-SUM($E$27:E2155)</f>
        <v>25.959872308926091</v>
      </c>
    </row>
    <row r="2156" spans="1:6" x14ac:dyDescent="0.25">
      <c r="A2156">
        <v>2130</v>
      </c>
      <c r="E2156">
        <f>(PI()*($E$22-(SUM($E$27:E2155)/($O$6*$D$17*$O$16))-$E$24)*$D$6)/((1/(2*$D$18))*LN($D$8/$D$7)+1/($D$9*$D$8)+1/($D$19*$D$7))</f>
        <v>-1.0455147397383219E-15</v>
      </c>
      <c r="F2156">
        <f>-SUM($E$27:E2156)</f>
        <v>25.959872308926091</v>
      </c>
    </row>
    <row r="2157" spans="1:6" x14ac:dyDescent="0.25">
      <c r="A2157">
        <v>2131</v>
      </c>
      <c r="E2157">
        <f>(PI()*($E$22-(SUM($E$27:E2156)/($O$6*$D$17*$O$16))-$E$24)*$D$6)/((1/(2*$D$18))*LN($D$8/$D$7)+1/($D$9*$D$8)+1/($D$19*$D$7))</f>
        <v>-1.0455147397383219E-15</v>
      </c>
      <c r="F2157">
        <f>-SUM($E$27:E2157)</f>
        <v>25.959872308926091</v>
      </c>
    </row>
    <row r="2158" spans="1:6" x14ac:dyDescent="0.25">
      <c r="A2158">
        <v>2132</v>
      </c>
      <c r="E2158">
        <f>(PI()*($E$22-(SUM($E$27:E2157)/($O$6*$D$17*$O$16))-$E$24)*$D$6)/((1/(2*$D$18))*LN($D$8/$D$7)+1/($D$9*$D$8)+1/($D$19*$D$7))</f>
        <v>-1.0455147397383219E-15</v>
      </c>
      <c r="F2158">
        <f>-SUM($E$27:E2158)</f>
        <v>25.959872308926091</v>
      </c>
    </row>
    <row r="2159" spans="1:6" x14ac:dyDescent="0.25">
      <c r="A2159">
        <v>2133</v>
      </c>
      <c r="E2159">
        <f>(PI()*($E$22-(SUM($E$27:E2158)/($O$6*$D$17*$O$16))-$E$24)*$D$6)/((1/(2*$D$18))*LN($D$8/$D$7)+1/($D$9*$D$8)+1/($D$19*$D$7))</f>
        <v>-1.0455147397383219E-15</v>
      </c>
      <c r="F2159">
        <f>-SUM($E$27:E2159)</f>
        <v>25.959872308926091</v>
      </c>
    </row>
    <row r="2160" spans="1:6" x14ac:dyDescent="0.25">
      <c r="A2160">
        <v>2134</v>
      </c>
      <c r="E2160">
        <f>(PI()*($E$22-(SUM($E$27:E2159)/($O$6*$D$17*$O$16))-$E$24)*$D$6)/((1/(2*$D$18))*LN($D$8/$D$7)+1/($D$9*$D$8)+1/($D$19*$D$7))</f>
        <v>-1.0455147397383219E-15</v>
      </c>
      <c r="F2160">
        <f>-SUM($E$27:E2160)</f>
        <v>25.959872308926091</v>
      </c>
    </row>
    <row r="2161" spans="1:6" x14ac:dyDescent="0.25">
      <c r="A2161">
        <v>2135</v>
      </c>
      <c r="E2161">
        <f>(PI()*($E$22-(SUM($E$27:E2160)/($O$6*$D$17*$O$16))-$E$24)*$D$6)/((1/(2*$D$18))*LN($D$8/$D$7)+1/($D$9*$D$8)+1/($D$19*$D$7))</f>
        <v>-1.0455147397383219E-15</v>
      </c>
      <c r="F2161">
        <f>-SUM($E$27:E2161)</f>
        <v>25.959872308926091</v>
      </c>
    </row>
    <row r="2162" spans="1:6" x14ac:dyDescent="0.25">
      <c r="A2162">
        <v>2136</v>
      </c>
      <c r="E2162">
        <f>(PI()*($E$22-(SUM($E$27:E2161)/($O$6*$D$17*$O$16))-$E$24)*$D$6)/((1/(2*$D$18))*LN($D$8/$D$7)+1/($D$9*$D$8)+1/($D$19*$D$7))</f>
        <v>-1.0455147397383219E-15</v>
      </c>
      <c r="F2162">
        <f>-SUM($E$27:E2162)</f>
        <v>25.959872308926091</v>
      </c>
    </row>
    <row r="2163" spans="1:6" x14ac:dyDescent="0.25">
      <c r="A2163">
        <v>2137</v>
      </c>
      <c r="E2163">
        <f>(PI()*($E$22-(SUM($E$27:E2162)/($O$6*$D$17*$O$16))-$E$24)*$D$6)/((1/(2*$D$18))*LN($D$8/$D$7)+1/($D$9*$D$8)+1/($D$19*$D$7))</f>
        <v>-1.0455147397383219E-15</v>
      </c>
      <c r="F2163">
        <f>-SUM($E$27:E2163)</f>
        <v>25.959872308926091</v>
      </c>
    </row>
    <row r="2164" spans="1:6" x14ac:dyDescent="0.25">
      <c r="A2164">
        <v>2138</v>
      </c>
      <c r="E2164">
        <f>(PI()*($E$22-(SUM($E$27:E2163)/($O$6*$D$17*$O$16))-$E$24)*$D$6)/((1/(2*$D$18))*LN($D$8/$D$7)+1/($D$9*$D$8)+1/($D$19*$D$7))</f>
        <v>-1.0455147397383219E-15</v>
      </c>
      <c r="F2164">
        <f>-SUM($E$27:E2164)</f>
        <v>25.959872308926091</v>
      </c>
    </row>
    <row r="2165" spans="1:6" x14ac:dyDescent="0.25">
      <c r="A2165">
        <v>2139</v>
      </c>
      <c r="E2165">
        <f>(PI()*($E$22-(SUM($E$27:E2164)/($O$6*$D$17*$O$16))-$E$24)*$D$6)/((1/(2*$D$18))*LN($D$8/$D$7)+1/($D$9*$D$8)+1/($D$19*$D$7))</f>
        <v>-1.0455147397383219E-15</v>
      </c>
      <c r="F2165">
        <f>-SUM($E$27:E2165)</f>
        <v>25.959872308926091</v>
      </c>
    </row>
    <row r="2166" spans="1:6" x14ac:dyDescent="0.25">
      <c r="A2166">
        <v>2140</v>
      </c>
      <c r="E2166">
        <f>(PI()*($E$22-(SUM($E$27:E2165)/($O$6*$D$17*$O$16))-$E$24)*$D$6)/((1/(2*$D$18))*LN($D$8/$D$7)+1/($D$9*$D$8)+1/($D$19*$D$7))</f>
        <v>-1.0455147397383219E-15</v>
      </c>
      <c r="F2166">
        <f>-SUM($E$27:E2166)</f>
        <v>25.959872308926091</v>
      </c>
    </row>
    <row r="2167" spans="1:6" x14ac:dyDescent="0.25">
      <c r="A2167">
        <v>2141</v>
      </c>
      <c r="E2167">
        <f>(PI()*($E$22-(SUM($E$27:E2166)/($O$6*$D$17*$O$16))-$E$24)*$D$6)/((1/(2*$D$18))*LN($D$8/$D$7)+1/($D$9*$D$8)+1/($D$19*$D$7))</f>
        <v>-1.0455147397383219E-15</v>
      </c>
      <c r="F2167">
        <f>-SUM($E$27:E2167)</f>
        <v>25.959872308926091</v>
      </c>
    </row>
    <row r="2168" spans="1:6" x14ac:dyDescent="0.25">
      <c r="A2168">
        <v>2142</v>
      </c>
      <c r="E2168">
        <f>(PI()*($E$22-(SUM($E$27:E2167)/($O$6*$D$17*$O$16))-$E$24)*$D$6)/((1/(2*$D$18))*LN($D$8/$D$7)+1/($D$9*$D$8)+1/($D$19*$D$7))</f>
        <v>-1.0455147397383219E-15</v>
      </c>
      <c r="F2168">
        <f>-SUM($E$27:E2168)</f>
        <v>25.959872308926091</v>
      </c>
    </row>
    <row r="2169" spans="1:6" x14ac:dyDescent="0.25">
      <c r="A2169">
        <v>2143</v>
      </c>
      <c r="E2169">
        <f>(PI()*($E$22-(SUM($E$27:E2168)/($O$6*$D$17*$O$16))-$E$24)*$D$6)/((1/(2*$D$18))*LN($D$8/$D$7)+1/($D$9*$D$8)+1/($D$19*$D$7))</f>
        <v>-1.0455147397383219E-15</v>
      </c>
      <c r="F2169">
        <f>-SUM($E$27:E2169)</f>
        <v>25.959872308926091</v>
      </c>
    </row>
    <row r="2170" spans="1:6" x14ac:dyDescent="0.25">
      <c r="A2170">
        <v>2144</v>
      </c>
      <c r="E2170">
        <f>(PI()*($E$22-(SUM($E$27:E2169)/($O$6*$D$17*$O$16))-$E$24)*$D$6)/((1/(2*$D$18))*LN($D$8/$D$7)+1/($D$9*$D$8)+1/($D$19*$D$7))</f>
        <v>-1.0455147397383219E-15</v>
      </c>
      <c r="F2170">
        <f>-SUM($E$27:E2170)</f>
        <v>25.959872308926091</v>
      </c>
    </row>
    <row r="2171" spans="1:6" x14ac:dyDescent="0.25">
      <c r="A2171">
        <v>2145</v>
      </c>
      <c r="E2171">
        <f>(PI()*($E$22-(SUM($E$27:E2170)/($O$6*$D$17*$O$16))-$E$24)*$D$6)/((1/(2*$D$18))*LN($D$8/$D$7)+1/($D$9*$D$8)+1/($D$19*$D$7))</f>
        <v>-1.0455147397383219E-15</v>
      </c>
      <c r="F2171">
        <f>-SUM($E$27:E2171)</f>
        <v>25.959872308926091</v>
      </c>
    </row>
    <row r="2172" spans="1:6" x14ac:dyDescent="0.25">
      <c r="A2172">
        <v>2146</v>
      </c>
      <c r="E2172">
        <f>(PI()*($E$22-(SUM($E$27:E2171)/($O$6*$D$17*$O$16))-$E$24)*$D$6)/((1/(2*$D$18))*LN($D$8/$D$7)+1/($D$9*$D$8)+1/($D$19*$D$7))</f>
        <v>-1.0455147397383219E-15</v>
      </c>
      <c r="F2172">
        <f>-SUM($E$27:E2172)</f>
        <v>25.959872308926091</v>
      </c>
    </row>
    <row r="2173" spans="1:6" x14ac:dyDescent="0.25">
      <c r="A2173">
        <v>2147</v>
      </c>
      <c r="E2173">
        <f>(PI()*($E$22-(SUM($E$27:E2172)/($O$6*$D$17*$O$16))-$E$24)*$D$6)/((1/(2*$D$18))*LN($D$8/$D$7)+1/($D$9*$D$8)+1/($D$19*$D$7))</f>
        <v>-1.0455147397383219E-15</v>
      </c>
      <c r="F2173">
        <f>-SUM($E$27:E2173)</f>
        <v>25.959872308926091</v>
      </c>
    </row>
    <row r="2174" spans="1:6" x14ac:dyDescent="0.25">
      <c r="A2174">
        <v>2148</v>
      </c>
      <c r="E2174">
        <f>(PI()*($E$22-(SUM($E$27:E2173)/($O$6*$D$17*$O$16))-$E$24)*$D$6)/((1/(2*$D$18))*LN($D$8/$D$7)+1/($D$9*$D$8)+1/($D$19*$D$7))</f>
        <v>-1.0455147397383219E-15</v>
      </c>
      <c r="F2174">
        <f>-SUM($E$27:E2174)</f>
        <v>25.959872308926091</v>
      </c>
    </row>
    <row r="2175" spans="1:6" x14ac:dyDescent="0.25">
      <c r="A2175">
        <v>2149</v>
      </c>
      <c r="E2175">
        <f>(PI()*($E$22-(SUM($E$27:E2174)/($O$6*$D$17*$O$16))-$E$24)*$D$6)/((1/(2*$D$18))*LN($D$8/$D$7)+1/($D$9*$D$8)+1/($D$19*$D$7))</f>
        <v>-1.0455147397383219E-15</v>
      </c>
      <c r="F2175">
        <f>-SUM($E$27:E2175)</f>
        <v>25.959872308926091</v>
      </c>
    </row>
    <row r="2176" spans="1:6" x14ac:dyDescent="0.25">
      <c r="A2176">
        <v>2150</v>
      </c>
      <c r="E2176">
        <f>(PI()*($E$22-(SUM($E$27:E2175)/($O$6*$D$17*$O$16))-$E$24)*$D$6)/((1/(2*$D$18))*LN($D$8/$D$7)+1/($D$9*$D$8)+1/($D$19*$D$7))</f>
        <v>-1.0455147397383219E-15</v>
      </c>
      <c r="F2176">
        <f>-SUM($E$27:E2176)</f>
        <v>25.959872308926091</v>
      </c>
    </row>
    <row r="2177" spans="1:6" x14ac:dyDescent="0.25">
      <c r="A2177">
        <v>2151</v>
      </c>
      <c r="E2177">
        <f>(PI()*($E$22-(SUM($E$27:E2176)/($O$6*$D$17*$O$16))-$E$24)*$D$6)/((1/(2*$D$18))*LN($D$8/$D$7)+1/($D$9*$D$8)+1/($D$19*$D$7))</f>
        <v>-1.0455147397383219E-15</v>
      </c>
      <c r="F2177">
        <f>-SUM($E$27:E2177)</f>
        <v>25.959872308926091</v>
      </c>
    </row>
    <row r="2178" spans="1:6" x14ac:dyDescent="0.25">
      <c r="A2178">
        <v>2152</v>
      </c>
      <c r="E2178">
        <f>(PI()*($E$22-(SUM($E$27:E2177)/($O$6*$D$17*$O$16))-$E$24)*$D$6)/((1/(2*$D$18))*LN($D$8/$D$7)+1/($D$9*$D$8)+1/($D$19*$D$7))</f>
        <v>-1.0455147397383219E-15</v>
      </c>
      <c r="F2178">
        <f>-SUM($E$27:E2178)</f>
        <v>25.959872308926091</v>
      </c>
    </row>
    <row r="2179" spans="1:6" x14ac:dyDescent="0.25">
      <c r="A2179">
        <v>2153</v>
      </c>
      <c r="E2179">
        <f>(PI()*($E$22-(SUM($E$27:E2178)/($O$6*$D$17*$O$16))-$E$24)*$D$6)/((1/(2*$D$18))*LN($D$8/$D$7)+1/($D$9*$D$8)+1/($D$19*$D$7))</f>
        <v>-1.0455147397383219E-15</v>
      </c>
      <c r="F2179">
        <f>-SUM($E$27:E2179)</f>
        <v>25.959872308926091</v>
      </c>
    </row>
    <row r="2180" spans="1:6" x14ac:dyDescent="0.25">
      <c r="A2180">
        <v>2154</v>
      </c>
      <c r="E2180">
        <f>(PI()*($E$22-(SUM($E$27:E2179)/($O$6*$D$17*$O$16))-$E$24)*$D$6)/((1/(2*$D$18))*LN($D$8/$D$7)+1/($D$9*$D$8)+1/($D$19*$D$7))</f>
        <v>-1.0455147397383219E-15</v>
      </c>
      <c r="F2180">
        <f>-SUM($E$27:E2180)</f>
        <v>25.959872308926091</v>
      </c>
    </row>
    <row r="2181" spans="1:6" x14ac:dyDescent="0.25">
      <c r="A2181">
        <v>2155</v>
      </c>
      <c r="E2181">
        <f>(PI()*($E$22-(SUM($E$27:E2180)/($O$6*$D$17*$O$16))-$E$24)*$D$6)/((1/(2*$D$18))*LN($D$8/$D$7)+1/($D$9*$D$8)+1/($D$19*$D$7))</f>
        <v>-1.0455147397383219E-15</v>
      </c>
      <c r="F2181">
        <f>-SUM($E$27:E2181)</f>
        <v>25.959872308926091</v>
      </c>
    </row>
    <row r="2182" spans="1:6" x14ac:dyDescent="0.25">
      <c r="A2182">
        <v>2156</v>
      </c>
      <c r="E2182">
        <f>(PI()*($E$22-(SUM($E$27:E2181)/($O$6*$D$17*$O$16))-$E$24)*$D$6)/((1/(2*$D$18))*LN($D$8/$D$7)+1/($D$9*$D$8)+1/($D$19*$D$7))</f>
        <v>-1.0455147397383219E-15</v>
      </c>
      <c r="F2182">
        <f>-SUM($E$27:E2182)</f>
        <v>25.959872308926091</v>
      </c>
    </row>
    <row r="2183" spans="1:6" x14ac:dyDescent="0.25">
      <c r="A2183">
        <v>2157</v>
      </c>
      <c r="E2183">
        <f>(PI()*($E$22-(SUM($E$27:E2182)/($O$6*$D$17*$O$16))-$E$24)*$D$6)/((1/(2*$D$18))*LN($D$8/$D$7)+1/($D$9*$D$8)+1/($D$19*$D$7))</f>
        <v>-1.0455147397383219E-15</v>
      </c>
      <c r="F2183">
        <f>-SUM($E$27:E2183)</f>
        <v>25.959872308926091</v>
      </c>
    </row>
    <row r="2184" spans="1:6" x14ac:dyDescent="0.25">
      <c r="A2184">
        <v>2158</v>
      </c>
      <c r="E2184">
        <f>(PI()*($E$22-(SUM($E$27:E2183)/($O$6*$D$17*$O$16))-$E$24)*$D$6)/((1/(2*$D$18))*LN($D$8/$D$7)+1/($D$9*$D$8)+1/($D$19*$D$7))</f>
        <v>-1.0455147397383219E-15</v>
      </c>
      <c r="F2184">
        <f>-SUM($E$27:E2184)</f>
        <v>25.959872308926091</v>
      </c>
    </row>
    <row r="2185" spans="1:6" x14ac:dyDescent="0.25">
      <c r="A2185">
        <v>2159</v>
      </c>
      <c r="E2185">
        <f>(PI()*($E$22-(SUM($E$27:E2184)/($O$6*$D$17*$O$16))-$E$24)*$D$6)/((1/(2*$D$18))*LN($D$8/$D$7)+1/($D$9*$D$8)+1/($D$19*$D$7))</f>
        <v>-1.0455147397383219E-15</v>
      </c>
      <c r="F2185">
        <f>-SUM($E$27:E2185)</f>
        <v>25.959872308926091</v>
      </c>
    </row>
    <row r="2186" spans="1:6" x14ac:dyDescent="0.25">
      <c r="A2186">
        <v>2160</v>
      </c>
      <c r="E2186">
        <f>(PI()*($E$22-(SUM($E$27:E2185)/($O$6*$D$17*$O$16))-$E$24)*$D$6)/((1/(2*$D$18))*LN($D$8/$D$7)+1/($D$9*$D$8)+1/($D$19*$D$7))</f>
        <v>-1.0455147397383219E-15</v>
      </c>
      <c r="F2186">
        <f>-SUM($E$27:E2186)</f>
        <v>25.959872308926091</v>
      </c>
    </row>
    <row r="2187" spans="1:6" x14ac:dyDescent="0.25">
      <c r="A2187">
        <v>2161</v>
      </c>
      <c r="E2187">
        <f>(PI()*($E$22-(SUM($E$27:E2186)/($O$6*$D$17*$O$16))-$E$24)*$D$6)/((1/(2*$D$18))*LN($D$8/$D$7)+1/($D$9*$D$8)+1/($D$19*$D$7))</f>
        <v>-1.0455147397383219E-15</v>
      </c>
      <c r="F2187">
        <f>-SUM($E$27:E2187)</f>
        <v>25.959872308926091</v>
      </c>
    </row>
    <row r="2188" spans="1:6" x14ac:dyDescent="0.25">
      <c r="A2188">
        <v>2162</v>
      </c>
      <c r="E2188">
        <f>(PI()*($E$22-(SUM($E$27:E2187)/($O$6*$D$17*$O$16))-$E$24)*$D$6)/((1/(2*$D$18))*LN($D$8/$D$7)+1/($D$9*$D$8)+1/($D$19*$D$7))</f>
        <v>-1.0455147397383219E-15</v>
      </c>
      <c r="F2188">
        <f>-SUM($E$27:E2188)</f>
        <v>25.959872308926091</v>
      </c>
    </row>
    <row r="2189" spans="1:6" x14ac:dyDescent="0.25">
      <c r="A2189">
        <v>2163</v>
      </c>
      <c r="E2189">
        <f>(PI()*($E$22-(SUM($E$27:E2188)/($O$6*$D$17*$O$16))-$E$24)*$D$6)/((1/(2*$D$18))*LN($D$8/$D$7)+1/($D$9*$D$8)+1/($D$19*$D$7))</f>
        <v>-1.0455147397383219E-15</v>
      </c>
      <c r="F2189">
        <f>-SUM($E$27:E2189)</f>
        <v>25.959872308926091</v>
      </c>
    </row>
    <row r="2190" spans="1:6" x14ac:dyDescent="0.25">
      <c r="A2190">
        <v>2164</v>
      </c>
      <c r="E2190">
        <f>(PI()*($E$22-(SUM($E$27:E2189)/($O$6*$D$17*$O$16))-$E$24)*$D$6)/((1/(2*$D$18))*LN($D$8/$D$7)+1/($D$9*$D$8)+1/($D$19*$D$7))</f>
        <v>-1.0455147397383219E-15</v>
      </c>
      <c r="F2190">
        <f>-SUM($E$27:E2190)</f>
        <v>25.959872308926091</v>
      </c>
    </row>
    <row r="2191" spans="1:6" x14ac:dyDescent="0.25">
      <c r="A2191">
        <v>2165</v>
      </c>
      <c r="E2191">
        <f>(PI()*($E$22-(SUM($E$27:E2190)/($O$6*$D$17*$O$16))-$E$24)*$D$6)/((1/(2*$D$18))*LN($D$8/$D$7)+1/($D$9*$D$8)+1/($D$19*$D$7))</f>
        <v>-1.0455147397383219E-15</v>
      </c>
      <c r="F2191">
        <f>-SUM($E$27:E2191)</f>
        <v>25.959872308926091</v>
      </c>
    </row>
    <row r="2192" spans="1:6" x14ac:dyDescent="0.25">
      <c r="A2192">
        <v>2166</v>
      </c>
      <c r="E2192">
        <f>(PI()*($E$22-(SUM($E$27:E2191)/($O$6*$D$17*$O$16))-$E$24)*$D$6)/((1/(2*$D$18))*LN($D$8/$D$7)+1/($D$9*$D$8)+1/($D$19*$D$7))</f>
        <v>-1.0455147397383219E-15</v>
      </c>
      <c r="F2192">
        <f>-SUM($E$27:E2192)</f>
        <v>25.959872308926091</v>
      </c>
    </row>
    <row r="2193" spans="1:6" x14ac:dyDescent="0.25">
      <c r="A2193">
        <v>2167</v>
      </c>
      <c r="E2193">
        <f>(PI()*($E$22-(SUM($E$27:E2192)/($O$6*$D$17*$O$16))-$E$24)*$D$6)/((1/(2*$D$18))*LN($D$8/$D$7)+1/($D$9*$D$8)+1/($D$19*$D$7))</f>
        <v>-1.0455147397383219E-15</v>
      </c>
      <c r="F2193">
        <f>-SUM($E$27:E2193)</f>
        <v>25.959872308926091</v>
      </c>
    </row>
    <row r="2194" spans="1:6" x14ac:dyDescent="0.25">
      <c r="A2194">
        <v>2168</v>
      </c>
      <c r="E2194">
        <f>(PI()*($E$22-(SUM($E$27:E2193)/($O$6*$D$17*$O$16))-$E$24)*$D$6)/((1/(2*$D$18))*LN($D$8/$D$7)+1/($D$9*$D$8)+1/($D$19*$D$7))</f>
        <v>-1.0455147397383219E-15</v>
      </c>
      <c r="F2194">
        <f>-SUM($E$27:E2194)</f>
        <v>25.959872308926091</v>
      </c>
    </row>
    <row r="2195" spans="1:6" x14ac:dyDescent="0.25">
      <c r="A2195">
        <v>2169</v>
      </c>
      <c r="E2195">
        <f>(PI()*($E$22-(SUM($E$27:E2194)/($O$6*$D$17*$O$16))-$E$24)*$D$6)/((1/(2*$D$18))*LN($D$8/$D$7)+1/($D$9*$D$8)+1/($D$19*$D$7))</f>
        <v>-1.0455147397383219E-15</v>
      </c>
      <c r="F2195">
        <f>-SUM($E$27:E2195)</f>
        <v>25.959872308926091</v>
      </c>
    </row>
    <row r="2196" spans="1:6" x14ac:dyDescent="0.25">
      <c r="A2196">
        <v>2170</v>
      </c>
      <c r="E2196">
        <f>(PI()*($E$22-(SUM($E$27:E2195)/($O$6*$D$17*$O$16))-$E$24)*$D$6)/((1/(2*$D$18))*LN($D$8/$D$7)+1/($D$9*$D$8)+1/($D$19*$D$7))</f>
        <v>-1.0455147397383219E-15</v>
      </c>
      <c r="F2196">
        <f>-SUM($E$27:E2196)</f>
        <v>25.959872308926091</v>
      </c>
    </row>
    <row r="2197" spans="1:6" x14ac:dyDescent="0.25">
      <c r="A2197">
        <v>2171</v>
      </c>
      <c r="E2197">
        <f>(PI()*($E$22-(SUM($E$27:E2196)/($O$6*$D$17*$O$16))-$E$24)*$D$6)/((1/(2*$D$18))*LN($D$8/$D$7)+1/($D$9*$D$8)+1/($D$19*$D$7))</f>
        <v>-1.0455147397383219E-15</v>
      </c>
      <c r="F2197">
        <f>-SUM($E$27:E2197)</f>
        <v>25.959872308926091</v>
      </c>
    </row>
    <row r="2198" spans="1:6" x14ac:dyDescent="0.25">
      <c r="A2198">
        <v>2172</v>
      </c>
      <c r="E2198">
        <f>(PI()*($E$22-(SUM($E$27:E2197)/($O$6*$D$17*$O$16))-$E$24)*$D$6)/((1/(2*$D$18))*LN($D$8/$D$7)+1/($D$9*$D$8)+1/($D$19*$D$7))</f>
        <v>-1.0455147397383219E-15</v>
      </c>
      <c r="F2198">
        <f>-SUM($E$27:E2198)</f>
        <v>25.959872308926091</v>
      </c>
    </row>
    <row r="2199" spans="1:6" x14ac:dyDescent="0.25">
      <c r="A2199">
        <v>2173</v>
      </c>
      <c r="E2199">
        <f>(PI()*($E$22-(SUM($E$27:E2198)/($O$6*$D$17*$O$16))-$E$24)*$D$6)/((1/(2*$D$18))*LN($D$8/$D$7)+1/($D$9*$D$8)+1/($D$19*$D$7))</f>
        <v>-1.0455147397383219E-15</v>
      </c>
      <c r="F2199">
        <f>-SUM($E$27:E2199)</f>
        <v>25.959872308926091</v>
      </c>
    </row>
    <row r="2200" spans="1:6" x14ac:dyDescent="0.25">
      <c r="A2200">
        <v>2174</v>
      </c>
      <c r="E2200">
        <f>(PI()*($E$22-(SUM($E$27:E2199)/($O$6*$D$17*$O$16))-$E$24)*$D$6)/((1/(2*$D$18))*LN($D$8/$D$7)+1/($D$9*$D$8)+1/($D$19*$D$7))</f>
        <v>-1.0455147397383219E-15</v>
      </c>
      <c r="F2200">
        <f>-SUM($E$27:E2200)</f>
        <v>25.959872308926091</v>
      </c>
    </row>
    <row r="2201" spans="1:6" x14ac:dyDescent="0.25">
      <c r="A2201">
        <v>2175</v>
      </c>
      <c r="E2201">
        <f>(PI()*($E$22-(SUM($E$27:E2200)/($O$6*$D$17*$O$16))-$E$24)*$D$6)/((1/(2*$D$18))*LN($D$8/$D$7)+1/($D$9*$D$8)+1/($D$19*$D$7))</f>
        <v>-1.0455147397383219E-15</v>
      </c>
      <c r="F2201">
        <f>-SUM($E$27:E2201)</f>
        <v>25.959872308926091</v>
      </c>
    </row>
    <row r="2202" spans="1:6" x14ac:dyDescent="0.25">
      <c r="A2202">
        <v>2176</v>
      </c>
      <c r="E2202">
        <f>(PI()*($E$22-(SUM($E$27:E2201)/($O$6*$D$17*$O$16))-$E$24)*$D$6)/((1/(2*$D$18))*LN($D$8/$D$7)+1/($D$9*$D$8)+1/($D$19*$D$7))</f>
        <v>-1.0455147397383219E-15</v>
      </c>
      <c r="F2202">
        <f>-SUM($E$27:E2202)</f>
        <v>25.959872308926091</v>
      </c>
    </row>
    <row r="2203" spans="1:6" x14ac:dyDescent="0.25">
      <c r="A2203">
        <v>2177</v>
      </c>
      <c r="E2203">
        <f>(PI()*($E$22-(SUM($E$27:E2202)/($O$6*$D$17*$O$16))-$E$24)*$D$6)/((1/(2*$D$18))*LN($D$8/$D$7)+1/($D$9*$D$8)+1/($D$19*$D$7))</f>
        <v>-1.0455147397383219E-15</v>
      </c>
      <c r="F2203">
        <f>-SUM($E$27:E2203)</f>
        <v>25.959872308926091</v>
      </c>
    </row>
    <row r="2204" spans="1:6" x14ac:dyDescent="0.25">
      <c r="A2204">
        <v>2178</v>
      </c>
      <c r="E2204">
        <f>(PI()*($E$22-(SUM($E$27:E2203)/($O$6*$D$17*$O$16))-$E$24)*$D$6)/((1/(2*$D$18))*LN($D$8/$D$7)+1/($D$9*$D$8)+1/($D$19*$D$7))</f>
        <v>-1.0455147397383219E-15</v>
      </c>
      <c r="F2204">
        <f>-SUM($E$27:E2204)</f>
        <v>25.959872308926091</v>
      </c>
    </row>
    <row r="2205" spans="1:6" x14ac:dyDescent="0.25">
      <c r="A2205">
        <v>2179</v>
      </c>
      <c r="E2205">
        <f>(PI()*($E$22-(SUM($E$27:E2204)/($O$6*$D$17*$O$16))-$E$24)*$D$6)/((1/(2*$D$18))*LN($D$8/$D$7)+1/($D$9*$D$8)+1/($D$19*$D$7))</f>
        <v>-1.0455147397383219E-15</v>
      </c>
      <c r="F2205">
        <f>-SUM($E$27:E2205)</f>
        <v>25.959872308926091</v>
      </c>
    </row>
    <row r="2206" spans="1:6" x14ac:dyDescent="0.25">
      <c r="A2206">
        <v>2180</v>
      </c>
      <c r="E2206">
        <f>(PI()*($E$22-(SUM($E$27:E2205)/($O$6*$D$17*$O$16))-$E$24)*$D$6)/((1/(2*$D$18))*LN($D$8/$D$7)+1/($D$9*$D$8)+1/($D$19*$D$7))</f>
        <v>-1.0455147397383219E-15</v>
      </c>
      <c r="F2206">
        <f>-SUM($E$27:E2206)</f>
        <v>25.959872308926091</v>
      </c>
    </row>
    <row r="2207" spans="1:6" x14ac:dyDescent="0.25">
      <c r="A2207">
        <v>2181</v>
      </c>
      <c r="E2207">
        <f>(PI()*($E$22-(SUM($E$27:E2206)/($O$6*$D$17*$O$16))-$E$24)*$D$6)/((1/(2*$D$18))*LN($D$8/$D$7)+1/($D$9*$D$8)+1/($D$19*$D$7))</f>
        <v>-1.0455147397383219E-15</v>
      </c>
      <c r="F2207">
        <f>-SUM($E$27:E2207)</f>
        <v>25.959872308926091</v>
      </c>
    </row>
    <row r="2208" spans="1:6" x14ac:dyDescent="0.25">
      <c r="A2208">
        <v>2182</v>
      </c>
      <c r="E2208">
        <f>(PI()*($E$22-(SUM($E$27:E2207)/($O$6*$D$17*$O$16))-$E$24)*$D$6)/((1/(2*$D$18))*LN($D$8/$D$7)+1/($D$9*$D$8)+1/($D$19*$D$7))</f>
        <v>-1.0455147397383219E-15</v>
      </c>
      <c r="F2208">
        <f>-SUM($E$27:E2208)</f>
        <v>25.959872308926091</v>
      </c>
    </row>
    <row r="2209" spans="1:6" x14ac:dyDescent="0.25">
      <c r="A2209">
        <v>2183</v>
      </c>
      <c r="E2209">
        <f>(PI()*($E$22-(SUM($E$27:E2208)/($O$6*$D$17*$O$16))-$E$24)*$D$6)/((1/(2*$D$18))*LN($D$8/$D$7)+1/($D$9*$D$8)+1/($D$19*$D$7))</f>
        <v>-1.0455147397383219E-15</v>
      </c>
      <c r="F2209">
        <f>-SUM($E$27:E2209)</f>
        <v>25.959872308926091</v>
      </c>
    </row>
    <row r="2210" spans="1:6" x14ac:dyDescent="0.25">
      <c r="A2210">
        <v>2184</v>
      </c>
      <c r="E2210">
        <f>(PI()*($E$22-(SUM($E$27:E2209)/($O$6*$D$17*$O$16))-$E$24)*$D$6)/((1/(2*$D$18))*LN($D$8/$D$7)+1/($D$9*$D$8)+1/($D$19*$D$7))</f>
        <v>-1.0455147397383219E-15</v>
      </c>
      <c r="F2210">
        <f>-SUM($E$27:E2210)</f>
        <v>25.959872308926091</v>
      </c>
    </row>
    <row r="2211" spans="1:6" x14ac:dyDescent="0.25">
      <c r="A2211">
        <v>2185</v>
      </c>
      <c r="E2211">
        <f>(PI()*($E$22-(SUM($E$27:E2210)/($O$6*$D$17*$O$16))-$E$24)*$D$6)/((1/(2*$D$18))*LN($D$8/$D$7)+1/($D$9*$D$8)+1/($D$19*$D$7))</f>
        <v>-1.0455147397383219E-15</v>
      </c>
      <c r="F2211">
        <f>-SUM($E$27:E2211)</f>
        <v>25.959872308926091</v>
      </c>
    </row>
    <row r="2212" spans="1:6" x14ac:dyDescent="0.25">
      <c r="A2212">
        <v>2186</v>
      </c>
      <c r="E2212">
        <f>(PI()*($E$22-(SUM($E$27:E2211)/($O$6*$D$17*$O$16))-$E$24)*$D$6)/((1/(2*$D$18))*LN($D$8/$D$7)+1/($D$9*$D$8)+1/($D$19*$D$7))</f>
        <v>-1.0455147397383219E-15</v>
      </c>
      <c r="F2212">
        <f>-SUM($E$27:E2212)</f>
        <v>25.959872308926091</v>
      </c>
    </row>
    <row r="2213" spans="1:6" x14ac:dyDescent="0.25">
      <c r="A2213">
        <v>2187</v>
      </c>
      <c r="E2213">
        <f>(PI()*($E$22-(SUM($E$27:E2212)/($O$6*$D$17*$O$16))-$E$24)*$D$6)/((1/(2*$D$18))*LN($D$8/$D$7)+1/($D$9*$D$8)+1/($D$19*$D$7))</f>
        <v>-1.0455147397383219E-15</v>
      </c>
      <c r="F2213">
        <f>-SUM($E$27:E2213)</f>
        <v>25.959872308926091</v>
      </c>
    </row>
    <row r="2214" spans="1:6" x14ac:dyDescent="0.25">
      <c r="A2214">
        <v>2188</v>
      </c>
      <c r="E2214">
        <f>(PI()*($E$22-(SUM($E$27:E2213)/($O$6*$D$17*$O$16))-$E$24)*$D$6)/((1/(2*$D$18))*LN($D$8/$D$7)+1/($D$9*$D$8)+1/($D$19*$D$7))</f>
        <v>-1.0455147397383219E-15</v>
      </c>
      <c r="F2214">
        <f>-SUM($E$27:E2214)</f>
        <v>25.959872308926091</v>
      </c>
    </row>
    <row r="2215" spans="1:6" x14ac:dyDescent="0.25">
      <c r="A2215">
        <v>2189</v>
      </c>
      <c r="E2215">
        <f>(PI()*($E$22-(SUM($E$27:E2214)/($O$6*$D$17*$O$16))-$E$24)*$D$6)/((1/(2*$D$18))*LN($D$8/$D$7)+1/($D$9*$D$8)+1/($D$19*$D$7))</f>
        <v>-1.0455147397383219E-15</v>
      </c>
      <c r="F2215">
        <f>-SUM($E$27:E2215)</f>
        <v>25.959872308926091</v>
      </c>
    </row>
    <row r="2216" spans="1:6" x14ac:dyDescent="0.25">
      <c r="A2216">
        <v>2190</v>
      </c>
      <c r="E2216">
        <f>(PI()*($E$22-(SUM($E$27:E2215)/($O$6*$D$17*$O$16))-$E$24)*$D$6)/((1/(2*$D$18))*LN($D$8/$D$7)+1/($D$9*$D$8)+1/($D$19*$D$7))</f>
        <v>-1.0455147397383219E-15</v>
      </c>
      <c r="F2216">
        <f>-SUM($E$27:E2216)</f>
        <v>25.959872308926091</v>
      </c>
    </row>
    <row r="2217" spans="1:6" x14ac:dyDescent="0.25">
      <c r="A2217">
        <v>2191</v>
      </c>
      <c r="E2217">
        <f>(PI()*($E$22-(SUM($E$27:E2216)/($O$6*$D$17*$O$16))-$E$24)*$D$6)/((1/(2*$D$18))*LN($D$8/$D$7)+1/($D$9*$D$8)+1/($D$19*$D$7))</f>
        <v>-1.0455147397383219E-15</v>
      </c>
      <c r="F2217">
        <f>-SUM($E$27:E2217)</f>
        <v>25.959872308926091</v>
      </c>
    </row>
    <row r="2218" spans="1:6" x14ac:dyDescent="0.25">
      <c r="A2218">
        <v>2192</v>
      </c>
      <c r="E2218">
        <f>(PI()*($E$22-(SUM($E$27:E2217)/($O$6*$D$17*$O$16))-$E$24)*$D$6)/((1/(2*$D$18))*LN($D$8/$D$7)+1/($D$9*$D$8)+1/($D$19*$D$7))</f>
        <v>-1.0455147397383219E-15</v>
      </c>
      <c r="F2218">
        <f>-SUM($E$27:E2218)</f>
        <v>25.959872308926091</v>
      </c>
    </row>
    <row r="2219" spans="1:6" x14ac:dyDescent="0.25">
      <c r="A2219">
        <v>2193</v>
      </c>
      <c r="E2219">
        <f>(PI()*($E$22-(SUM($E$27:E2218)/($O$6*$D$17*$O$16))-$E$24)*$D$6)/((1/(2*$D$18))*LN($D$8/$D$7)+1/($D$9*$D$8)+1/($D$19*$D$7))</f>
        <v>-1.0455147397383219E-15</v>
      </c>
      <c r="F2219">
        <f>-SUM($E$27:E2219)</f>
        <v>25.959872308926091</v>
      </c>
    </row>
    <row r="2220" spans="1:6" x14ac:dyDescent="0.25">
      <c r="A2220">
        <v>2194</v>
      </c>
      <c r="E2220">
        <f>(PI()*($E$22-(SUM($E$27:E2219)/($O$6*$D$17*$O$16))-$E$24)*$D$6)/((1/(2*$D$18))*LN($D$8/$D$7)+1/($D$9*$D$8)+1/($D$19*$D$7))</f>
        <v>-1.0455147397383219E-15</v>
      </c>
      <c r="F2220">
        <f>-SUM($E$27:E2220)</f>
        <v>25.959872308926091</v>
      </c>
    </row>
    <row r="2221" spans="1:6" x14ac:dyDescent="0.25">
      <c r="A2221">
        <v>2195</v>
      </c>
      <c r="E2221">
        <f>(PI()*($E$22-(SUM($E$27:E2220)/($O$6*$D$17*$O$16))-$E$24)*$D$6)/((1/(2*$D$18))*LN($D$8/$D$7)+1/($D$9*$D$8)+1/($D$19*$D$7))</f>
        <v>-1.0455147397383219E-15</v>
      </c>
      <c r="F2221">
        <f>-SUM($E$27:E2221)</f>
        <v>25.959872308926091</v>
      </c>
    </row>
    <row r="2222" spans="1:6" x14ac:dyDescent="0.25">
      <c r="A2222">
        <v>2196</v>
      </c>
      <c r="E2222">
        <f>(PI()*($E$22-(SUM($E$27:E2221)/($O$6*$D$17*$O$16))-$E$24)*$D$6)/((1/(2*$D$18))*LN($D$8/$D$7)+1/($D$9*$D$8)+1/($D$19*$D$7))</f>
        <v>-1.0455147397383219E-15</v>
      </c>
      <c r="F2222">
        <f>-SUM($E$27:E2222)</f>
        <v>25.959872308926091</v>
      </c>
    </row>
    <row r="2223" spans="1:6" x14ac:dyDescent="0.25">
      <c r="A2223">
        <v>2197</v>
      </c>
      <c r="E2223">
        <f>(PI()*($E$22-(SUM($E$27:E2222)/($O$6*$D$17*$O$16))-$E$24)*$D$6)/((1/(2*$D$18))*LN($D$8/$D$7)+1/($D$9*$D$8)+1/($D$19*$D$7))</f>
        <v>-1.0455147397383219E-15</v>
      </c>
      <c r="F2223">
        <f>-SUM($E$27:E2223)</f>
        <v>25.959872308926091</v>
      </c>
    </row>
    <row r="2224" spans="1:6" x14ac:dyDescent="0.25">
      <c r="A2224">
        <v>2198</v>
      </c>
      <c r="E2224">
        <f>(PI()*($E$22-(SUM($E$27:E2223)/($O$6*$D$17*$O$16))-$E$24)*$D$6)/((1/(2*$D$18))*LN($D$8/$D$7)+1/($D$9*$D$8)+1/($D$19*$D$7))</f>
        <v>-1.0455147397383219E-15</v>
      </c>
      <c r="F2224">
        <f>-SUM($E$27:E2224)</f>
        <v>25.959872308926091</v>
      </c>
    </row>
    <row r="2225" spans="1:6" x14ac:dyDescent="0.25">
      <c r="A2225">
        <v>2199</v>
      </c>
      <c r="E2225">
        <f>(PI()*($E$22-(SUM($E$27:E2224)/($O$6*$D$17*$O$16))-$E$24)*$D$6)/((1/(2*$D$18))*LN($D$8/$D$7)+1/($D$9*$D$8)+1/($D$19*$D$7))</f>
        <v>-1.0455147397383219E-15</v>
      </c>
      <c r="F2225">
        <f>-SUM($E$27:E2225)</f>
        <v>25.959872308926091</v>
      </c>
    </row>
    <row r="2226" spans="1:6" x14ac:dyDescent="0.25">
      <c r="A2226">
        <v>2200</v>
      </c>
      <c r="E2226">
        <f>(PI()*($E$22-(SUM($E$27:E2225)/($O$6*$D$17*$O$16))-$E$24)*$D$6)/((1/(2*$D$18))*LN($D$8/$D$7)+1/($D$9*$D$8)+1/($D$19*$D$7))</f>
        <v>-1.0455147397383219E-15</v>
      </c>
      <c r="F2226">
        <f>-SUM($E$27:E2226)</f>
        <v>25.959872308926091</v>
      </c>
    </row>
    <row r="2227" spans="1:6" x14ac:dyDescent="0.25">
      <c r="A2227">
        <v>2201</v>
      </c>
      <c r="E2227">
        <f>(PI()*($E$22-(SUM($E$27:E2226)/($O$6*$D$17*$O$16))-$E$24)*$D$6)/((1/(2*$D$18))*LN($D$8/$D$7)+1/($D$9*$D$8)+1/($D$19*$D$7))</f>
        <v>-1.0455147397383219E-15</v>
      </c>
      <c r="F2227">
        <f>-SUM($E$27:E2227)</f>
        <v>25.959872308926091</v>
      </c>
    </row>
    <row r="2228" spans="1:6" x14ac:dyDescent="0.25">
      <c r="A2228">
        <v>2202</v>
      </c>
      <c r="E2228">
        <f>(PI()*($E$22-(SUM($E$27:E2227)/($O$6*$D$17*$O$16))-$E$24)*$D$6)/((1/(2*$D$18))*LN($D$8/$D$7)+1/($D$9*$D$8)+1/($D$19*$D$7))</f>
        <v>-1.0455147397383219E-15</v>
      </c>
      <c r="F2228">
        <f>-SUM($E$27:E2228)</f>
        <v>25.959872308926091</v>
      </c>
    </row>
    <row r="2229" spans="1:6" x14ac:dyDescent="0.25">
      <c r="A2229">
        <v>2203</v>
      </c>
      <c r="E2229">
        <f>(PI()*($E$22-(SUM($E$27:E2228)/($O$6*$D$17*$O$16))-$E$24)*$D$6)/((1/(2*$D$18))*LN($D$8/$D$7)+1/($D$9*$D$8)+1/($D$19*$D$7))</f>
        <v>-1.0455147397383219E-15</v>
      </c>
      <c r="F2229">
        <f>-SUM($E$27:E2229)</f>
        <v>25.959872308926091</v>
      </c>
    </row>
    <row r="2230" spans="1:6" x14ac:dyDescent="0.25">
      <c r="A2230">
        <v>2204</v>
      </c>
      <c r="E2230">
        <f>(PI()*($E$22-(SUM($E$27:E2229)/($O$6*$D$17*$O$16))-$E$24)*$D$6)/((1/(2*$D$18))*LN($D$8/$D$7)+1/($D$9*$D$8)+1/($D$19*$D$7))</f>
        <v>-1.0455147397383219E-15</v>
      </c>
      <c r="F2230">
        <f>-SUM($E$27:E2230)</f>
        <v>25.959872308926091</v>
      </c>
    </row>
    <row r="2231" spans="1:6" x14ac:dyDescent="0.25">
      <c r="A2231">
        <v>2205</v>
      </c>
      <c r="E2231">
        <f>(PI()*($E$22-(SUM($E$27:E2230)/($O$6*$D$17*$O$16))-$E$24)*$D$6)/((1/(2*$D$18))*LN($D$8/$D$7)+1/($D$9*$D$8)+1/($D$19*$D$7))</f>
        <v>-1.0455147397383219E-15</v>
      </c>
      <c r="F2231">
        <f>-SUM($E$27:E2231)</f>
        <v>25.959872308926091</v>
      </c>
    </row>
    <row r="2232" spans="1:6" x14ac:dyDescent="0.25">
      <c r="A2232">
        <v>2206</v>
      </c>
      <c r="E2232">
        <f>(PI()*($E$22-(SUM($E$27:E2231)/($O$6*$D$17*$O$16))-$E$24)*$D$6)/((1/(2*$D$18))*LN($D$8/$D$7)+1/($D$9*$D$8)+1/($D$19*$D$7))</f>
        <v>-1.0455147397383219E-15</v>
      </c>
      <c r="F2232">
        <f>-SUM($E$27:E2232)</f>
        <v>25.959872308926091</v>
      </c>
    </row>
    <row r="2233" spans="1:6" x14ac:dyDescent="0.25">
      <c r="A2233">
        <v>2207</v>
      </c>
      <c r="E2233">
        <f>(PI()*($E$22-(SUM($E$27:E2232)/($O$6*$D$17*$O$16))-$E$24)*$D$6)/((1/(2*$D$18))*LN($D$8/$D$7)+1/($D$9*$D$8)+1/($D$19*$D$7))</f>
        <v>-1.0455147397383219E-15</v>
      </c>
      <c r="F2233">
        <f>-SUM($E$27:E2233)</f>
        <v>25.959872308926091</v>
      </c>
    </row>
    <row r="2234" spans="1:6" x14ac:dyDescent="0.25">
      <c r="A2234">
        <v>2208</v>
      </c>
      <c r="E2234">
        <f>(PI()*($E$22-(SUM($E$27:E2233)/($O$6*$D$17*$O$16))-$E$24)*$D$6)/((1/(2*$D$18))*LN($D$8/$D$7)+1/($D$9*$D$8)+1/($D$19*$D$7))</f>
        <v>-1.0455147397383219E-15</v>
      </c>
      <c r="F2234">
        <f>-SUM($E$27:E2234)</f>
        <v>25.959872308926091</v>
      </c>
    </row>
    <row r="2235" spans="1:6" x14ac:dyDescent="0.25">
      <c r="A2235">
        <v>2209</v>
      </c>
      <c r="E2235">
        <f>(PI()*($E$22-(SUM($E$27:E2234)/($O$6*$D$17*$O$16))-$E$24)*$D$6)/((1/(2*$D$18))*LN($D$8/$D$7)+1/($D$9*$D$8)+1/($D$19*$D$7))</f>
        <v>-1.0455147397383219E-15</v>
      </c>
      <c r="F2235">
        <f>-SUM($E$27:E2235)</f>
        <v>25.959872308926091</v>
      </c>
    </row>
    <row r="2236" spans="1:6" x14ac:dyDescent="0.25">
      <c r="A2236">
        <v>2210</v>
      </c>
      <c r="E2236">
        <f>(PI()*($E$22-(SUM($E$27:E2235)/($O$6*$D$17*$O$16))-$E$24)*$D$6)/((1/(2*$D$18))*LN($D$8/$D$7)+1/($D$9*$D$8)+1/($D$19*$D$7))</f>
        <v>-1.0455147397383219E-15</v>
      </c>
      <c r="F2236">
        <f>-SUM($E$27:E2236)</f>
        <v>25.959872308926091</v>
      </c>
    </row>
    <row r="2237" spans="1:6" x14ac:dyDescent="0.25">
      <c r="A2237">
        <v>2211</v>
      </c>
      <c r="E2237">
        <f>(PI()*($E$22-(SUM($E$27:E2236)/($O$6*$D$17*$O$16))-$E$24)*$D$6)/((1/(2*$D$18))*LN($D$8/$D$7)+1/($D$9*$D$8)+1/($D$19*$D$7))</f>
        <v>-1.0455147397383219E-15</v>
      </c>
      <c r="F2237">
        <f>-SUM($E$27:E2237)</f>
        <v>25.959872308926091</v>
      </c>
    </row>
    <row r="2238" spans="1:6" x14ac:dyDescent="0.25">
      <c r="A2238">
        <v>2212</v>
      </c>
      <c r="E2238">
        <f>(PI()*($E$22-(SUM($E$27:E2237)/($O$6*$D$17*$O$16))-$E$24)*$D$6)/((1/(2*$D$18))*LN($D$8/$D$7)+1/($D$9*$D$8)+1/($D$19*$D$7))</f>
        <v>-1.0455147397383219E-15</v>
      </c>
      <c r="F2238">
        <f>-SUM($E$27:E2238)</f>
        <v>25.959872308926091</v>
      </c>
    </row>
    <row r="2239" spans="1:6" x14ac:dyDescent="0.25">
      <c r="A2239">
        <v>2213</v>
      </c>
      <c r="E2239">
        <f>(PI()*($E$22-(SUM($E$27:E2238)/($O$6*$D$17*$O$16))-$E$24)*$D$6)/((1/(2*$D$18))*LN($D$8/$D$7)+1/($D$9*$D$8)+1/($D$19*$D$7))</f>
        <v>-1.0455147397383219E-15</v>
      </c>
      <c r="F2239">
        <f>-SUM($E$27:E2239)</f>
        <v>25.959872308926091</v>
      </c>
    </row>
    <row r="2240" spans="1:6" x14ac:dyDescent="0.25">
      <c r="A2240">
        <v>2214</v>
      </c>
      <c r="E2240">
        <f>(PI()*($E$22-(SUM($E$27:E2239)/($O$6*$D$17*$O$16))-$E$24)*$D$6)/((1/(2*$D$18))*LN($D$8/$D$7)+1/($D$9*$D$8)+1/($D$19*$D$7))</f>
        <v>-1.0455147397383219E-15</v>
      </c>
      <c r="F2240">
        <f>-SUM($E$27:E2240)</f>
        <v>25.959872308926091</v>
      </c>
    </row>
    <row r="2241" spans="1:6" x14ac:dyDescent="0.25">
      <c r="A2241">
        <v>2215</v>
      </c>
      <c r="E2241">
        <f>(PI()*($E$22-(SUM($E$27:E2240)/($O$6*$D$17*$O$16))-$E$24)*$D$6)/((1/(2*$D$18))*LN($D$8/$D$7)+1/($D$9*$D$8)+1/($D$19*$D$7))</f>
        <v>-1.0455147397383219E-15</v>
      </c>
      <c r="F2241">
        <f>-SUM($E$27:E2241)</f>
        <v>25.959872308926091</v>
      </c>
    </row>
    <row r="2242" spans="1:6" x14ac:dyDescent="0.25">
      <c r="A2242">
        <v>2216</v>
      </c>
      <c r="E2242">
        <f>(PI()*($E$22-(SUM($E$27:E2241)/($O$6*$D$17*$O$16))-$E$24)*$D$6)/((1/(2*$D$18))*LN($D$8/$D$7)+1/($D$9*$D$8)+1/($D$19*$D$7))</f>
        <v>-1.0455147397383219E-15</v>
      </c>
      <c r="F2242">
        <f>-SUM($E$27:E2242)</f>
        <v>25.959872308926091</v>
      </c>
    </row>
    <row r="2243" spans="1:6" x14ac:dyDescent="0.25">
      <c r="A2243">
        <v>2217</v>
      </c>
      <c r="E2243">
        <f>(PI()*($E$22-(SUM($E$27:E2242)/($O$6*$D$17*$O$16))-$E$24)*$D$6)/((1/(2*$D$18))*LN($D$8/$D$7)+1/($D$9*$D$8)+1/($D$19*$D$7))</f>
        <v>-1.0455147397383219E-15</v>
      </c>
      <c r="F2243">
        <f>-SUM($E$27:E2243)</f>
        <v>25.959872308926091</v>
      </c>
    </row>
    <row r="2244" spans="1:6" x14ac:dyDescent="0.25">
      <c r="A2244">
        <v>2218</v>
      </c>
      <c r="E2244">
        <f>(PI()*($E$22-(SUM($E$27:E2243)/($O$6*$D$17*$O$16))-$E$24)*$D$6)/((1/(2*$D$18))*LN($D$8/$D$7)+1/($D$9*$D$8)+1/($D$19*$D$7))</f>
        <v>-1.0455147397383219E-15</v>
      </c>
      <c r="F2244">
        <f>-SUM($E$27:E2244)</f>
        <v>25.959872308926091</v>
      </c>
    </row>
    <row r="2245" spans="1:6" x14ac:dyDescent="0.25">
      <c r="A2245">
        <v>2219</v>
      </c>
      <c r="E2245">
        <f>(PI()*($E$22-(SUM($E$27:E2244)/($O$6*$D$17*$O$16))-$E$24)*$D$6)/((1/(2*$D$18))*LN($D$8/$D$7)+1/($D$9*$D$8)+1/($D$19*$D$7))</f>
        <v>-1.0455147397383219E-15</v>
      </c>
      <c r="F2245">
        <f>-SUM($E$27:E2245)</f>
        <v>25.959872308926091</v>
      </c>
    </row>
    <row r="2246" spans="1:6" x14ac:dyDescent="0.25">
      <c r="A2246">
        <v>2220</v>
      </c>
      <c r="E2246">
        <f>(PI()*($E$22-(SUM($E$27:E2245)/($O$6*$D$17*$O$16))-$E$24)*$D$6)/((1/(2*$D$18))*LN($D$8/$D$7)+1/($D$9*$D$8)+1/($D$19*$D$7))</f>
        <v>-1.0455147397383219E-15</v>
      </c>
      <c r="F2246">
        <f>-SUM($E$27:E2246)</f>
        <v>25.959872308926091</v>
      </c>
    </row>
    <row r="2247" spans="1:6" x14ac:dyDescent="0.25">
      <c r="A2247">
        <v>2221</v>
      </c>
      <c r="E2247">
        <f>(PI()*($E$22-(SUM($E$27:E2246)/($O$6*$D$17*$O$16))-$E$24)*$D$6)/((1/(2*$D$18))*LN($D$8/$D$7)+1/($D$9*$D$8)+1/($D$19*$D$7))</f>
        <v>-1.0455147397383219E-15</v>
      </c>
      <c r="F2247">
        <f>-SUM($E$27:E2247)</f>
        <v>25.959872308926091</v>
      </c>
    </row>
    <row r="2248" spans="1:6" x14ac:dyDescent="0.25">
      <c r="A2248">
        <v>2222</v>
      </c>
      <c r="E2248">
        <f>(PI()*($E$22-(SUM($E$27:E2247)/($O$6*$D$17*$O$16))-$E$24)*$D$6)/((1/(2*$D$18))*LN($D$8/$D$7)+1/($D$9*$D$8)+1/($D$19*$D$7))</f>
        <v>-1.0455147397383219E-15</v>
      </c>
      <c r="F2248">
        <f>-SUM($E$27:E2248)</f>
        <v>25.959872308926091</v>
      </c>
    </row>
    <row r="2249" spans="1:6" x14ac:dyDescent="0.25">
      <c r="A2249">
        <v>2223</v>
      </c>
      <c r="E2249">
        <f>(PI()*($E$22-(SUM($E$27:E2248)/($O$6*$D$17*$O$16))-$E$24)*$D$6)/((1/(2*$D$18))*LN($D$8/$D$7)+1/($D$9*$D$8)+1/($D$19*$D$7))</f>
        <v>-1.0455147397383219E-15</v>
      </c>
      <c r="F2249">
        <f>-SUM($E$27:E2249)</f>
        <v>25.959872308926091</v>
      </c>
    </row>
    <row r="2250" spans="1:6" x14ac:dyDescent="0.25">
      <c r="A2250">
        <v>2224</v>
      </c>
      <c r="E2250">
        <f>(PI()*($E$22-(SUM($E$27:E2249)/($O$6*$D$17*$O$16))-$E$24)*$D$6)/((1/(2*$D$18))*LN($D$8/$D$7)+1/($D$9*$D$8)+1/($D$19*$D$7))</f>
        <v>-1.0455147397383219E-15</v>
      </c>
      <c r="F2250">
        <f>-SUM($E$27:E2250)</f>
        <v>25.959872308926091</v>
      </c>
    </row>
    <row r="2251" spans="1:6" x14ac:dyDescent="0.25">
      <c r="A2251">
        <v>2225</v>
      </c>
      <c r="E2251">
        <f>(PI()*($E$22-(SUM($E$27:E2250)/($O$6*$D$17*$O$16))-$E$24)*$D$6)/((1/(2*$D$18))*LN($D$8/$D$7)+1/($D$9*$D$8)+1/($D$19*$D$7))</f>
        <v>-1.0455147397383219E-15</v>
      </c>
      <c r="F2251">
        <f>-SUM($E$27:E2251)</f>
        <v>25.959872308926091</v>
      </c>
    </row>
    <row r="2252" spans="1:6" x14ac:dyDescent="0.25">
      <c r="A2252">
        <v>2226</v>
      </c>
      <c r="E2252">
        <f>(PI()*($E$22-(SUM($E$27:E2251)/($O$6*$D$17*$O$16))-$E$24)*$D$6)/((1/(2*$D$18))*LN($D$8/$D$7)+1/($D$9*$D$8)+1/($D$19*$D$7))</f>
        <v>-1.0455147397383219E-15</v>
      </c>
      <c r="F2252">
        <f>-SUM($E$27:E2252)</f>
        <v>25.959872308926091</v>
      </c>
    </row>
    <row r="2253" spans="1:6" x14ac:dyDescent="0.25">
      <c r="A2253">
        <v>2227</v>
      </c>
      <c r="E2253">
        <f>(PI()*($E$22-(SUM($E$27:E2252)/($O$6*$D$17*$O$16))-$E$24)*$D$6)/((1/(2*$D$18))*LN($D$8/$D$7)+1/($D$9*$D$8)+1/($D$19*$D$7))</f>
        <v>-1.0455147397383219E-15</v>
      </c>
      <c r="F2253">
        <f>-SUM($E$27:E2253)</f>
        <v>25.959872308926091</v>
      </c>
    </row>
    <row r="2254" spans="1:6" x14ac:dyDescent="0.25">
      <c r="A2254">
        <v>2228</v>
      </c>
      <c r="E2254">
        <f>(PI()*($E$22-(SUM($E$27:E2253)/($O$6*$D$17*$O$16))-$E$24)*$D$6)/((1/(2*$D$18))*LN($D$8/$D$7)+1/($D$9*$D$8)+1/($D$19*$D$7))</f>
        <v>-1.0455147397383219E-15</v>
      </c>
      <c r="F2254">
        <f>-SUM($E$27:E2254)</f>
        <v>25.959872308926091</v>
      </c>
    </row>
    <row r="2255" spans="1:6" x14ac:dyDescent="0.25">
      <c r="A2255">
        <v>2229</v>
      </c>
      <c r="E2255">
        <f>(PI()*($E$22-(SUM($E$27:E2254)/($O$6*$D$17*$O$16))-$E$24)*$D$6)/((1/(2*$D$18))*LN($D$8/$D$7)+1/($D$9*$D$8)+1/($D$19*$D$7))</f>
        <v>-1.0455147397383219E-15</v>
      </c>
      <c r="F2255">
        <f>-SUM($E$27:E2255)</f>
        <v>25.959872308926091</v>
      </c>
    </row>
    <row r="2256" spans="1:6" x14ac:dyDescent="0.25">
      <c r="A2256">
        <v>2230</v>
      </c>
      <c r="E2256">
        <f>(PI()*($E$22-(SUM($E$27:E2255)/($O$6*$D$17*$O$16))-$E$24)*$D$6)/((1/(2*$D$18))*LN($D$8/$D$7)+1/($D$9*$D$8)+1/($D$19*$D$7))</f>
        <v>-1.0455147397383219E-15</v>
      </c>
      <c r="F2256">
        <f>-SUM($E$27:E2256)</f>
        <v>25.959872308926091</v>
      </c>
    </row>
    <row r="2257" spans="1:6" x14ac:dyDescent="0.25">
      <c r="A2257">
        <v>2231</v>
      </c>
      <c r="E2257">
        <f>(PI()*($E$22-(SUM($E$27:E2256)/($O$6*$D$17*$O$16))-$E$24)*$D$6)/((1/(2*$D$18))*LN($D$8/$D$7)+1/($D$9*$D$8)+1/($D$19*$D$7))</f>
        <v>-1.0455147397383219E-15</v>
      </c>
      <c r="F2257">
        <f>-SUM($E$27:E2257)</f>
        <v>25.959872308926091</v>
      </c>
    </row>
    <row r="2258" spans="1:6" x14ac:dyDescent="0.25">
      <c r="A2258">
        <v>2232</v>
      </c>
      <c r="E2258">
        <f>(PI()*($E$22-(SUM($E$27:E2257)/($O$6*$D$17*$O$16))-$E$24)*$D$6)/((1/(2*$D$18))*LN($D$8/$D$7)+1/($D$9*$D$8)+1/($D$19*$D$7))</f>
        <v>-1.0455147397383219E-15</v>
      </c>
      <c r="F2258">
        <f>-SUM($E$27:E2258)</f>
        <v>25.959872308926091</v>
      </c>
    </row>
    <row r="2259" spans="1:6" x14ac:dyDescent="0.25">
      <c r="A2259">
        <v>2233</v>
      </c>
      <c r="E2259">
        <f>(PI()*($E$22-(SUM($E$27:E2258)/($O$6*$D$17*$O$16))-$E$24)*$D$6)/((1/(2*$D$18))*LN($D$8/$D$7)+1/($D$9*$D$8)+1/($D$19*$D$7))</f>
        <v>-1.0455147397383219E-15</v>
      </c>
      <c r="F2259">
        <f>-SUM($E$27:E2259)</f>
        <v>25.959872308926091</v>
      </c>
    </row>
    <row r="2260" spans="1:6" x14ac:dyDescent="0.25">
      <c r="A2260">
        <v>2234</v>
      </c>
      <c r="E2260">
        <f>(PI()*($E$22-(SUM($E$27:E2259)/($O$6*$D$17*$O$16))-$E$24)*$D$6)/((1/(2*$D$18))*LN($D$8/$D$7)+1/($D$9*$D$8)+1/($D$19*$D$7))</f>
        <v>-1.0455147397383219E-15</v>
      </c>
      <c r="F2260">
        <f>-SUM($E$27:E2260)</f>
        <v>25.959872308926091</v>
      </c>
    </row>
    <row r="2261" spans="1:6" x14ac:dyDescent="0.25">
      <c r="A2261">
        <v>2235</v>
      </c>
      <c r="E2261">
        <f>(PI()*($E$22-(SUM($E$27:E2260)/($O$6*$D$17*$O$16))-$E$24)*$D$6)/((1/(2*$D$18))*LN($D$8/$D$7)+1/($D$9*$D$8)+1/($D$19*$D$7))</f>
        <v>-1.0455147397383219E-15</v>
      </c>
      <c r="F2261">
        <f>-SUM($E$27:E2261)</f>
        <v>25.959872308926091</v>
      </c>
    </row>
    <row r="2262" spans="1:6" x14ac:dyDescent="0.25">
      <c r="A2262">
        <v>2236</v>
      </c>
      <c r="E2262">
        <f>(PI()*($E$22-(SUM($E$27:E2261)/($O$6*$D$17*$O$16))-$E$24)*$D$6)/((1/(2*$D$18))*LN($D$8/$D$7)+1/($D$9*$D$8)+1/($D$19*$D$7))</f>
        <v>-1.0455147397383219E-15</v>
      </c>
      <c r="F2262">
        <f>-SUM($E$27:E2262)</f>
        <v>25.959872308926091</v>
      </c>
    </row>
    <row r="2263" spans="1:6" x14ac:dyDescent="0.25">
      <c r="A2263">
        <v>2237</v>
      </c>
      <c r="E2263">
        <f>(PI()*($E$22-(SUM($E$27:E2262)/($O$6*$D$17*$O$16))-$E$24)*$D$6)/((1/(2*$D$18))*LN($D$8/$D$7)+1/($D$9*$D$8)+1/($D$19*$D$7))</f>
        <v>-1.0455147397383219E-15</v>
      </c>
      <c r="F2263">
        <f>-SUM($E$27:E2263)</f>
        <v>25.959872308926091</v>
      </c>
    </row>
    <row r="2264" spans="1:6" x14ac:dyDescent="0.25">
      <c r="A2264">
        <v>2238</v>
      </c>
      <c r="E2264">
        <f>(PI()*($E$22-(SUM($E$27:E2263)/($O$6*$D$17*$O$16))-$E$24)*$D$6)/((1/(2*$D$18))*LN($D$8/$D$7)+1/($D$9*$D$8)+1/($D$19*$D$7))</f>
        <v>-1.0455147397383219E-15</v>
      </c>
      <c r="F2264">
        <f>-SUM($E$27:E2264)</f>
        <v>25.959872308926091</v>
      </c>
    </row>
    <row r="2265" spans="1:6" x14ac:dyDescent="0.25">
      <c r="A2265">
        <v>2239</v>
      </c>
      <c r="E2265">
        <f>(PI()*($E$22-(SUM($E$27:E2264)/($O$6*$D$17*$O$16))-$E$24)*$D$6)/((1/(2*$D$18))*LN($D$8/$D$7)+1/($D$9*$D$8)+1/($D$19*$D$7))</f>
        <v>-1.0455147397383219E-15</v>
      </c>
      <c r="F2265">
        <f>-SUM($E$27:E2265)</f>
        <v>25.959872308926091</v>
      </c>
    </row>
    <row r="2266" spans="1:6" x14ac:dyDescent="0.25">
      <c r="A2266">
        <v>2240</v>
      </c>
      <c r="E2266">
        <f>(PI()*($E$22-(SUM($E$27:E2265)/($O$6*$D$17*$O$16))-$E$24)*$D$6)/((1/(2*$D$18))*LN($D$8/$D$7)+1/($D$9*$D$8)+1/($D$19*$D$7))</f>
        <v>-1.0455147397383219E-15</v>
      </c>
      <c r="F2266">
        <f>-SUM($E$27:E2266)</f>
        <v>25.959872308926091</v>
      </c>
    </row>
    <row r="2267" spans="1:6" x14ac:dyDescent="0.25">
      <c r="A2267">
        <v>2241</v>
      </c>
      <c r="E2267">
        <f>(PI()*($E$22-(SUM($E$27:E2266)/($O$6*$D$17*$O$16))-$E$24)*$D$6)/((1/(2*$D$18))*LN($D$8/$D$7)+1/($D$9*$D$8)+1/($D$19*$D$7))</f>
        <v>-1.0455147397383219E-15</v>
      </c>
      <c r="F2267">
        <f>-SUM($E$27:E2267)</f>
        <v>25.959872308926091</v>
      </c>
    </row>
    <row r="2268" spans="1:6" x14ac:dyDescent="0.25">
      <c r="A2268">
        <v>2242</v>
      </c>
      <c r="E2268">
        <f>(PI()*($E$22-(SUM($E$27:E2267)/($O$6*$D$17*$O$16))-$E$24)*$D$6)/((1/(2*$D$18))*LN($D$8/$D$7)+1/($D$9*$D$8)+1/($D$19*$D$7))</f>
        <v>-1.0455147397383219E-15</v>
      </c>
      <c r="F2268">
        <f>-SUM($E$27:E2268)</f>
        <v>25.959872308926091</v>
      </c>
    </row>
    <row r="2269" spans="1:6" x14ac:dyDescent="0.25">
      <c r="A2269">
        <v>2243</v>
      </c>
      <c r="E2269">
        <f>(PI()*($E$22-(SUM($E$27:E2268)/($O$6*$D$17*$O$16))-$E$24)*$D$6)/((1/(2*$D$18))*LN($D$8/$D$7)+1/($D$9*$D$8)+1/($D$19*$D$7))</f>
        <v>-1.0455147397383219E-15</v>
      </c>
      <c r="F2269">
        <f>-SUM($E$27:E2269)</f>
        <v>25.959872308926091</v>
      </c>
    </row>
    <row r="2270" spans="1:6" x14ac:dyDescent="0.25">
      <c r="A2270">
        <v>2244</v>
      </c>
      <c r="E2270">
        <f>(PI()*($E$22-(SUM($E$27:E2269)/($O$6*$D$17*$O$16))-$E$24)*$D$6)/((1/(2*$D$18))*LN($D$8/$D$7)+1/($D$9*$D$8)+1/($D$19*$D$7))</f>
        <v>-1.0455147397383219E-15</v>
      </c>
      <c r="F2270">
        <f>-SUM($E$27:E2270)</f>
        <v>25.959872308926091</v>
      </c>
    </row>
    <row r="2271" spans="1:6" x14ac:dyDescent="0.25">
      <c r="A2271">
        <v>2245</v>
      </c>
      <c r="E2271">
        <f>(PI()*($E$22-(SUM($E$27:E2270)/($O$6*$D$17*$O$16))-$E$24)*$D$6)/((1/(2*$D$18))*LN($D$8/$D$7)+1/($D$9*$D$8)+1/($D$19*$D$7))</f>
        <v>-1.0455147397383219E-15</v>
      </c>
      <c r="F2271">
        <f>-SUM($E$27:E2271)</f>
        <v>25.959872308926091</v>
      </c>
    </row>
    <row r="2272" spans="1:6" x14ac:dyDescent="0.25">
      <c r="A2272">
        <v>2246</v>
      </c>
      <c r="E2272">
        <f>(PI()*($E$22-(SUM($E$27:E2271)/($O$6*$D$17*$O$16))-$E$24)*$D$6)/((1/(2*$D$18))*LN($D$8/$D$7)+1/($D$9*$D$8)+1/($D$19*$D$7))</f>
        <v>-1.0455147397383219E-15</v>
      </c>
      <c r="F2272">
        <f>-SUM($E$27:E2272)</f>
        <v>25.959872308926091</v>
      </c>
    </row>
    <row r="2273" spans="1:6" x14ac:dyDescent="0.25">
      <c r="A2273">
        <v>2247</v>
      </c>
      <c r="E2273">
        <f>(PI()*($E$22-(SUM($E$27:E2272)/($O$6*$D$17*$O$16))-$E$24)*$D$6)/((1/(2*$D$18))*LN($D$8/$D$7)+1/($D$9*$D$8)+1/($D$19*$D$7))</f>
        <v>-1.0455147397383219E-15</v>
      </c>
      <c r="F2273">
        <f>-SUM($E$27:E2273)</f>
        <v>25.959872308926091</v>
      </c>
    </row>
    <row r="2274" spans="1:6" x14ac:dyDescent="0.25">
      <c r="A2274">
        <v>2248</v>
      </c>
      <c r="E2274">
        <f>(PI()*($E$22-(SUM($E$27:E2273)/($O$6*$D$17*$O$16))-$E$24)*$D$6)/((1/(2*$D$18))*LN($D$8/$D$7)+1/($D$9*$D$8)+1/($D$19*$D$7))</f>
        <v>-1.0455147397383219E-15</v>
      </c>
      <c r="F2274">
        <f>-SUM($E$27:E2274)</f>
        <v>25.959872308926091</v>
      </c>
    </row>
    <row r="2275" spans="1:6" x14ac:dyDescent="0.25">
      <c r="A2275">
        <v>2249</v>
      </c>
      <c r="E2275">
        <f>(PI()*($E$22-(SUM($E$27:E2274)/($O$6*$D$17*$O$16))-$E$24)*$D$6)/((1/(2*$D$18))*LN($D$8/$D$7)+1/($D$9*$D$8)+1/($D$19*$D$7))</f>
        <v>-1.0455147397383219E-15</v>
      </c>
      <c r="F2275">
        <f>-SUM($E$27:E2275)</f>
        <v>25.959872308926091</v>
      </c>
    </row>
    <row r="2276" spans="1:6" x14ac:dyDescent="0.25">
      <c r="A2276">
        <v>2250</v>
      </c>
      <c r="E2276">
        <f>(PI()*($E$22-(SUM($E$27:E2275)/($O$6*$D$17*$O$16))-$E$24)*$D$6)/((1/(2*$D$18))*LN($D$8/$D$7)+1/($D$9*$D$8)+1/($D$19*$D$7))</f>
        <v>-1.0455147397383219E-15</v>
      </c>
      <c r="F2276">
        <f>-SUM($E$27:E2276)</f>
        <v>25.959872308926091</v>
      </c>
    </row>
    <row r="2277" spans="1:6" x14ac:dyDescent="0.25">
      <c r="A2277">
        <v>2251</v>
      </c>
      <c r="E2277">
        <f>(PI()*($E$22-(SUM($E$27:E2276)/($O$6*$D$17*$O$16))-$E$24)*$D$6)/((1/(2*$D$18))*LN($D$8/$D$7)+1/($D$9*$D$8)+1/($D$19*$D$7))</f>
        <v>-1.0455147397383219E-15</v>
      </c>
      <c r="F2277">
        <f>-SUM($E$27:E2277)</f>
        <v>25.959872308926091</v>
      </c>
    </row>
    <row r="2278" spans="1:6" x14ac:dyDescent="0.25">
      <c r="A2278">
        <v>2252</v>
      </c>
      <c r="E2278">
        <f>(PI()*($E$22-(SUM($E$27:E2277)/($O$6*$D$17*$O$16))-$E$24)*$D$6)/((1/(2*$D$18))*LN($D$8/$D$7)+1/($D$9*$D$8)+1/($D$19*$D$7))</f>
        <v>-1.0455147397383219E-15</v>
      </c>
      <c r="F2278">
        <f>-SUM($E$27:E2278)</f>
        <v>25.959872308926091</v>
      </c>
    </row>
    <row r="2279" spans="1:6" x14ac:dyDescent="0.25">
      <c r="A2279">
        <v>2253</v>
      </c>
      <c r="E2279">
        <f>(PI()*($E$22-(SUM($E$27:E2278)/($O$6*$D$17*$O$16))-$E$24)*$D$6)/((1/(2*$D$18))*LN($D$8/$D$7)+1/($D$9*$D$8)+1/($D$19*$D$7))</f>
        <v>-1.0455147397383219E-15</v>
      </c>
      <c r="F2279">
        <f>-SUM($E$27:E2279)</f>
        <v>25.959872308926091</v>
      </c>
    </row>
    <row r="2280" spans="1:6" x14ac:dyDescent="0.25">
      <c r="A2280">
        <v>2254</v>
      </c>
      <c r="E2280">
        <f>(PI()*($E$22-(SUM($E$27:E2279)/($O$6*$D$17*$O$16))-$E$24)*$D$6)/((1/(2*$D$18))*LN($D$8/$D$7)+1/($D$9*$D$8)+1/($D$19*$D$7))</f>
        <v>-1.0455147397383219E-15</v>
      </c>
      <c r="F2280">
        <f>-SUM($E$27:E2280)</f>
        <v>25.959872308926091</v>
      </c>
    </row>
    <row r="2281" spans="1:6" x14ac:dyDescent="0.25">
      <c r="A2281">
        <v>2255</v>
      </c>
      <c r="E2281">
        <f>(PI()*($E$22-(SUM($E$27:E2280)/($O$6*$D$17*$O$16))-$E$24)*$D$6)/((1/(2*$D$18))*LN($D$8/$D$7)+1/($D$9*$D$8)+1/($D$19*$D$7))</f>
        <v>-1.0455147397383219E-15</v>
      </c>
      <c r="F2281">
        <f>-SUM($E$27:E2281)</f>
        <v>25.959872308926091</v>
      </c>
    </row>
    <row r="2282" spans="1:6" x14ac:dyDescent="0.25">
      <c r="A2282">
        <v>2256</v>
      </c>
      <c r="E2282">
        <f>(PI()*($E$22-(SUM($E$27:E2281)/($O$6*$D$17*$O$16))-$E$24)*$D$6)/((1/(2*$D$18))*LN($D$8/$D$7)+1/($D$9*$D$8)+1/($D$19*$D$7))</f>
        <v>-1.0455147397383219E-15</v>
      </c>
      <c r="F2282">
        <f>-SUM($E$27:E2282)</f>
        <v>25.959872308926091</v>
      </c>
    </row>
    <row r="2283" spans="1:6" x14ac:dyDescent="0.25">
      <c r="A2283">
        <v>2257</v>
      </c>
      <c r="E2283">
        <f>(PI()*($E$22-(SUM($E$27:E2282)/($O$6*$D$17*$O$16))-$E$24)*$D$6)/((1/(2*$D$18))*LN($D$8/$D$7)+1/($D$9*$D$8)+1/($D$19*$D$7))</f>
        <v>-1.0455147397383219E-15</v>
      </c>
      <c r="F2283">
        <f>-SUM($E$27:E2283)</f>
        <v>25.959872308926091</v>
      </c>
    </row>
    <row r="2284" spans="1:6" x14ac:dyDescent="0.25">
      <c r="A2284">
        <v>2258</v>
      </c>
      <c r="E2284">
        <f>(PI()*($E$22-(SUM($E$27:E2283)/($O$6*$D$17*$O$16))-$E$24)*$D$6)/((1/(2*$D$18))*LN($D$8/$D$7)+1/($D$9*$D$8)+1/($D$19*$D$7))</f>
        <v>-1.0455147397383219E-15</v>
      </c>
      <c r="F2284">
        <f>-SUM($E$27:E2284)</f>
        <v>25.959872308926091</v>
      </c>
    </row>
    <row r="2285" spans="1:6" x14ac:dyDescent="0.25">
      <c r="A2285">
        <v>2259</v>
      </c>
      <c r="E2285">
        <f>(PI()*($E$22-(SUM($E$27:E2284)/($O$6*$D$17*$O$16))-$E$24)*$D$6)/((1/(2*$D$18))*LN($D$8/$D$7)+1/($D$9*$D$8)+1/($D$19*$D$7))</f>
        <v>-1.0455147397383219E-15</v>
      </c>
      <c r="F2285">
        <f>-SUM($E$27:E2285)</f>
        <v>25.959872308926091</v>
      </c>
    </row>
    <row r="2286" spans="1:6" x14ac:dyDescent="0.25">
      <c r="A2286">
        <v>2260</v>
      </c>
      <c r="E2286">
        <f>(PI()*($E$22-(SUM($E$27:E2285)/($O$6*$D$17*$O$16))-$E$24)*$D$6)/((1/(2*$D$18))*LN($D$8/$D$7)+1/($D$9*$D$8)+1/($D$19*$D$7))</f>
        <v>-1.0455147397383219E-15</v>
      </c>
      <c r="F2286">
        <f>-SUM($E$27:E2286)</f>
        <v>25.959872308926091</v>
      </c>
    </row>
    <row r="2287" spans="1:6" x14ac:dyDescent="0.25">
      <c r="A2287">
        <v>2261</v>
      </c>
      <c r="E2287">
        <f>(PI()*($E$22-(SUM($E$27:E2286)/($O$6*$D$17*$O$16))-$E$24)*$D$6)/((1/(2*$D$18))*LN($D$8/$D$7)+1/($D$9*$D$8)+1/($D$19*$D$7))</f>
        <v>-1.0455147397383219E-15</v>
      </c>
      <c r="F2287">
        <f>-SUM($E$27:E2287)</f>
        <v>25.959872308926091</v>
      </c>
    </row>
    <row r="2288" spans="1:6" x14ac:dyDescent="0.25">
      <c r="A2288">
        <v>2262</v>
      </c>
      <c r="E2288">
        <f>(PI()*($E$22-(SUM($E$27:E2287)/($O$6*$D$17*$O$16))-$E$24)*$D$6)/((1/(2*$D$18))*LN($D$8/$D$7)+1/($D$9*$D$8)+1/($D$19*$D$7))</f>
        <v>-1.0455147397383219E-15</v>
      </c>
      <c r="F2288">
        <f>-SUM($E$27:E2288)</f>
        <v>25.959872308926091</v>
      </c>
    </row>
    <row r="2289" spans="1:6" x14ac:dyDescent="0.25">
      <c r="A2289">
        <v>2263</v>
      </c>
      <c r="E2289">
        <f>(PI()*($E$22-(SUM($E$27:E2288)/($O$6*$D$17*$O$16))-$E$24)*$D$6)/((1/(2*$D$18))*LN($D$8/$D$7)+1/($D$9*$D$8)+1/($D$19*$D$7))</f>
        <v>-1.0455147397383219E-15</v>
      </c>
      <c r="F2289">
        <f>-SUM($E$27:E2289)</f>
        <v>25.959872308926091</v>
      </c>
    </row>
    <row r="2290" spans="1:6" x14ac:dyDescent="0.25">
      <c r="A2290">
        <v>2264</v>
      </c>
      <c r="E2290">
        <f>(PI()*($E$22-(SUM($E$27:E2289)/($O$6*$D$17*$O$16))-$E$24)*$D$6)/((1/(2*$D$18))*LN($D$8/$D$7)+1/($D$9*$D$8)+1/($D$19*$D$7))</f>
        <v>-1.0455147397383219E-15</v>
      </c>
      <c r="F2290">
        <f>-SUM($E$27:E2290)</f>
        <v>25.959872308926091</v>
      </c>
    </row>
    <row r="2291" spans="1:6" x14ac:dyDescent="0.25">
      <c r="A2291">
        <v>2265</v>
      </c>
      <c r="E2291">
        <f>(PI()*($E$22-(SUM($E$27:E2290)/($O$6*$D$17*$O$16))-$E$24)*$D$6)/((1/(2*$D$18))*LN($D$8/$D$7)+1/($D$9*$D$8)+1/($D$19*$D$7))</f>
        <v>-1.0455147397383219E-15</v>
      </c>
      <c r="F2291">
        <f>-SUM($E$27:E2291)</f>
        <v>25.959872308926091</v>
      </c>
    </row>
    <row r="2292" spans="1:6" x14ac:dyDescent="0.25">
      <c r="A2292">
        <v>2266</v>
      </c>
      <c r="E2292">
        <f>(PI()*($E$22-(SUM($E$27:E2291)/($O$6*$D$17*$O$16))-$E$24)*$D$6)/((1/(2*$D$18))*LN($D$8/$D$7)+1/($D$9*$D$8)+1/($D$19*$D$7))</f>
        <v>-1.0455147397383219E-15</v>
      </c>
      <c r="F2292">
        <f>-SUM($E$27:E2292)</f>
        <v>25.959872308926091</v>
      </c>
    </row>
    <row r="2293" spans="1:6" x14ac:dyDescent="0.25">
      <c r="A2293">
        <v>2267</v>
      </c>
      <c r="E2293">
        <f>(PI()*($E$22-(SUM($E$27:E2292)/($O$6*$D$17*$O$16))-$E$24)*$D$6)/((1/(2*$D$18))*LN($D$8/$D$7)+1/($D$9*$D$8)+1/($D$19*$D$7))</f>
        <v>-1.0455147397383219E-15</v>
      </c>
      <c r="F2293">
        <f>-SUM($E$27:E2293)</f>
        <v>25.959872308926091</v>
      </c>
    </row>
    <row r="2294" spans="1:6" x14ac:dyDescent="0.25">
      <c r="A2294">
        <v>2268</v>
      </c>
      <c r="E2294">
        <f>(PI()*($E$22-(SUM($E$27:E2293)/($O$6*$D$17*$O$16))-$E$24)*$D$6)/((1/(2*$D$18))*LN($D$8/$D$7)+1/($D$9*$D$8)+1/($D$19*$D$7))</f>
        <v>-1.0455147397383219E-15</v>
      </c>
      <c r="F2294">
        <f>-SUM($E$27:E2294)</f>
        <v>25.959872308926091</v>
      </c>
    </row>
    <row r="2295" spans="1:6" x14ac:dyDescent="0.25">
      <c r="A2295">
        <v>2269</v>
      </c>
      <c r="E2295">
        <f>(PI()*($E$22-(SUM($E$27:E2294)/($O$6*$D$17*$O$16))-$E$24)*$D$6)/((1/(2*$D$18))*LN($D$8/$D$7)+1/($D$9*$D$8)+1/($D$19*$D$7))</f>
        <v>-1.0455147397383219E-15</v>
      </c>
      <c r="F2295">
        <f>-SUM($E$27:E2295)</f>
        <v>25.959872308926091</v>
      </c>
    </row>
    <row r="2296" spans="1:6" x14ac:dyDescent="0.25">
      <c r="A2296">
        <v>2270</v>
      </c>
      <c r="E2296">
        <f>(PI()*($E$22-(SUM($E$27:E2295)/($O$6*$D$17*$O$16))-$E$24)*$D$6)/((1/(2*$D$18))*LN($D$8/$D$7)+1/($D$9*$D$8)+1/($D$19*$D$7))</f>
        <v>-1.0455147397383219E-15</v>
      </c>
      <c r="F2296">
        <f>-SUM($E$27:E2296)</f>
        <v>25.959872308926091</v>
      </c>
    </row>
    <row r="2297" spans="1:6" x14ac:dyDescent="0.25">
      <c r="A2297">
        <v>2271</v>
      </c>
      <c r="E2297">
        <f>(PI()*($E$22-(SUM($E$27:E2296)/($O$6*$D$17*$O$16))-$E$24)*$D$6)/((1/(2*$D$18))*LN($D$8/$D$7)+1/($D$9*$D$8)+1/($D$19*$D$7))</f>
        <v>-1.0455147397383219E-15</v>
      </c>
      <c r="F2297">
        <f>-SUM($E$27:E2297)</f>
        <v>25.959872308926091</v>
      </c>
    </row>
    <row r="2298" spans="1:6" x14ac:dyDescent="0.25">
      <c r="A2298">
        <v>2272</v>
      </c>
      <c r="E2298">
        <f>(PI()*($E$22-(SUM($E$27:E2297)/($O$6*$D$17*$O$16))-$E$24)*$D$6)/((1/(2*$D$18))*LN($D$8/$D$7)+1/($D$9*$D$8)+1/($D$19*$D$7))</f>
        <v>-1.0455147397383219E-15</v>
      </c>
      <c r="F2298">
        <f>-SUM($E$27:E2298)</f>
        <v>25.959872308926091</v>
      </c>
    </row>
    <row r="2299" spans="1:6" x14ac:dyDescent="0.25">
      <c r="A2299">
        <v>2273</v>
      </c>
      <c r="E2299">
        <f>(PI()*($E$22-(SUM($E$27:E2298)/($O$6*$D$17*$O$16))-$E$24)*$D$6)/((1/(2*$D$18))*LN($D$8/$D$7)+1/($D$9*$D$8)+1/($D$19*$D$7))</f>
        <v>-1.0455147397383219E-15</v>
      </c>
      <c r="F2299">
        <f>-SUM($E$27:E2299)</f>
        <v>25.959872308926091</v>
      </c>
    </row>
    <row r="2300" spans="1:6" x14ac:dyDescent="0.25">
      <c r="A2300">
        <v>2274</v>
      </c>
      <c r="E2300">
        <f>(PI()*($E$22-(SUM($E$27:E2299)/($O$6*$D$17*$O$16))-$E$24)*$D$6)/((1/(2*$D$18))*LN($D$8/$D$7)+1/($D$9*$D$8)+1/($D$19*$D$7))</f>
        <v>-1.0455147397383219E-15</v>
      </c>
      <c r="F2300">
        <f>-SUM($E$27:E2300)</f>
        <v>25.959872308926091</v>
      </c>
    </row>
    <row r="2301" spans="1:6" x14ac:dyDescent="0.25">
      <c r="A2301">
        <v>2275</v>
      </c>
      <c r="E2301">
        <f>(PI()*($E$22-(SUM($E$27:E2300)/($O$6*$D$17*$O$16))-$E$24)*$D$6)/((1/(2*$D$18))*LN($D$8/$D$7)+1/($D$9*$D$8)+1/($D$19*$D$7))</f>
        <v>-1.0455147397383219E-15</v>
      </c>
      <c r="F2301">
        <f>-SUM($E$27:E2301)</f>
        <v>25.959872308926091</v>
      </c>
    </row>
    <row r="2302" spans="1:6" x14ac:dyDescent="0.25">
      <c r="A2302">
        <v>2276</v>
      </c>
      <c r="E2302">
        <f>(PI()*($E$22-(SUM($E$27:E2301)/($O$6*$D$17*$O$16))-$E$24)*$D$6)/((1/(2*$D$18))*LN($D$8/$D$7)+1/($D$9*$D$8)+1/($D$19*$D$7))</f>
        <v>-1.0455147397383219E-15</v>
      </c>
      <c r="F2302">
        <f>-SUM($E$27:E2302)</f>
        <v>25.959872308926091</v>
      </c>
    </row>
    <row r="2303" spans="1:6" x14ac:dyDescent="0.25">
      <c r="A2303">
        <v>2277</v>
      </c>
      <c r="E2303">
        <f>(PI()*($E$22-(SUM($E$27:E2302)/($O$6*$D$17*$O$16))-$E$24)*$D$6)/((1/(2*$D$18))*LN($D$8/$D$7)+1/($D$9*$D$8)+1/($D$19*$D$7))</f>
        <v>-1.0455147397383219E-15</v>
      </c>
      <c r="F2303">
        <f>-SUM($E$27:E2303)</f>
        <v>25.959872308926091</v>
      </c>
    </row>
    <row r="2304" spans="1:6" x14ac:dyDescent="0.25">
      <c r="A2304">
        <v>2278</v>
      </c>
      <c r="E2304">
        <f>(PI()*($E$22-(SUM($E$27:E2303)/($O$6*$D$17*$O$16))-$E$24)*$D$6)/((1/(2*$D$18))*LN($D$8/$D$7)+1/($D$9*$D$8)+1/($D$19*$D$7))</f>
        <v>-1.0455147397383219E-15</v>
      </c>
      <c r="F2304">
        <f>-SUM($E$27:E2304)</f>
        <v>25.959872308926091</v>
      </c>
    </row>
    <row r="2305" spans="1:6" x14ac:dyDescent="0.25">
      <c r="A2305">
        <v>2279</v>
      </c>
      <c r="E2305">
        <f>(PI()*($E$22-(SUM($E$27:E2304)/($O$6*$D$17*$O$16))-$E$24)*$D$6)/((1/(2*$D$18))*LN($D$8/$D$7)+1/($D$9*$D$8)+1/($D$19*$D$7))</f>
        <v>-1.0455147397383219E-15</v>
      </c>
      <c r="F2305">
        <f>-SUM($E$27:E2305)</f>
        <v>25.959872308926091</v>
      </c>
    </row>
    <row r="2306" spans="1:6" x14ac:dyDescent="0.25">
      <c r="A2306">
        <v>2280</v>
      </c>
      <c r="E2306">
        <f>(PI()*($E$22-(SUM($E$27:E2305)/($O$6*$D$17*$O$16))-$E$24)*$D$6)/((1/(2*$D$18))*LN($D$8/$D$7)+1/($D$9*$D$8)+1/($D$19*$D$7))</f>
        <v>-1.0455147397383219E-15</v>
      </c>
      <c r="F2306">
        <f>-SUM($E$27:E2306)</f>
        <v>25.959872308926091</v>
      </c>
    </row>
    <row r="2307" spans="1:6" x14ac:dyDescent="0.25">
      <c r="A2307">
        <v>2281</v>
      </c>
      <c r="E2307">
        <f>(PI()*($E$22-(SUM($E$27:E2306)/($O$6*$D$17*$O$16))-$E$24)*$D$6)/((1/(2*$D$18))*LN($D$8/$D$7)+1/($D$9*$D$8)+1/($D$19*$D$7))</f>
        <v>-1.0455147397383219E-15</v>
      </c>
      <c r="F2307">
        <f>-SUM($E$27:E2307)</f>
        <v>25.959872308926091</v>
      </c>
    </row>
    <row r="2308" spans="1:6" x14ac:dyDescent="0.25">
      <c r="A2308">
        <v>2282</v>
      </c>
      <c r="E2308">
        <f>(PI()*($E$22-(SUM($E$27:E2307)/($O$6*$D$17*$O$16))-$E$24)*$D$6)/((1/(2*$D$18))*LN($D$8/$D$7)+1/($D$9*$D$8)+1/($D$19*$D$7))</f>
        <v>-1.0455147397383219E-15</v>
      </c>
      <c r="F2308">
        <f>-SUM($E$27:E2308)</f>
        <v>25.959872308926091</v>
      </c>
    </row>
    <row r="2309" spans="1:6" x14ac:dyDescent="0.25">
      <c r="A2309">
        <v>2283</v>
      </c>
      <c r="E2309">
        <f>(PI()*($E$22-(SUM($E$27:E2308)/($O$6*$D$17*$O$16))-$E$24)*$D$6)/((1/(2*$D$18))*LN($D$8/$D$7)+1/($D$9*$D$8)+1/($D$19*$D$7))</f>
        <v>-1.0455147397383219E-15</v>
      </c>
      <c r="F2309">
        <f>-SUM($E$27:E2309)</f>
        <v>25.959872308926091</v>
      </c>
    </row>
    <row r="2310" spans="1:6" x14ac:dyDescent="0.25">
      <c r="A2310">
        <v>2284</v>
      </c>
      <c r="E2310">
        <f>(PI()*($E$22-(SUM($E$27:E2309)/($O$6*$D$17*$O$16))-$E$24)*$D$6)/((1/(2*$D$18))*LN($D$8/$D$7)+1/($D$9*$D$8)+1/($D$19*$D$7))</f>
        <v>-1.0455147397383219E-15</v>
      </c>
      <c r="F2310">
        <f>-SUM($E$27:E2310)</f>
        <v>25.959872308926091</v>
      </c>
    </row>
    <row r="2311" spans="1:6" x14ac:dyDescent="0.25">
      <c r="A2311">
        <v>2285</v>
      </c>
      <c r="E2311">
        <f>(PI()*($E$22-(SUM($E$27:E2310)/($O$6*$D$17*$O$16))-$E$24)*$D$6)/((1/(2*$D$18))*LN($D$8/$D$7)+1/($D$9*$D$8)+1/($D$19*$D$7))</f>
        <v>-1.0455147397383219E-15</v>
      </c>
      <c r="F2311">
        <f>-SUM($E$27:E2311)</f>
        <v>25.959872308926091</v>
      </c>
    </row>
    <row r="2312" spans="1:6" x14ac:dyDescent="0.25">
      <c r="A2312">
        <v>2286</v>
      </c>
      <c r="E2312">
        <f>(PI()*($E$22-(SUM($E$27:E2311)/($O$6*$D$17*$O$16))-$E$24)*$D$6)/((1/(2*$D$18))*LN($D$8/$D$7)+1/($D$9*$D$8)+1/($D$19*$D$7))</f>
        <v>-1.0455147397383219E-15</v>
      </c>
      <c r="F2312">
        <f>-SUM($E$27:E2312)</f>
        <v>25.959872308926091</v>
      </c>
    </row>
    <row r="2313" spans="1:6" x14ac:dyDescent="0.25">
      <c r="A2313">
        <v>2287</v>
      </c>
      <c r="E2313">
        <f>(PI()*($E$22-(SUM($E$27:E2312)/($O$6*$D$17*$O$16))-$E$24)*$D$6)/((1/(2*$D$18))*LN($D$8/$D$7)+1/($D$9*$D$8)+1/($D$19*$D$7))</f>
        <v>-1.0455147397383219E-15</v>
      </c>
      <c r="F2313">
        <f>-SUM($E$27:E2313)</f>
        <v>25.959872308926091</v>
      </c>
    </row>
    <row r="2314" spans="1:6" x14ac:dyDescent="0.25">
      <c r="A2314">
        <v>2288</v>
      </c>
      <c r="E2314">
        <f>(PI()*($E$22-(SUM($E$27:E2313)/($O$6*$D$17*$O$16))-$E$24)*$D$6)/((1/(2*$D$18))*LN($D$8/$D$7)+1/($D$9*$D$8)+1/($D$19*$D$7))</f>
        <v>-1.0455147397383219E-15</v>
      </c>
      <c r="F2314">
        <f>-SUM($E$27:E2314)</f>
        <v>25.959872308926091</v>
      </c>
    </row>
    <row r="2315" spans="1:6" x14ac:dyDescent="0.25">
      <c r="A2315">
        <v>2289</v>
      </c>
      <c r="E2315">
        <f>(PI()*($E$22-(SUM($E$27:E2314)/($O$6*$D$17*$O$16))-$E$24)*$D$6)/((1/(2*$D$18))*LN($D$8/$D$7)+1/($D$9*$D$8)+1/($D$19*$D$7))</f>
        <v>-1.0455147397383219E-15</v>
      </c>
      <c r="F2315">
        <f>-SUM($E$27:E2315)</f>
        <v>25.959872308926091</v>
      </c>
    </row>
    <row r="2316" spans="1:6" x14ac:dyDescent="0.25">
      <c r="A2316">
        <v>2290</v>
      </c>
      <c r="E2316">
        <f>(PI()*($E$22-(SUM($E$27:E2315)/($O$6*$D$17*$O$16))-$E$24)*$D$6)/((1/(2*$D$18))*LN($D$8/$D$7)+1/($D$9*$D$8)+1/($D$19*$D$7))</f>
        <v>-1.0455147397383219E-15</v>
      </c>
      <c r="F2316">
        <f>-SUM($E$27:E2316)</f>
        <v>25.959872308926091</v>
      </c>
    </row>
    <row r="2317" spans="1:6" x14ac:dyDescent="0.25">
      <c r="A2317">
        <v>2291</v>
      </c>
      <c r="E2317">
        <f>(PI()*($E$22-(SUM($E$27:E2316)/($O$6*$D$17*$O$16))-$E$24)*$D$6)/((1/(2*$D$18))*LN($D$8/$D$7)+1/($D$9*$D$8)+1/($D$19*$D$7))</f>
        <v>-1.0455147397383219E-15</v>
      </c>
      <c r="F2317">
        <f>-SUM($E$27:E2317)</f>
        <v>25.959872308926091</v>
      </c>
    </row>
    <row r="2318" spans="1:6" x14ac:dyDescent="0.25">
      <c r="A2318">
        <v>2292</v>
      </c>
      <c r="E2318">
        <f>(PI()*($E$22-(SUM($E$27:E2317)/($O$6*$D$17*$O$16))-$E$24)*$D$6)/((1/(2*$D$18))*LN($D$8/$D$7)+1/($D$9*$D$8)+1/($D$19*$D$7))</f>
        <v>-1.0455147397383219E-15</v>
      </c>
      <c r="F2318">
        <f>-SUM($E$27:E2318)</f>
        <v>25.959872308926091</v>
      </c>
    </row>
    <row r="2319" spans="1:6" x14ac:dyDescent="0.25">
      <c r="A2319">
        <v>2293</v>
      </c>
      <c r="E2319">
        <f>(PI()*($E$22-(SUM($E$27:E2318)/($O$6*$D$17*$O$16))-$E$24)*$D$6)/((1/(2*$D$18))*LN($D$8/$D$7)+1/($D$9*$D$8)+1/($D$19*$D$7))</f>
        <v>-1.0455147397383219E-15</v>
      </c>
      <c r="F2319">
        <f>-SUM($E$27:E2319)</f>
        <v>25.959872308926091</v>
      </c>
    </row>
    <row r="2320" spans="1:6" x14ac:dyDescent="0.25">
      <c r="A2320">
        <v>2294</v>
      </c>
      <c r="E2320">
        <f>(PI()*($E$22-(SUM($E$27:E2319)/($O$6*$D$17*$O$16))-$E$24)*$D$6)/((1/(2*$D$18))*LN($D$8/$D$7)+1/($D$9*$D$8)+1/($D$19*$D$7))</f>
        <v>-1.0455147397383219E-15</v>
      </c>
      <c r="F2320">
        <f>-SUM($E$27:E2320)</f>
        <v>25.959872308926091</v>
      </c>
    </row>
    <row r="2321" spans="1:6" x14ac:dyDescent="0.25">
      <c r="A2321">
        <v>2295</v>
      </c>
      <c r="E2321">
        <f>(PI()*($E$22-(SUM($E$27:E2320)/($O$6*$D$17*$O$16))-$E$24)*$D$6)/((1/(2*$D$18))*LN($D$8/$D$7)+1/($D$9*$D$8)+1/($D$19*$D$7))</f>
        <v>-1.0455147397383219E-15</v>
      </c>
      <c r="F2321">
        <f>-SUM($E$27:E2321)</f>
        <v>25.959872308926091</v>
      </c>
    </row>
    <row r="2322" spans="1:6" x14ac:dyDescent="0.25">
      <c r="A2322">
        <v>2296</v>
      </c>
      <c r="E2322">
        <f>(PI()*($E$22-(SUM($E$27:E2321)/($O$6*$D$17*$O$16))-$E$24)*$D$6)/((1/(2*$D$18))*LN($D$8/$D$7)+1/($D$9*$D$8)+1/($D$19*$D$7))</f>
        <v>-1.0455147397383219E-15</v>
      </c>
      <c r="F2322">
        <f>-SUM($E$27:E2322)</f>
        <v>25.959872308926091</v>
      </c>
    </row>
    <row r="2323" spans="1:6" x14ac:dyDescent="0.25">
      <c r="A2323">
        <v>2297</v>
      </c>
      <c r="E2323">
        <f>(PI()*($E$22-(SUM($E$27:E2322)/($O$6*$D$17*$O$16))-$E$24)*$D$6)/((1/(2*$D$18))*LN($D$8/$D$7)+1/($D$9*$D$8)+1/($D$19*$D$7))</f>
        <v>-1.0455147397383219E-15</v>
      </c>
      <c r="F2323">
        <f>-SUM($E$27:E2323)</f>
        <v>25.959872308926091</v>
      </c>
    </row>
    <row r="2324" spans="1:6" x14ac:dyDescent="0.25">
      <c r="A2324">
        <v>2298</v>
      </c>
      <c r="E2324">
        <f>(PI()*($E$22-(SUM($E$27:E2323)/($O$6*$D$17*$O$16))-$E$24)*$D$6)/((1/(2*$D$18))*LN($D$8/$D$7)+1/($D$9*$D$8)+1/($D$19*$D$7))</f>
        <v>-1.0455147397383219E-15</v>
      </c>
      <c r="F2324">
        <f>-SUM($E$27:E2324)</f>
        <v>25.959872308926091</v>
      </c>
    </row>
    <row r="2325" spans="1:6" x14ac:dyDescent="0.25">
      <c r="A2325">
        <v>2299</v>
      </c>
      <c r="E2325">
        <f>(PI()*($E$22-(SUM($E$27:E2324)/($O$6*$D$17*$O$16))-$E$24)*$D$6)/((1/(2*$D$18))*LN($D$8/$D$7)+1/($D$9*$D$8)+1/($D$19*$D$7))</f>
        <v>-1.0455147397383219E-15</v>
      </c>
      <c r="F2325">
        <f>-SUM($E$27:E2325)</f>
        <v>25.959872308926091</v>
      </c>
    </row>
    <row r="2326" spans="1:6" x14ac:dyDescent="0.25">
      <c r="A2326">
        <v>2300</v>
      </c>
      <c r="E2326">
        <f>(PI()*($E$22-(SUM($E$27:E2325)/($O$6*$D$17*$O$16))-$E$24)*$D$6)/((1/(2*$D$18))*LN($D$8/$D$7)+1/($D$9*$D$8)+1/($D$19*$D$7))</f>
        <v>-1.0455147397383219E-15</v>
      </c>
      <c r="F2326">
        <f>-SUM($E$27:E2326)</f>
        <v>25.959872308926091</v>
      </c>
    </row>
    <row r="2327" spans="1:6" x14ac:dyDescent="0.25">
      <c r="A2327">
        <v>2301</v>
      </c>
      <c r="E2327">
        <f>(PI()*($E$22-(SUM($E$27:E2326)/($O$6*$D$17*$O$16))-$E$24)*$D$6)/((1/(2*$D$18))*LN($D$8/$D$7)+1/($D$9*$D$8)+1/($D$19*$D$7))</f>
        <v>-1.0455147397383219E-15</v>
      </c>
      <c r="F2327">
        <f>-SUM($E$27:E2327)</f>
        <v>25.959872308926091</v>
      </c>
    </row>
    <row r="2328" spans="1:6" x14ac:dyDescent="0.25">
      <c r="A2328">
        <v>2302</v>
      </c>
      <c r="E2328">
        <f>(PI()*($E$22-(SUM($E$27:E2327)/($O$6*$D$17*$O$16))-$E$24)*$D$6)/((1/(2*$D$18))*LN($D$8/$D$7)+1/($D$9*$D$8)+1/($D$19*$D$7))</f>
        <v>-1.0455147397383219E-15</v>
      </c>
      <c r="F2328">
        <f>-SUM($E$27:E2328)</f>
        <v>25.959872308926091</v>
      </c>
    </row>
    <row r="2329" spans="1:6" x14ac:dyDescent="0.25">
      <c r="A2329">
        <v>2303</v>
      </c>
      <c r="E2329">
        <f>(PI()*($E$22-(SUM($E$27:E2328)/($O$6*$D$17*$O$16))-$E$24)*$D$6)/((1/(2*$D$18))*LN($D$8/$D$7)+1/($D$9*$D$8)+1/($D$19*$D$7))</f>
        <v>-1.0455147397383219E-15</v>
      </c>
      <c r="F2329">
        <f>-SUM($E$27:E2329)</f>
        <v>25.959872308926091</v>
      </c>
    </row>
    <row r="2330" spans="1:6" x14ac:dyDescent="0.25">
      <c r="A2330">
        <v>2304</v>
      </c>
      <c r="E2330">
        <f>(PI()*($E$22-(SUM($E$27:E2329)/($O$6*$D$17*$O$16))-$E$24)*$D$6)/((1/(2*$D$18))*LN($D$8/$D$7)+1/($D$9*$D$8)+1/($D$19*$D$7))</f>
        <v>-1.0455147397383219E-15</v>
      </c>
      <c r="F2330">
        <f>-SUM($E$27:E2330)</f>
        <v>25.959872308926091</v>
      </c>
    </row>
    <row r="2331" spans="1:6" x14ac:dyDescent="0.25">
      <c r="A2331">
        <v>2305</v>
      </c>
      <c r="E2331">
        <f>(PI()*($E$22-(SUM($E$27:E2330)/($O$6*$D$17*$O$16))-$E$24)*$D$6)/((1/(2*$D$18))*LN($D$8/$D$7)+1/($D$9*$D$8)+1/($D$19*$D$7))</f>
        <v>-1.0455147397383219E-15</v>
      </c>
      <c r="F2331">
        <f>-SUM($E$27:E2331)</f>
        <v>25.959872308926091</v>
      </c>
    </row>
    <row r="2332" spans="1:6" x14ac:dyDescent="0.25">
      <c r="A2332">
        <v>2306</v>
      </c>
      <c r="E2332">
        <f>(PI()*($E$22-(SUM($E$27:E2331)/($O$6*$D$17*$O$16))-$E$24)*$D$6)/((1/(2*$D$18))*LN($D$8/$D$7)+1/($D$9*$D$8)+1/($D$19*$D$7))</f>
        <v>-1.0455147397383219E-15</v>
      </c>
      <c r="F2332">
        <f>-SUM($E$27:E2332)</f>
        <v>25.959872308926091</v>
      </c>
    </row>
    <row r="2333" spans="1:6" x14ac:dyDescent="0.25">
      <c r="A2333">
        <v>2307</v>
      </c>
      <c r="E2333">
        <f>(PI()*($E$22-(SUM($E$27:E2332)/($O$6*$D$17*$O$16))-$E$24)*$D$6)/((1/(2*$D$18))*LN($D$8/$D$7)+1/($D$9*$D$8)+1/($D$19*$D$7))</f>
        <v>-1.0455147397383219E-15</v>
      </c>
      <c r="F2333">
        <f>-SUM($E$27:E2333)</f>
        <v>25.959872308926091</v>
      </c>
    </row>
    <row r="2334" spans="1:6" x14ac:dyDescent="0.25">
      <c r="A2334">
        <v>2308</v>
      </c>
      <c r="E2334">
        <f>(PI()*($E$22-(SUM($E$27:E2333)/($O$6*$D$17*$O$16))-$E$24)*$D$6)/((1/(2*$D$18))*LN($D$8/$D$7)+1/($D$9*$D$8)+1/($D$19*$D$7))</f>
        <v>-1.0455147397383219E-15</v>
      </c>
      <c r="F2334">
        <f>-SUM($E$27:E2334)</f>
        <v>25.959872308926091</v>
      </c>
    </row>
    <row r="2335" spans="1:6" x14ac:dyDescent="0.25">
      <c r="A2335">
        <v>2309</v>
      </c>
      <c r="E2335">
        <f>(PI()*($E$22-(SUM($E$27:E2334)/($O$6*$D$17*$O$16))-$E$24)*$D$6)/((1/(2*$D$18))*LN($D$8/$D$7)+1/($D$9*$D$8)+1/($D$19*$D$7))</f>
        <v>-1.0455147397383219E-15</v>
      </c>
      <c r="F2335">
        <f>-SUM($E$27:E2335)</f>
        <v>25.959872308926091</v>
      </c>
    </row>
    <row r="2336" spans="1:6" x14ac:dyDescent="0.25">
      <c r="A2336">
        <v>2310</v>
      </c>
      <c r="E2336">
        <f>(PI()*($E$22-(SUM($E$27:E2335)/($O$6*$D$17*$O$16))-$E$24)*$D$6)/((1/(2*$D$18))*LN($D$8/$D$7)+1/($D$9*$D$8)+1/($D$19*$D$7))</f>
        <v>-1.0455147397383219E-15</v>
      </c>
      <c r="F2336">
        <f>-SUM($E$27:E2336)</f>
        <v>25.959872308926091</v>
      </c>
    </row>
    <row r="2337" spans="1:6" x14ac:dyDescent="0.25">
      <c r="A2337">
        <v>2311</v>
      </c>
      <c r="E2337">
        <f>(PI()*($E$22-(SUM($E$27:E2336)/($O$6*$D$17*$O$16))-$E$24)*$D$6)/((1/(2*$D$18))*LN($D$8/$D$7)+1/($D$9*$D$8)+1/($D$19*$D$7))</f>
        <v>-1.0455147397383219E-15</v>
      </c>
      <c r="F2337">
        <f>-SUM($E$27:E2337)</f>
        <v>25.959872308926091</v>
      </c>
    </row>
    <row r="2338" spans="1:6" x14ac:dyDescent="0.25">
      <c r="A2338">
        <v>2312</v>
      </c>
      <c r="E2338">
        <f>(PI()*($E$22-(SUM($E$27:E2337)/($O$6*$D$17*$O$16))-$E$24)*$D$6)/((1/(2*$D$18))*LN($D$8/$D$7)+1/($D$9*$D$8)+1/($D$19*$D$7))</f>
        <v>-1.0455147397383219E-15</v>
      </c>
      <c r="F2338">
        <f>-SUM($E$27:E2338)</f>
        <v>25.959872308926091</v>
      </c>
    </row>
    <row r="2339" spans="1:6" x14ac:dyDescent="0.25">
      <c r="A2339">
        <v>2313</v>
      </c>
      <c r="E2339">
        <f>(PI()*($E$22-(SUM($E$27:E2338)/($O$6*$D$17*$O$16))-$E$24)*$D$6)/((1/(2*$D$18))*LN($D$8/$D$7)+1/($D$9*$D$8)+1/($D$19*$D$7))</f>
        <v>-1.0455147397383219E-15</v>
      </c>
      <c r="F2339">
        <f>-SUM($E$27:E2339)</f>
        <v>25.959872308926091</v>
      </c>
    </row>
    <row r="2340" spans="1:6" x14ac:dyDescent="0.25">
      <c r="A2340">
        <v>2314</v>
      </c>
      <c r="E2340">
        <f>(PI()*($E$22-(SUM($E$27:E2339)/($O$6*$D$17*$O$16))-$E$24)*$D$6)/((1/(2*$D$18))*LN($D$8/$D$7)+1/($D$9*$D$8)+1/($D$19*$D$7))</f>
        <v>-1.0455147397383219E-15</v>
      </c>
      <c r="F2340">
        <f>-SUM($E$27:E2340)</f>
        <v>25.959872308926091</v>
      </c>
    </row>
    <row r="2341" spans="1:6" x14ac:dyDescent="0.25">
      <c r="A2341">
        <v>2315</v>
      </c>
      <c r="E2341">
        <f>(PI()*($E$22-(SUM($E$27:E2340)/($O$6*$D$17*$O$16))-$E$24)*$D$6)/((1/(2*$D$18))*LN($D$8/$D$7)+1/($D$9*$D$8)+1/($D$19*$D$7))</f>
        <v>-1.0455147397383219E-15</v>
      </c>
      <c r="F2341">
        <f>-SUM($E$27:E2341)</f>
        <v>25.959872308926091</v>
      </c>
    </row>
    <row r="2342" spans="1:6" x14ac:dyDescent="0.25">
      <c r="A2342">
        <v>2316</v>
      </c>
      <c r="E2342">
        <f>(PI()*($E$22-(SUM($E$27:E2341)/($O$6*$D$17*$O$16))-$E$24)*$D$6)/((1/(2*$D$18))*LN($D$8/$D$7)+1/($D$9*$D$8)+1/($D$19*$D$7))</f>
        <v>-1.0455147397383219E-15</v>
      </c>
      <c r="F2342">
        <f>-SUM($E$27:E2342)</f>
        <v>25.959872308926091</v>
      </c>
    </row>
    <row r="2343" spans="1:6" x14ac:dyDescent="0.25">
      <c r="A2343">
        <v>2317</v>
      </c>
      <c r="E2343">
        <f>(PI()*($E$22-(SUM($E$27:E2342)/($O$6*$D$17*$O$16))-$E$24)*$D$6)/((1/(2*$D$18))*LN($D$8/$D$7)+1/($D$9*$D$8)+1/($D$19*$D$7))</f>
        <v>-1.0455147397383219E-15</v>
      </c>
      <c r="F2343">
        <f>-SUM($E$27:E2343)</f>
        <v>25.959872308926091</v>
      </c>
    </row>
    <row r="2344" spans="1:6" x14ac:dyDescent="0.25">
      <c r="A2344">
        <v>2318</v>
      </c>
      <c r="E2344">
        <f>(PI()*($E$22-(SUM($E$27:E2343)/($O$6*$D$17*$O$16))-$E$24)*$D$6)/((1/(2*$D$18))*LN($D$8/$D$7)+1/($D$9*$D$8)+1/($D$19*$D$7))</f>
        <v>-1.0455147397383219E-15</v>
      </c>
      <c r="F2344">
        <f>-SUM($E$27:E2344)</f>
        <v>25.959872308926091</v>
      </c>
    </row>
    <row r="2345" spans="1:6" x14ac:dyDescent="0.25">
      <c r="A2345">
        <v>2319</v>
      </c>
      <c r="E2345">
        <f>(PI()*($E$22-(SUM($E$27:E2344)/($O$6*$D$17*$O$16))-$E$24)*$D$6)/((1/(2*$D$18))*LN($D$8/$D$7)+1/($D$9*$D$8)+1/($D$19*$D$7))</f>
        <v>-1.0455147397383219E-15</v>
      </c>
      <c r="F2345">
        <f>-SUM($E$27:E2345)</f>
        <v>25.959872308926091</v>
      </c>
    </row>
    <row r="2346" spans="1:6" x14ac:dyDescent="0.25">
      <c r="A2346">
        <v>2320</v>
      </c>
      <c r="E2346">
        <f>(PI()*($E$22-(SUM($E$27:E2345)/($O$6*$D$17*$O$16))-$E$24)*$D$6)/((1/(2*$D$18))*LN($D$8/$D$7)+1/($D$9*$D$8)+1/($D$19*$D$7))</f>
        <v>-1.0455147397383219E-15</v>
      </c>
      <c r="F2346">
        <f>-SUM($E$27:E2346)</f>
        <v>25.959872308926091</v>
      </c>
    </row>
    <row r="2347" spans="1:6" x14ac:dyDescent="0.25">
      <c r="A2347">
        <v>2321</v>
      </c>
      <c r="E2347">
        <f>(PI()*($E$22-(SUM($E$27:E2346)/($O$6*$D$17*$O$16))-$E$24)*$D$6)/((1/(2*$D$18))*LN($D$8/$D$7)+1/($D$9*$D$8)+1/($D$19*$D$7))</f>
        <v>-1.0455147397383219E-15</v>
      </c>
      <c r="F2347">
        <f>-SUM($E$27:E2347)</f>
        <v>25.959872308926091</v>
      </c>
    </row>
    <row r="2348" spans="1:6" x14ac:dyDescent="0.25">
      <c r="A2348">
        <v>2322</v>
      </c>
      <c r="E2348">
        <f>(PI()*($E$22-(SUM($E$27:E2347)/($O$6*$D$17*$O$16))-$E$24)*$D$6)/((1/(2*$D$18))*LN($D$8/$D$7)+1/($D$9*$D$8)+1/($D$19*$D$7))</f>
        <v>-1.0455147397383219E-15</v>
      </c>
      <c r="F2348">
        <f>-SUM($E$27:E2348)</f>
        <v>25.959872308926091</v>
      </c>
    </row>
    <row r="2349" spans="1:6" x14ac:dyDescent="0.25">
      <c r="A2349">
        <v>2323</v>
      </c>
      <c r="E2349">
        <f>(PI()*($E$22-(SUM($E$27:E2348)/($O$6*$D$17*$O$16))-$E$24)*$D$6)/((1/(2*$D$18))*LN($D$8/$D$7)+1/($D$9*$D$8)+1/($D$19*$D$7))</f>
        <v>-1.0455147397383219E-15</v>
      </c>
      <c r="F2349">
        <f>-SUM($E$27:E2349)</f>
        <v>25.959872308926091</v>
      </c>
    </row>
    <row r="2350" spans="1:6" x14ac:dyDescent="0.25">
      <c r="A2350">
        <v>2324</v>
      </c>
      <c r="E2350">
        <f>(PI()*($E$22-(SUM($E$27:E2349)/($O$6*$D$17*$O$16))-$E$24)*$D$6)/((1/(2*$D$18))*LN($D$8/$D$7)+1/($D$9*$D$8)+1/($D$19*$D$7))</f>
        <v>-1.0455147397383219E-15</v>
      </c>
      <c r="F2350">
        <f>-SUM($E$27:E2350)</f>
        <v>25.959872308926091</v>
      </c>
    </row>
    <row r="2351" spans="1:6" x14ac:dyDescent="0.25">
      <c r="A2351">
        <v>2325</v>
      </c>
      <c r="E2351">
        <f>(PI()*($E$22-(SUM($E$27:E2350)/($O$6*$D$17*$O$16))-$E$24)*$D$6)/((1/(2*$D$18))*LN($D$8/$D$7)+1/($D$9*$D$8)+1/($D$19*$D$7))</f>
        <v>-1.0455147397383219E-15</v>
      </c>
      <c r="F2351">
        <f>-SUM($E$27:E2351)</f>
        <v>25.959872308926091</v>
      </c>
    </row>
    <row r="2352" spans="1:6" x14ac:dyDescent="0.25">
      <c r="A2352">
        <v>2326</v>
      </c>
      <c r="E2352">
        <f>(PI()*($E$22-(SUM($E$27:E2351)/($O$6*$D$17*$O$16))-$E$24)*$D$6)/((1/(2*$D$18))*LN($D$8/$D$7)+1/($D$9*$D$8)+1/($D$19*$D$7))</f>
        <v>-1.0455147397383219E-15</v>
      </c>
      <c r="F2352">
        <f>-SUM($E$27:E2352)</f>
        <v>25.959872308926091</v>
      </c>
    </row>
    <row r="2353" spans="1:6" x14ac:dyDescent="0.25">
      <c r="A2353">
        <v>2327</v>
      </c>
      <c r="E2353">
        <f>(PI()*($E$22-(SUM($E$27:E2352)/($O$6*$D$17*$O$16))-$E$24)*$D$6)/((1/(2*$D$18))*LN($D$8/$D$7)+1/($D$9*$D$8)+1/($D$19*$D$7))</f>
        <v>-1.0455147397383219E-15</v>
      </c>
      <c r="F2353">
        <f>-SUM($E$27:E2353)</f>
        <v>25.959872308926091</v>
      </c>
    </row>
    <row r="2354" spans="1:6" x14ac:dyDescent="0.25">
      <c r="A2354">
        <v>2328</v>
      </c>
      <c r="E2354">
        <f>(PI()*($E$22-(SUM($E$27:E2353)/($O$6*$D$17*$O$16))-$E$24)*$D$6)/((1/(2*$D$18))*LN($D$8/$D$7)+1/($D$9*$D$8)+1/($D$19*$D$7))</f>
        <v>-1.0455147397383219E-15</v>
      </c>
      <c r="F2354">
        <f>-SUM($E$27:E2354)</f>
        <v>25.959872308926091</v>
      </c>
    </row>
    <row r="2355" spans="1:6" x14ac:dyDescent="0.25">
      <c r="A2355">
        <v>2329</v>
      </c>
      <c r="E2355">
        <f>(PI()*($E$22-(SUM($E$27:E2354)/($O$6*$D$17*$O$16))-$E$24)*$D$6)/((1/(2*$D$18))*LN($D$8/$D$7)+1/($D$9*$D$8)+1/($D$19*$D$7))</f>
        <v>-1.0455147397383219E-15</v>
      </c>
      <c r="F2355">
        <f>-SUM($E$27:E2355)</f>
        <v>25.959872308926091</v>
      </c>
    </row>
    <row r="2356" spans="1:6" x14ac:dyDescent="0.25">
      <c r="A2356">
        <v>2330</v>
      </c>
      <c r="E2356">
        <f>(PI()*($E$22-(SUM($E$27:E2355)/($O$6*$D$17*$O$16))-$E$24)*$D$6)/((1/(2*$D$18))*LN($D$8/$D$7)+1/($D$9*$D$8)+1/($D$19*$D$7))</f>
        <v>-1.0455147397383219E-15</v>
      </c>
      <c r="F2356">
        <f>-SUM($E$27:E2356)</f>
        <v>25.959872308926091</v>
      </c>
    </row>
    <row r="2357" spans="1:6" x14ac:dyDescent="0.25">
      <c r="A2357">
        <v>2331</v>
      </c>
      <c r="E2357">
        <f>(PI()*($E$22-(SUM($E$27:E2356)/($O$6*$D$17*$O$16))-$E$24)*$D$6)/((1/(2*$D$18))*LN($D$8/$D$7)+1/($D$9*$D$8)+1/($D$19*$D$7))</f>
        <v>-1.0455147397383219E-15</v>
      </c>
      <c r="F2357">
        <f>-SUM($E$27:E2357)</f>
        <v>25.959872308926091</v>
      </c>
    </row>
    <row r="2358" spans="1:6" x14ac:dyDescent="0.25">
      <c r="A2358">
        <v>2332</v>
      </c>
      <c r="E2358">
        <f>(PI()*($E$22-(SUM($E$27:E2357)/($O$6*$D$17*$O$16))-$E$24)*$D$6)/((1/(2*$D$18))*LN($D$8/$D$7)+1/($D$9*$D$8)+1/($D$19*$D$7))</f>
        <v>-1.0455147397383219E-15</v>
      </c>
      <c r="F2358">
        <f>-SUM($E$27:E2358)</f>
        <v>25.959872308926091</v>
      </c>
    </row>
    <row r="2359" spans="1:6" x14ac:dyDescent="0.25">
      <c r="A2359">
        <v>2333</v>
      </c>
      <c r="E2359">
        <f>(PI()*($E$22-(SUM($E$27:E2358)/($O$6*$D$17*$O$16))-$E$24)*$D$6)/((1/(2*$D$18))*LN($D$8/$D$7)+1/($D$9*$D$8)+1/($D$19*$D$7))</f>
        <v>-1.0455147397383219E-15</v>
      </c>
      <c r="F2359">
        <f>-SUM($E$27:E2359)</f>
        <v>25.959872308926091</v>
      </c>
    </row>
    <row r="2360" spans="1:6" x14ac:dyDescent="0.25">
      <c r="A2360">
        <v>2334</v>
      </c>
      <c r="E2360">
        <f>(PI()*($E$22-(SUM($E$27:E2359)/($O$6*$D$17*$O$16))-$E$24)*$D$6)/((1/(2*$D$18))*LN($D$8/$D$7)+1/($D$9*$D$8)+1/($D$19*$D$7))</f>
        <v>-1.0455147397383219E-15</v>
      </c>
      <c r="F2360">
        <f>-SUM($E$27:E2360)</f>
        <v>25.959872308926091</v>
      </c>
    </row>
    <row r="2361" spans="1:6" x14ac:dyDescent="0.25">
      <c r="A2361">
        <v>2335</v>
      </c>
      <c r="E2361">
        <f>(PI()*($E$22-(SUM($E$27:E2360)/($O$6*$D$17*$O$16))-$E$24)*$D$6)/((1/(2*$D$18))*LN($D$8/$D$7)+1/($D$9*$D$8)+1/($D$19*$D$7))</f>
        <v>-1.0455147397383219E-15</v>
      </c>
      <c r="F2361">
        <f>-SUM($E$27:E2361)</f>
        <v>25.959872308926091</v>
      </c>
    </row>
    <row r="2362" spans="1:6" x14ac:dyDescent="0.25">
      <c r="A2362">
        <v>2336</v>
      </c>
      <c r="E2362">
        <f>(PI()*($E$22-(SUM($E$27:E2361)/($O$6*$D$17*$O$16))-$E$24)*$D$6)/((1/(2*$D$18))*LN($D$8/$D$7)+1/($D$9*$D$8)+1/($D$19*$D$7))</f>
        <v>-1.0455147397383219E-15</v>
      </c>
      <c r="F2362">
        <f>-SUM($E$27:E2362)</f>
        <v>25.959872308926091</v>
      </c>
    </row>
    <row r="2363" spans="1:6" x14ac:dyDescent="0.25">
      <c r="A2363">
        <v>2337</v>
      </c>
      <c r="E2363">
        <f>(PI()*($E$22-(SUM($E$27:E2362)/($O$6*$D$17*$O$16))-$E$24)*$D$6)/((1/(2*$D$18))*LN($D$8/$D$7)+1/($D$9*$D$8)+1/($D$19*$D$7))</f>
        <v>-1.0455147397383219E-15</v>
      </c>
      <c r="F2363">
        <f>-SUM($E$27:E2363)</f>
        <v>25.959872308926091</v>
      </c>
    </row>
    <row r="2364" spans="1:6" x14ac:dyDescent="0.25">
      <c r="A2364">
        <v>2338</v>
      </c>
      <c r="E2364">
        <f>(PI()*($E$22-(SUM($E$27:E2363)/($O$6*$D$17*$O$16))-$E$24)*$D$6)/((1/(2*$D$18))*LN($D$8/$D$7)+1/($D$9*$D$8)+1/($D$19*$D$7))</f>
        <v>-1.0455147397383219E-15</v>
      </c>
      <c r="F2364">
        <f>-SUM($E$27:E2364)</f>
        <v>25.959872308926091</v>
      </c>
    </row>
    <row r="2365" spans="1:6" x14ac:dyDescent="0.25">
      <c r="A2365">
        <v>2339</v>
      </c>
      <c r="E2365">
        <f>(PI()*($E$22-(SUM($E$27:E2364)/($O$6*$D$17*$O$16))-$E$24)*$D$6)/((1/(2*$D$18))*LN($D$8/$D$7)+1/($D$9*$D$8)+1/($D$19*$D$7))</f>
        <v>-1.0455147397383219E-15</v>
      </c>
      <c r="F2365">
        <f>-SUM($E$27:E2365)</f>
        <v>25.959872308926091</v>
      </c>
    </row>
    <row r="2366" spans="1:6" x14ac:dyDescent="0.25">
      <c r="A2366">
        <v>2340</v>
      </c>
      <c r="E2366">
        <f>(PI()*($E$22-(SUM($E$27:E2365)/($O$6*$D$17*$O$16))-$E$24)*$D$6)/((1/(2*$D$18))*LN($D$8/$D$7)+1/($D$9*$D$8)+1/($D$19*$D$7))</f>
        <v>-1.0455147397383219E-15</v>
      </c>
      <c r="F2366">
        <f>-SUM($E$27:E2366)</f>
        <v>25.959872308926091</v>
      </c>
    </row>
    <row r="2367" spans="1:6" x14ac:dyDescent="0.25">
      <c r="A2367">
        <v>2341</v>
      </c>
      <c r="E2367">
        <f>(PI()*($E$22-(SUM($E$27:E2366)/($O$6*$D$17*$O$16))-$E$24)*$D$6)/((1/(2*$D$18))*LN($D$8/$D$7)+1/($D$9*$D$8)+1/($D$19*$D$7))</f>
        <v>-1.0455147397383219E-15</v>
      </c>
      <c r="F2367">
        <f>-SUM($E$27:E2367)</f>
        <v>25.959872308926091</v>
      </c>
    </row>
    <row r="2368" spans="1:6" x14ac:dyDescent="0.25">
      <c r="A2368">
        <v>2342</v>
      </c>
      <c r="E2368">
        <f>(PI()*($E$22-(SUM($E$27:E2367)/($O$6*$D$17*$O$16))-$E$24)*$D$6)/((1/(2*$D$18))*LN($D$8/$D$7)+1/($D$9*$D$8)+1/($D$19*$D$7))</f>
        <v>-1.0455147397383219E-15</v>
      </c>
      <c r="F2368">
        <f>-SUM($E$27:E2368)</f>
        <v>25.959872308926091</v>
      </c>
    </row>
    <row r="2369" spans="1:6" x14ac:dyDescent="0.25">
      <c r="A2369">
        <v>2343</v>
      </c>
      <c r="E2369">
        <f>(PI()*($E$22-(SUM($E$27:E2368)/($O$6*$D$17*$O$16))-$E$24)*$D$6)/((1/(2*$D$18))*LN($D$8/$D$7)+1/($D$9*$D$8)+1/($D$19*$D$7))</f>
        <v>-1.0455147397383219E-15</v>
      </c>
      <c r="F2369">
        <f>-SUM($E$27:E2369)</f>
        <v>25.959872308926091</v>
      </c>
    </row>
    <row r="2370" spans="1:6" x14ac:dyDescent="0.25">
      <c r="A2370">
        <v>2344</v>
      </c>
      <c r="E2370">
        <f>(PI()*($E$22-(SUM($E$27:E2369)/($O$6*$D$17*$O$16))-$E$24)*$D$6)/((1/(2*$D$18))*LN($D$8/$D$7)+1/($D$9*$D$8)+1/($D$19*$D$7))</f>
        <v>-1.0455147397383219E-15</v>
      </c>
      <c r="F2370">
        <f>-SUM($E$27:E2370)</f>
        <v>25.959872308926091</v>
      </c>
    </row>
    <row r="2371" spans="1:6" x14ac:dyDescent="0.25">
      <c r="A2371">
        <v>2345</v>
      </c>
      <c r="E2371">
        <f>(PI()*($E$22-(SUM($E$27:E2370)/($O$6*$D$17*$O$16))-$E$24)*$D$6)/((1/(2*$D$18))*LN($D$8/$D$7)+1/($D$9*$D$8)+1/($D$19*$D$7))</f>
        <v>-1.0455147397383219E-15</v>
      </c>
      <c r="F2371">
        <f>-SUM($E$27:E2371)</f>
        <v>25.959872308926091</v>
      </c>
    </row>
    <row r="2372" spans="1:6" x14ac:dyDescent="0.25">
      <c r="A2372">
        <v>2346</v>
      </c>
      <c r="E2372">
        <f>(PI()*($E$22-(SUM($E$27:E2371)/($O$6*$D$17*$O$16))-$E$24)*$D$6)/((1/(2*$D$18))*LN($D$8/$D$7)+1/($D$9*$D$8)+1/($D$19*$D$7))</f>
        <v>-1.0455147397383219E-15</v>
      </c>
      <c r="F2372">
        <f>-SUM($E$27:E2372)</f>
        <v>25.959872308926091</v>
      </c>
    </row>
    <row r="2373" spans="1:6" x14ac:dyDescent="0.25">
      <c r="A2373">
        <v>2347</v>
      </c>
      <c r="E2373">
        <f>(PI()*($E$22-(SUM($E$27:E2372)/($O$6*$D$17*$O$16))-$E$24)*$D$6)/((1/(2*$D$18))*LN($D$8/$D$7)+1/($D$9*$D$8)+1/($D$19*$D$7))</f>
        <v>-1.0455147397383219E-15</v>
      </c>
      <c r="F2373">
        <f>-SUM($E$27:E2373)</f>
        <v>25.959872308926091</v>
      </c>
    </row>
    <row r="2374" spans="1:6" x14ac:dyDescent="0.25">
      <c r="A2374">
        <v>2348</v>
      </c>
      <c r="E2374">
        <f>(PI()*($E$22-(SUM($E$27:E2373)/($O$6*$D$17*$O$16))-$E$24)*$D$6)/((1/(2*$D$18))*LN($D$8/$D$7)+1/($D$9*$D$8)+1/($D$19*$D$7))</f>
        <v>-1.0455147397383219E-15</v>
      </c>
      <c r="F2374">
        <f>-SUM($E$27:E2374)</f>
        <v>25.959872308926091</v>
      </c>
    </row>
    <row r="2375" spans="1:6" x14ac:dyDescent="0.25">
      <c r="A2375">
        <v>2349</v>
      </c>
      <c r="E2375">
        <f>(PI()*($E$22-(SUM($E$27:E2374)/($O$6*$D$17*$O$16))-$E$24)*$D$6)/((1/(2*$D$18))*LN($D$8/$D$7)+1/($D$9*$D$8)+1/($D$19*$D$7))</f>
        <v>-1.0455147397383219E-15</v>
      </c>
      <c r="F2375">
        <f>-SUM($E$27:E2375)</f>
        <v>25.959872308926091</v>
      </c>
    </row>
    <row r="2376" spans="1:6" x14ac:dyDescent="0.25">
      <c r="A2376">
        <v>2350</v>
      </c>
      <c r="E2376">
        <f>(PI()*($E$22-(SUM($E$27:E2375)/($O$6*$D$17*$O$16))-$E$24)*$D$6)/((1/(2*$D$18))*LN($D$8/$D$7)+1/($D$9*$D$8)+1/($D$19*$D$7))</f>
        <v>-1.0455147397383219E-15</v>
      </c>
      <c r="F2376">
        <f>-SUM($E$27:E2376)</f>
        <v>25.959872308926091</v>
      </c>
    </row>
    <row r="2377" spans="1:6" x14ac:dyDescent="0.25">
      <c r="A2377">
        <v>2351</v>
      </c>
      <c r="E2377">
        <f>(PI()*($E$22-(SUM($E$27:E2376)/($O$6*$D$17*$O$16))-$E$24)*$D$6)/((1/(2*$D$18))*LN($D$8/$D$7)+1/($D$9*$D$8)+1/($D$19*$D$7))</f>
        <v>-1.0455147397383219E-15</v>
      </c>
      <c r="F2377">
        <f>-SUM($E$27:E2377)</f>
        <v>25.959872308926091</v>
      </c>
    </row>
    <row r="2378" spans="1:6" x14ac:dyDescent="0.25">
      <c r="A2378">
        <v>2352</v>
      </c>
      <c r="E2378">
        <f>(PI()*($E$22-(SUM($E$27:E2377)/($O$6*$D$17*$O$16))-$E$24)*$D$6)/((1/(2*$D$18))*LN($D$8/$D$7)+1/($D$9*$D$8)+1/($D$19*$D$7))</f>
        <v>-1.0455147397383219E-15</v>
      </c>
      <c r="F2378">
        <f>-SUM($E$27:E2378)</f>
        <v>25.959872308926091</v>
      </c>
    </row>
    <row r="2379" spans="1:6" x14ac:dyDescent="0.25">
      <c r="A2379">
        <v>2353</v>
      </c>
      <c r="E2379">
        <f>(PI()*($E$22-(SUM($E$27:E2378)/($O$6*$D$17*$O$16))-$E$24)*$D$6)/((1/(2*$D$18))*LN($D$8/$D$7)+1/($D$9*$D$8)+1/($D$19*$D$7))</f>
        <v>-1.0455147397383219E-15</v>
      </c>
      <c r="F2379">
        <f>-SUM($E$27:E2379)</f>
        <v>25.959872308926091</v>
      </c>
    </row>
    <row r="2380" spans="1:6" x14ac:dyDescent="0.25">
      <c r="A2380">
        <v>2354</v>
      </c>
      <c r="E2380">
        <f>(PI()*($E$22-(SUM($E$27:E2379)/($O$6*$D$17*$O$16))-$E$24)*$D$6)/((1/(2*$D$18))*LN($D$8/$D$7)+1/($D$9*$D$8)+1/($D$19*$D$7))</f>
        <v>-1.0455147397383219E-15</v>
      </c>
      <c r="F2380">
        <f>-SUM($E$27:E2380)</f>
        <v>25.959872308926091</v>
      </c>
    </row>
    <row r="2381" spans="1:6" x14ac:dyDescent="0.25">
      <c r="A2381">
        <v>2355</v>
      </c>
      <c r="E2381">
        <f>(PI()*($E$22-(SUM($E$27:E2380)/($O$6*$D$17*$O$16))-$E$24)*$D$6)/((1/(2*$D$18))*LN($D$8/$D$7)+1/($D$9*$D$8)+1/($D$19*$D$7))</f>
        <v>-1.0455147397383219E-15</v>
      </c>
      <c r="F2381">
        <f>-SUM($E$27:E2381)</f>
        <v>25.959872308926091</v>
      </c>
    </row>
    <row r="2382" spans="1:6" x14ac:dyDescent="0.25">
      <c r="A2382">
        <v>2356</v>
      </c>
      <c r="E2382">
        <f>(PI()*($E$22-(SUM($E$27:E2381)/($O$6*$D$17*$O$16))-$E$24)*$D$6)/((1/(2*$D$18))*LN($D$8/$D$7)+1/($D$9*$D$8)+1/($D$19*$D$7))</f>
        <v>-1.0455147397383219E-15</v>
      </c>
      <c r="F2382">
        <f>-SUM($E$27:E2382)</f>
        <v>25.959872308926091</v>
      </c>
    </row>
    <row r="2383" spans="1:6" x14ac:dyDescent="0.25">
      <c r="A2383">
        <v>2357</v>
      </c>
      <c r="E2383">
        <f>(PI()*($E$22-(SUM($E$27:E2382)/($O$6*$D$17*$O$16))-$E$24)*$D$6)/((1/(2*$D$18))*LN($D$8/$D$7)+1/($D$9*$D$8)+1/($D$19*$D$7))</f>
        <v>-1.0455147397383219E-15</v>
      </c>
      <c r="F2383">
        <f>-SUM($E$27:E2383)</f>
        <v>25.959872308926091</v>
      </c>
    </row>
    <row r="2384" spans="1:6" x14ac:dyDescent="0.25">
      <c r="A2384">
        <v>2358</v>
      </c>
      <c r="E2384">
        <f>(PI()*($E$22-(SUM($E$27:E2383)/($O$6*$D$17*$O$16))-$E$24)*$D$6)/((1/(2*$D$18))*LN($D$8/$D$7)+1/($D$9*$D$8)+1/($D$19*$D$7))</f>
        <v>-1.0455147397383219E-15</v>
      </c>
      <c r="F2384">
        <f>-SUM($E$27:E2384)</f>
        <v>25.959872308926091</v>
      </c>
    </row>
    <row r="2385" spans="1:6" x14ac:dyDescent="0.25">
      <c r="A2385">
        <v>2359</v>
      </c>
      <c r="E2385">
        <f>(PI()*($E$22-(SUM($E$27:E2384)/($O$6*$D$17*$O$16))-$E$24)*$D$6)/((1/(2*$D$18))*LN($D$8/$D$7)+1/($D$9*$D$8)+1/($D$19*$D$7))</f>
        <v>-1.0455147397383219E-15</v>
      </c>
      <c r="F2385">
        <f>-SUM($E$27:E2385)</f>
        <v>25.959872308926091</v>
      </c>
    </row>
    <row r="2386" spans="1:6" x14ac:dyDescent="0.25">
      <c r="A2386">
        <v>2360</v>
      </c>
      <c r="E2386">
        <f>(PI()*($E$22-(SUM($E$27:E2385)/($O$6*$D$17*$O$16))-$E$24)*$D$6)/((1/(2*$D$18))*LN($D$8/$D$7)+1/($D$9*$D$8)+1/($D$19*$D$7))</f>
        <v>-1.0455147397383219E-15</v>
      </c>
      <c r="F2386">
        <f>-SUM($E$27:E2386)</f>
        <v>25.959872308926091</v>
      </c>
    </row>
    <row r="2387" spans="1:6" x14ac:dyDescent="0.25">
      <c r="A2387">
        <v>2361</v>
      </c>
      <c r="E2387">
        <f>(PI()*($E$22-(SUM($E$27:E2386)/($O$6*$D$17*$O$16))-$E$24)*$D$6)/((1/(2*$D$18))*LN($D$8/$D$7)+1/($D$9*$D$8)+1/($D$19*$D$7))</f>
        <v>-1.0455147397383219E-15</v>
      </c>
      <c r="F2387">
        <f>-SUM($E$27:E2387)</f>
        <v>25.959872308926091</v>
      </c>
    </row>
    <row r="2388" spans="1:6" x14ac:dyDescent="0.25">
      <c r="A2388">
        <v>2362</v>
      </c>
      <c r="E2388">
        <f>(PI()*($E$22-(SUM($E$27:E2387)/($O$6*$D$17*$O$16))-$E$24)*$D$6)/((1/(2*$D$18))*LN($D$8/$D$7)+1/($D$9*$D$8)+1/($D$19*$D$7))</f>
        <v>-1.0455147397383219E-15</v>
      </c>
      <c r="F2388">
        <f>-SUM($E$27:E2388)</f>
        <v>25.959872308926091</v>
      </c>
    </row>
    <row r="2389" spans="1:6" x14ac:dyDescent="0.25">
      <c r="A2389">
        <v>2363</v>
      </c>
      <c r="E2389">
        <f>(PI()*($E$22-(SUM($E$27:E2388)/($O$6*$D$17*$O$16))-$E$24)*$D$6)/((1/(2*$D$18))*LN($D$8/$D$7)+1/($D$9*$D$8)+1/($D$19*$D$7))</f>
        <v>-1.0455147397383219E-15</v>
      </c>
      <c r="F2389">
        <f>-SUM($E$27:E2389)</f>
        <v>25.959872308926091</v>
      </c>
    </row>
    <row r="2390" spans="1:6" x14ac:dyDescent="0.25">
      <c r="A2390">
        <v>2364</v>
      </c>
      <c r="E2390">
        <f>(PI()*($E$22-(SUM($E$27:E2389)/($O$6*$D$17*$O$16))-$E$24)*$D$6)/((1/(2*$D$18))*LN($D$8/$D$7)+1/($D$9*$D$8)+1/($D$19*$D$7))</f>
        <v>-1.0455147397383219E-15</v>
      </c>
      <c r="F2390">
        <f>-SUM($E$27:E2390)</f>
        <v>25.959872308926091</v>
      </c>
    </row>
    <row r="2391" spans="1:6" x14ac:dyDescent="0.25">
      <c r="A2391">
        <v>2365</v>
      </c>
      <c r="E2391">
        <f>(PI()*($E$22-(SUM($E$27:E2390)/($O$6*$D$17*$O$16))-$E$24)*$D$6)/((1/(2*$D$18))*LN($D$8/$D$7)+1/($D$9*$D$8)+1/($D$19*$D$7))</f>
        <v>-1.0455147397383219E-15</v>
      </c>
      <c r="F2391">
        <f>-SUM($E$27:E2391)</f>
        <v>25.959872308926091</v>
      </c>
    </row>
    <row r="2392" spans="1:6" x14ac:dyDescent="0.25">
      <c r="A2392">
        <v>2366</v>
      </c>
      <c r="E2392">
        <f>(PI()*($E$22-(SUM($E$27:E2391)/($O$6*$D$17*$O$16))-$E$24)*$D$6)/((1/(2*$D$18))*LN($D$8/$D$7)+1/($D$9*$D$8)+1/($D$19*$D$7))</f>
        <v>-1.0455147397383219E-15</v>
      </c>
      <c r="F2392">
        <f>-SUM($E$27:E2392)</f>
        <v>25.959872308926091</v>
      </c>
    </row>
    <row r="2393" spans="1:6" x14ac:dyDescent="0.25">
      <c r="A2393">
        <v>2367</v>
      </c>
      <c r="E2393">
        <f>(PI()*($E$22-(SUM($E$27:E2392)/($O$6*$D$17*$O$16))-$E$24)*$D$6)/((1/(2*$D$18))*LN($D$8/$D$7)+1/($D$9*$D$8)+1/($D$19*$D$7))</f>
        <v>-1.0455147397383219E-15</v>
      </c>
      <c r="F2393">
        <f>-SUM($E$27:E2393)</f>
        <v>25.959872308926091</v>
      </c>
    </row>
    <row r="2394" spans="1:6" x14ac:dyDescent="0.25">
      <c r="A2394">
        <v>2368</v>
      </c>
      <c r="E2394">
        <f>(PI()*($E$22-(SUM($E$27:E2393)/($O$6*$D$17*$O$16))-$E$24)*$D$6)/((1/(2*$D$18))*LN($D$8/$D$7)+1/($D$9*$D$8)+1/($D$19*$D$7))</f>
        <v>-1.0455147397383219E-15</v>
      </c>
      <c r="F2394">
        <f>-SUM($E$27:E2394)</f>
        <v>25.959872308926091</v>
      </c>
    </row>
    <row r="2395" spans="1:6" x14ac:dyDescent="0.25">
      <c r="A2395">
        <v>2369</v>
      </c>
      <c r="E2395">
        <f>(PI()*($E$22-(SUM($E$27:E2394)/($O$6*$D$17*$O$16))-$E$24)*$D$6)/((1/(2*$D$18))*LN($D$8/$D$7)+1/($D$9*$D$8)+1/($D$19*$D$7))</f>
        <v>-1.0455147397383219E-15</v>
      </c>
      <c r="F2395">
        <f>-SUM($E$27:E2395)</f>
        <v>25.959872308926091</v>
      </c>
    </row>
    <row r="2396" spans="1:6" x14ac:dyDescent="0.25">
      <c r="A2396">
        <v>2370</v>
      </c>
      <c r="E2396">
        <f>(PI()*($E$22-(SUM($E$27:E2395)/($O$6*$D$17*$O$16))-$E$24)*$D$6)/((1/(2*$D$18))*LN($D$8/$D$7)+1/($D$9*$D$8)+1/($D$19*$D$7))</f>
        <v>-1.0455147397383219E-15</v>
      </c>
      <c r="F2396">
        <f>-SUM($E$27:E2396)</f>
        <v>25.959872308926091</v>
      </c>
    </row>
    <row r="2397" spans="1:6" x14ac:dyDescent="0.25">
      <c r="A2397">
        <v>2371</v>
      </c>
      <c r="E2397">
        <f>(PI()*($E$22-(SUM($E$27:E2396)/($O$6*$D$17*$O$16))-$E$24)*$D$6)/((1/(2*$D$18))*LN($D$8/$D$7)+1/($D$9*$D$8)+1/($D$19*$D$7))</f>
        <v>-1.0455147397383219E-15</v>
      </c>
      <c r="F2397">
        <f>-SUM($E$27:E2397)</f>
        <v>25.959872308926091</v>
      </c>
    </row>
    <row r="2398" spans="1:6" x14ac:dyDescent="0.25">
      <c r="A2398">
        <v>2372</v>
      </c>
      <c r="E2398">
        <f>(PI()*($E$22-(SUM($E$27:E2397)/($O$6*$D$17*$O$16))-$E$24)*$D$6)/((1/(2*$D$18))*LN($D$8/$D$7)+1/($D$9*$D$8)+1/($D$19*$D$7))</f>
        <v>-1.0455147397383219E-15</v>
      </c>
      <c r="F2398">
        <f>-SUM($E$27:E2398)</f>
        <v>25.959872308926091</v>
      </c>
    </row>
    <row r="2399" spans="1:6" x14ac:dyDescent="0.25">
      <c r="A2399">
        <v>2373</v>
      </c>
      <c r="E2399">
        <f>(PI()*($E$22-(SUM($E$27:E2398)/($O$6*$D$17*$O$16))-$E$24)*$D$6)/((1/(2*$D$18))*LN($D$8/$D$7)+1/($D$9*$D$8)+1/($D$19*$D$7))</f>
        <v>-1.0455147397383219E-15</v>
      </c>
      <c r="F2399">
        <f>-SUM($E$27:E2399)</f>
        <v>25.959872308926091</v>
      </c>
    </row>
    <row r="2400" spans="1:6" x14ac:dyDescent="0.25">
      <c r="A2400">
        <v>2374</v>
      </c>
      <c r="E2400">
        <f>(PI()*($E$22-(SUM($E$27:E2399)/($O$6*$D$17*$O$16))-$E$24)*$D$6)/((1/(2*$D$18))*LN($D$8/$D$7)+1/($D$9*$D$8)+1/($D$19*$D$7))</f>
        <v>-1.0455147397383219E-15</v>
      </c>
      <c r="F2400">
        <f>-SUM($E$27:E2400)</f>
        <v>25.959872308926091</v>
      </c>
    </row>
    <row r="2401" spans="1:6" x14ac:dyDescent="0.25">
      <c r="A2401">
        <v>2375</v>
      </c>
      <c r="E2401">
        <f>(PI()*($E$22-(SUM($E$27:E2400)/($O$6*$D$17*$O$16))-$E$24)*$D$6)/((1/(2*$D$18))*LN($D$8/$D$7)+1/($D$9*$D$8)+1/($D$19*$D$7))</f>
        <v>-1.0455147397383219E-15</v>
      </c>
      <c r="F2401">
        <f>-SUM($E$27:E2401)</f>
        <v>25.959872308926091</v>
      </c>
    </row>
    <row r="2402" spans="1:6" x14ac:dyDescent="0.25">
      <c r="A2402">
        <v>2376</v>
      </c>
      <c r="E2402">
        <f>(PI()*($E$22-(SUM($E$27:E2401)/($O$6*$D$17*$O$16))-$E$24)*$D$6)/((1/(2*$D$18))*LN($D$8/$D$7)+1/($D$9*$D$8)+1/($D$19*$D$7))</f>
        <v>-1.0455147397383219E-15</v>
      </c>
      <c r="F2402">
        <f>-SUM($E$27:E2402)</f>
        <v>25.959872308926091</v>
      </c>
    </row>
    <row r="2403" spans="1:6" x14ac:dyDescent="0.25">
      <c r="A2403">
        <v>2377</v>
      </c>
      <c r="E2403">
        <f>(PI()*($E$22-(SUM($E$27:E2402)/($O$6*$D$17*$O$16))-$E$24)*$D$6)/((1/(2*$D$18))*LN($D$8/$D$7)+1/($D$9*$D$8)+1/($D$19*$D$7))</f>
        <v>-1.0455147397383219E-15</v>
      </c>
      <c r="F2403">
        <f>-SUM($E$27:E2403)</f>
        <v>25.959872308926091</v>
      </c>
    </row>
    <row r="2404" spans="1:6" x14ac:dyDescent="0.25">
      <c r="A2404">
        <v>2378</v>
      </c>
      <c r="E2404">
        <f>(PI()*($E$22-(SUM($E$27:E2403)/($O$6*$D$17*$O$16))-$E$24)*$D$6)/((1/(2*$D$18))*LN($D$8/$D$7)+1/($D$9*$D$8)+1/($D$19*$D$7))</f>
        <v>-1.0455147397383219E-15</v>
      </c>
      <c r="F2404">
        <f>-SUM($E$27:E2404)</f>
        <v>25.959872308926091</v>
      </c>
    </row>
    <row r="2405" spans="1:6" x14ac:dyDescent="0.25">
      <c r="A2405">
        <v>2379</v>
      </c>
      <c r="E2405">
        <f>(PI()*($E$22-(SUM($E$27:E2404)/($O$6*$D$17*$O$16))-$E$24)*$D$6)/((1/(2*$D$18))*LN($D$8/$D$7)+1/($D$9*$D$8)+1/($D$19*$D$7))</f>
        <v>-1.0455147397383219E-15</v>
      </c>
      <c r="F2405">
        <f>-SUM($E$27:E2405)</f>
        <v>25.959872308926091</v>
      </c>
    </row>
    <row r="2406" spans="1:6" x14ac:dyDescent="0.25">
      <c r="A2406">
        <v>2380</v>
      </c>
      <c r="E2406">
        <f>(PI()*($E$22-(SUM($E$27:E2405)/($O$6*$D$17*$O$16))-$E$24)*$D$6)/((1/(2*$D$18))*LN($D$8/$D$7)+1/($D$9*$D$8)+1/($D$19*$D$7))</f>
        <v>-1.0455147397383219E-15</v>
      </c>
      <c r="F2406">
        <f>-SUM($E$27:E2406)</f>
        <v>25.959872308926091</v>
      </c>
    </row>
    <row r="2407" spans="1:6" x14ac:dyDescent="0.25">
      <c r="A2407">
        <v>2381</v>
      </c>
      <c r="E2407">
        <f>(PI()*($E$22-(SUM($E$27:E2406)/($O$6*$D$17*$O$16))-$E$24)*$D$6)/((1/(2*$D$18))*LN($D$8/$D$7)+1/($D$9*$D$8)+1/($D$19*$D$7))</f>
        <v>-1.0455147397383219E-15</v>
      </c>
      <c r="F2407">
        <f>-SUM($E$27:E2407)</f>
        <v>25.959872308926091</v>
      </c>
    </row>
    <row r="2408" spans="1:6" x14ac:dyDescent="0.25">
      <c r="A2408">
        <v>2382</v>
      </c>
      <c r="E2408">
        <f>(PI()*($E$22-(SUM($E$27:E2407)/($O$6*$D$17*$O$16))-$E$24)*$D$6)/((1/(2*$D$18))*LN($D$8/$D$7)+1/($D$9*$D$8)+1/($D$19*$D$7))</f>
        <v>-1.0455147397383219E-15</v>
      </c>
      <c r="F2408">
        <f>-SUM($E$27:E2408)</f>
        <v>25.959872308926091</v>
      </c>
    </row>
    <row r="2409" spans="1:6" x14ac:dyDescent="0.25">
      <c r="A2409">
        <v>2383</v>
      </c>
      <c r="E2409">
        <f>(PI()*($E$22-(SUM($E$27:E2408)/($O$6*$D$17*$O$16))-$E$24)*$D$6)/((1/(2*$D$18))*LN($D$8/$D$7)+1/($D$9*$D$8)+1/($D$19*$D$7))</f>
        <v>-1.0455147397383219E-15</v>
      </c>
      <c r="F2409">
        <f>-SUM($E$27:E2409)</f>
        <v>25.959872308926091</v>
      </c>
    </row>
    <row r="2410" spans="1:6" x14ac:dyDescent="0.25">
      <c r="A2410">
        <v>2384</v>
      </c>
      <c r="E2410">
        <f>(PI()*($E$22-(SUM($E$27:E2409)/($O$6*$D$17*$O$16))-$E$24)*$D$6)/((1/(2*$D$18))*LN($D$8/$D$7)+1/($D$9*$D$8)+1/($D$19*$D$7))</f>
        <v>-1.0455147397383219E-15</v>
      </c>
      <c r="F2410">
        <f>-SUM($E$27:E2410)</f>
        <v>25.959872308926091</v>
      </c>
    </row>
    <row r="2411" spans="1:6" x14ac:dyDescent="0.25">
      <c r="A2411">
        <v>2385</v>
      </c>
      <c r="E2411">
        <f>(PI()*($E$22-(SUM($E$27:E2410)/($O$6*$D$17*$O$16))-$E$24)*$D$6)/((1/(2*$D$18))*LN($D$8/$D$7)+1/($D$9*$D$8)+1/($D$19*$D$7))</f>
        <v>-1.0455147397383219E-15</v>
      </c>
      <c r="F2411">
        <f>-SUM($E$27:E2411)</f>
        <v>25.959872308926091</v>
      </c>
    </row>
    <row r="2412" spans="1:6" x14ac:dyDescent="0.25">
      <c r="A2412">
        <v>2386</v>
      </c>
      <c r="E2412">
        <f>(PI()*($E$22-(SUM($E$27:E2411)/($O$6*$D$17*$O$16))-$E$24)*$D$6)/((1/(2*$D$18))*LN($D$8/$D$7)+1/($D$9*$D$8)+1/($D$19*$D$7))</f>
        <v>-1.0455147397383219E-15</v>
      </c>
      <c r="F2412">
        <f>-SUM($E$27:E2412)</f>
        <v>25.959872308926091</v>
      </c>
    </row>
    <row r="2413" spans="1:6" x14ac:dyDescent="0.25">
      <c r="A2413">
        <v>2387</v>
      </c>
      <c r="E2413">
        <f>(PI()*($E$22-(SUM($E$27:E2412)/($O$6*$D$17*$O$16))-$E$24)*$D$6)/((1/(2*$D$18))*LN($D$8/$D$7)+1/($D$9*$D$8)+1/($D$19*$D$7))</f>
        <v>-1.0455147397383219E-15</v>
      </c>
      <c r="F2413">
        <f>-SUM($E$27:E2413)</f>
        <v>25.959872308926091</v>
      </c>
    </row>
    <row r="2414" spans="1:6" x14ac:dyDescent="0.25">
      <c r="A2414">
        <v>2388</v>
      </c>
      <c r="E2414">
        <f>(PI()*($E$22-(SUM($E$27:E2413)/($O$6*$D$17*$O$16))-$E$24)*$D$6)/((1/(2*$D$18))*LN($D$8/$D$7)+1/($D$9*$D$8)+1/($D$19*$D$7))</f>
        <v>-1.0455147397383219E-15</v>
      </c>
      <c r="F2414">
        <f>-SUM($E$27:E2414)</f>
        <v>25.959872308926091</v>
      </c>
    </row>
    <row r="2415" spans="1:6" x14ac:dyDescent="0.25">
      <c r="A2415">
        <v>2389</v>
      </c>
      <c r="E2415">
        <f>(PI()*($E$22-(SUM($E$27:E2414)/($O$6*$D$17*$O$16))-$E$24)*$D$6)/((1/(2*$D$18))*LN($D$8/$D$7)+1/($D$9*$D$8)+1/($D$19*$D$7))</f>
        <v>-1.0455147397383219E-15</v>
      </c>
      <c r="F2415">
        <f>-SUM($E$27:E2415)</f>
        <v>25.959872308926091</v>
      </c>
    </row>
    <row r="2416" spans="1:6" x14ac:dyDescent="0.25">
      <c r="A2416">
        <v>2390</v>
      </c>
      <c r="E2416">
        <f>(PI()*($E$22-(SUM($E$27:E2415)/($O$6*$D$17*$O$16))-$E$24)*$D$6)/((1/(2*$D$18))*LN($D$8/$D$7)+1/($D$9*$D$8)+1/($D$19*$D$7))</f>
        <v>-1.0455147397383219E-15</v>
      </c>
      <c r="F2416">
        <f>-SUM($E$27:E2416)</f>
        <v>25.959872308926091</v>
      </c>
    </row>
    <row r="2417" spans="1:6" x14ac:dyDescent="0.25">
      <c r="A2417">
        <v>2391</v>
      </c>
      <c r="E2417">
        <f>(PI()*($E$22-(SUM($E$27:E2416)/($O$6*$D$17*$O$16))-$E$24)*$D$6)/((1/(2*$D$18))*LN($D$8/$D$7)+1/($D$9*$D$8)+1/($D$19*$D$7))</f>
        <v>-1.0455147397383219E-15</v>
      </c>
      <c r="F2417">
        <f>-SUM($E$27:E2417)</f>
        <v>25.959872308926091</v>
      </c>
    </row>
    <row r="2418" spans="1:6" x14ac:dyDescent="0.25">
      <c r="A2418">
        <v>2392</v>
      </c>
      <c r="E2418">
        <f>(PI()*($E$22-(SUM($E$27:E2417)/($O$6*$D$17*$O$16))-$E$24)*$D$6)/((1/(2*$D$18))*LN($D$8/$D$7)+1/($D$9*$D$8)+1/($D$19*$D$7))</f>
        <v>-1.0455147397383219E-15</v>
      </c>
      <c r="F2418">
        <f>-SUM($E$27:E2418)</f>
        <v>25.959872308926091</v>
      </c>
    </row>
    <row r="2419" spans="1:6" x14ac:dyDescent="0.25">
      <c r="A2419">
        <v>2393</v>
      </c>
      <c r="E2419">
        <f>(PI()*($E$22-(SUM($E$27:E2418)/($O$6*$D$17*$O$16))-$E$24)*$D$6)/((1/(2*$D$18))*LN($D$8/$D$7)+1/($D$9*$D$8)+1/($D$19*$D$7))</f>
        <v>-1.0455147397383219E-15</v>
      </c>
      <c r="F2419">
        <f>-SUM($E$27:E2419)</f>
        <v>25.959872308926091</v>
      </c>
    </row>
    <row r="2420" spans="1:6" x14ac:dyDescent="0.25">
      <c r="A2420">
        <v>2394</v>
      </c>
      <c r="E2420">
        <f>(PI()*($E$22-(SUM($E$27:E2419)/($O$6*$D$17*$O$16))-$E$24)*$D$6)/((1/(2*$D$18))*LN($D$8/$D$7)+1/($D$9*$D$8)+1/($D$19*$D$7))</f>
        <v>-1.0455147397383219E-15</v>
      </c>
      <c r="F2420">
        <f>-SUM($E$27:E2420)</f>
        <v>25.959872308926091</v>
      </c>
    </row>
    <row r="2421" spans="1:6" x14ac:dyDescent="0.25">
      <c r="A2421">
        <v>2395</v>
      </c>
      <c r="E2421">
        <f>(PI()*($E$22-(SUM($E$27:E2420)/($O$6*$D$17*$O$16))-$E$24)*$D$6)/((1/(2*$D$18))*LN($D$8/$D$7)+1/($D$9*$D$8)+1/($D$19*$D$7))</f>
        <v>-1.0455147397383219E-15</v>
      </c>
      <c r="F2421">
        <f>-SUM($E$27:E2421)</f>
        <v>25.959872308926091</v>
      </c>
    </row>
    <row r="2422" spans="1:6" x14ac:dyDescent="0.25">
      <c r="A2422">
        <v>2396</v>
      </c>
      <c r="E2422">
        <f>(PI()*($E$22-(SUM($E$27:E2421)/($O$6*$D$17*$O$16))-$E$24)*$D$6)/((1/(2*$D$18))*LN($D$8/$D$7)+1/($D$9*$D$8)+1/($D$19*$D$7))</f>
        <v>-1.0455147397383219E-15</v>
      </c>
      <c r="F2422">
        <f>-SUM($E$27:E2422)</f>
        <v>25.959872308926091</v>
      </c>
    </row>
    <row r="2423" spans="1:6" x14ac:dyDescent="0.25">
      <c r="A2423">
        <v>2397</v>
      </c>
      <c r="E2423">
        <f>(PI()*($E$22-(SUM($E$27:E2422)/($O$6*$D$17*$O$16))-$E$24)*$D$6)/((1/(2*$D$18))*LN($D$8/$D$7)+1/($D$9*$D$8)+1/($D$19*$D$7))</f>
        <v>-1.0455147397383219E-15</v>
      </c>
      <c r="F2423">
        <f>-SUM($E$27:E2423)</f>
        <v>25.959872308926091</v>
      </c>
    </row>
    <row r="2424" spans="1:6" x14ac:dyDescent="0.25">
      <c r="A2424">
        <v>2398</v>
      </c>
      <c r="E2424">
        <f>(PI()*($E$22-(SUM($E$27:E2423)/($O$6*$D$17*$O$16))-$E$24)*$D$6)/((1/(2*$D$18))*LN($D$8/$D$7)+1/($D$9*$D$8)+1/($D$19*$D$7))</f>
        <v>-1.0455147397383219E-15</v>
      </c>
      <c r="F2424">
        <f>-SUM($E$27:E2424)</f>
        <v>25.959872308926091</v>
      </c>
    </row>
    <row r="2425" spans="1:6" x14ac:dyDescent="0.25">
      <c r="A2425">
        <v>2399</v>
      </c>
      <c r="E2425">
        <f>(PI()*($E$22-(SUM($E$27:E2424)/($O$6*$D$17*$O$16))-$E$24)*$D$6)/((1/(2*$D$18))*LN($D$8/$D$7)+1/($D$9*$D$8)+1/($D$19*$D$7))</f>
        <v>-1.0455147397383219E-15</v>
      </c>
      <c r="F2425">
        <f>-SUM($E$27:E2425)</f>
        <v>25.959872308926091</v>
      </c>
    </row>
    <row r="2426" spans="1:6" x14ac:dyDescent="0.25">
      <c r="A2426">
        <v>2400</v>
      </c>
      <c r="E2426">
        <f>(PI()*($E$22-(SUM($E$27:E2425)/($O$6*$D$17*$O$16))-$E$24)*$D$6)/((1/(2*$D$18))*LN($D$8/$D$7)+1/($D$9*$D$8)+1/($D$19*$D$7))</f>
        <v>-1.0455147397383219E-15</v>
      </c>
      <c r="F2426">
        <f>-SUM($E$27:E2426)</f>
        <v>25.959872308926091</v>
      </c>
    </row>
    <row r="2427" spans="1:6" x14ac:dyDescent="0.25">
      <c r="A2427">
        <v>2401</v>
      </c>
      <c r="E2427">
        <f>(PI()*($E$22-(SUM($E$27:E2426)/($O$6*$D$17*$O$16))-$E$24)*$D$6)/((1/(2*$D$18))*LN($D$8/$D$7)+1/($D$9*$D$8)+1/($D$19*$D$7))</f>
        <v>-1.0455147397383219E-15</v>
      </c>
      <c r="F2427">
        <f>-SUM($E$27:E2427)</f>
        <v>25.959872308926091</v>
      </c>
    </row>
    <row r="2428" spans="1:6" x14ac:dyDescent="0.25">
      <c r="A2428">
        <v>2402</v>
      </c>
      <c r="E2428">
        <f>(PI()*($E$22-(SUM($E$27:E2427)/($O$6*$D$17*$O$16))-$E$24)*$D$6)/((1/(2*$D$18))*LN($D$8/$D$7)+1/($D$9*$D$8)+1/($D$19*$D$7))</f>
        <v>-1.0455147397383219E-15</v>
      </c>
      <c r="F2428">
        <f>-SUM($E$27:E2428)</f>
        <v>25.959872308926091</v>
      </c>
    </row>
    <row r="2429" spans="1:6" x14ac:dyDescent="0.25">
      <c r="A2429">
        <v>2403</v>
      </c>
      <c r="E2429">
        <f>(PI()*($E$22-(SUM($E$27:E2428)/($O$6*$D$17*$O$16))-$E$24)*$D$6)/((1/(2*$D$18))*LN($D$8/$D$7)+1/($D$9*$D$8)+1/($D$19*$D$7))</f>
        <v>-1.0455147397383219E-15</v>
      </c>
      <c r="F2429">
        <f>-SUM($E$27:E2429)</f>
        <v>25.959872308926091</v>
      </c>
    </row>
    <row r="2430" spans="1:6" x14ac:dyDescent="0.25">
      <c r="A2430">
        <v>2404</v>
      </c>
      <c r="E2430">
        <f>(PI()*($E$22-(SUM($E$27:E2429)/($O$6*$D$17*$O$16))-$E$24)*$D$6)/((1/(2*$D$18))*LN($D$8/$D$7)+1/($D$9*$D$8)+1/($D$19*$D$7))</f>
        <v>-1.0455147397383219E-15</v>
      </c>
      <c r="F2430">
        <f>-SUM($E$27:E2430)</f>
        <v>25.959872308926091</v>
      </c>
    </row>
    <row r="2431" spans="1:6" x14ac:dyDescent="0.25">
      <c r="A2431">
        <v>2405</v>
      </c>
      <c r="E2431">
        <f>(PI()*($E$22-(SUM($E$27:E2430)/($O$6*$D$17*$O$16))-$E$24)*$D$6)/((1/(2*$D$18))*LN($D$8/$D$7)+1/($D$9*$D$8)+1/($D$19*$D$7))</f>
        <v>-1.0455147397383219E-15</v>
      </c>
      <c r="F2431">
        <f>-SUM($E$27:E2431)</f>
        <v>25.959872308926091</v>
      </c>
    </row>
    <row r="2432" spans="1:6" x14ac:dyDescent="0.25">
      <c r="A2432">
        <v>2406</v>
      </c>
      <c r="E2432">
        <f>(PI()*($E$22-(SUM($E$27:E2431)/($O$6*$D$17*$O$16))-$E$24)*$D$6)/((1/(2*$D$18))*LN($D$8/$D$7)+1/($D$9*$D$8)+1/($D$19*$D$7))</f>
        <v>-1.0455147397383219E-15</v>
      </c>
      <c r="F2432">
        <f>-SUM($E$27:E2432)</f>
        <v>25.959872308926091</v>
      </c>
    </row>
    <row r="2433" spans="1:6" x14ac:dyDescent="0.25">
      <c r="A2433">
        <v>2407</v>
      </c>
      <c r="E2433">
        <f>(PI()*($E$22-(SUM($E$27:E2432)/($O$6*$D$17*$O$16))-$E$24)*$D$6)/((1/(2*$D$18))*LN($D$8/$D$7)+1/($D$9*$D$8)+1/($D$19*$D$7))</f>
        <v>-1.0455147397383219E-15</v>
      </c>
      <c r="F2433">
        <f>-SUM($E$27:E2433)</f>
        <v>25.959872308926091</v>
      </c>
    </row>
    <row r="2434" spans="1:6" x14ac:dyDescent="0.25">
      <c r="A2434">
        <v>2408</v>
      </c>
      <c r="E2434">
        <f>(PI()*($E$22-(SUM($E$27:E2433)/($O$6*$D$17*$O$16))-$E$24)*$D$6)/((1/(2*$D$18))*LN($D$8/$D$7)+1/($D$9*$D$8)+1/($D$19*$D$7))</f>
        <v>-1.0455147397383219E-15</v>
      </c>
      <c r="F2434">
        <f>-SUM($E$27:E2434)</f>
        <v>25.959872308926091</v>
      </c>
    </row>
    <row r="2435" spans="1:6" x14ac:dyDescent="0.25">
      <c r="A2435">
        <v>2409</v>
      </c>
      <c r="E2435">
        <f>(PI()*($E$22-(SUM($E$27:E2434)/($O$6*$D$17*$O$16))-$E$24)*$D$6)/((1/(2*$D$18))*LN($D$8/$D$7)+1/($D$9*$D$8)+1/($D$19*$D$7))</f>
        <v>-1.0455147397383219E-15</v>
      </c>
      <c r="F2435">
        <f>-SUM($E$27:E2435)</f>
        <v>25.959872308926091</v>
      </c>
    </row>
    <row r="2436" spans="1:6" x14ac:dyDescent="0.25">
      <c r="A2436">
        <v>2410</v>
      </c>
      <c r="E2436">
        <f>(PI()*($E$22-(SUM($E$27:E2435)/($O$6*$D$17*$O$16))-$E$24)*$D$6)/((1/(2*$D$18))*LN($D$8/$D$7)+1/($D$9*$D$8)+1/($D$19*$D$7))</f>
        <v>-1.0455147397383219E-15</v>
      </c>
      <c r="F2436">
        <f>-SUM($E$27:E2436)</f>
        <v>25.959872308926091</v>
      </c>
    </row>
    <row r="2437" spans="1:6" x14ac:dyDescent="0.25">
      <c r="A2437">
        <v>2411</v>
      </c>
      <c r="E2437">
        <f>(PI()*($E$22-(SUM($E$27:E2436)/($O$6*$D$17*$O$16))-$E$24)*$D$6)/((1/(2*$D$18))*LN($D$8/$D$7)+1/($D$9*$D$8)+1/($D$19*$D$7))</f>
        <v>-1.0455147397383219E-15</v>
      </c>
      <c r="F2437">
        <f>-SUM($E$27:E2437)</f>
        <v>25.959872308926091</v>
      </c>
    </row>
    <row r="2438" spans="1:6" x14ac:dyDescent="0.25">
      <c r="A2438">
        <v>2412</v>
      </c>
      <c r="E2438">
        <f>(PI()*($E$22-(SUM($E$27:E2437)/($O$6*$D$17*$O$16))-$E$24)*$D$6)/((1/(2*$D$18))*LN($D$8/$D$7)+1/($D$9*$D$8)+1/($D$19*$D$7))</f>
        <v>-1.0455147397383219E-15</v>
      </c>
      <c r="F2438">
        <f>-SUM($E$27:E2438)</f>
        <v>25.959872308926091</v>
      </c>
    </row>
    <row r="2439" spans="1:6" x14ac:dyDescent="0.25">
      <c r="A2439">
        <v>2413</v>
      </c>
      <c r="E2439">
        <f>(PI()*($E$22-(SUM($E$27:E2438)/($O$6*$D$17*$O$16))-$E$24)*$D$6)/((1/(2*$D$18))*LN($D$8/$D$7)+1/($D$9*$D$8)+1/($D$19*$D$7))</f>
        <v>-1.0455147397383219E-15</v>
      </c>
      <c r="F2439">
        <f>-SUM($E$27:E2439)</f>
        <v>25.959872308926091</v>
      </c>
    </row>
    <row r="2440" spans="1:6" x14ac:dyDescent="0.25">
      <c r="A2440">
        <v>2414</v>
      </c>
      <c r="E2440">
        <f>(PI()*($E$22-(SUM($E$27:E2439)/($O$6*$D$17*$O$16))-$E$24)*$D$6)/((1/(2*$D$18))*LN($D$8/$D$7)+1/($D$9*$D$8)+1/($D$19*$D$7))</f>
        <v>-1.0455147397383219E-15</v>
      </c>
      <c r="F2440">
        <f>-SUM($E$27:E2440)</f>
        <v>25.959872308926091</v>
      </c>
    </row>
    <row r="2441" spans="1:6" x14ac:dyDescent="0.25">
      <c r="A2441">
        <v>2415</v>
      </c>
      <c r="E2441">
        <f>(PI()*($E$22-(SUM($E$27:E2440)/($O$6*$D$17*$O$16))-$E$24)*$D$6)/((1/(2*$D$18))*LN($D$8/$D$7)+1/($D$9*$D$8)+1/($D$19*$D$7))</f>
        <v>-1.0455147397383219E-15</v>
      </c>
      <c r="F2441">
        <f>-SUM($E$27:E2441)</f>
        <v>25.959872308926091</v>
      </c>
    </row>
    <row r="2442" spans="1:6" x14ac:dyDescent="0.25">
      <c r="A2442">
        <v>2416</v>
      </c>
      <c r="E2442">
        <f>(PI()*($E$22-(SUM($E$27:E2441)/($O$6*$D$17*$O$16))-$E$24)*$D$6)/((1/(2*$D$18))*LN($D$8/$D$7)+1/($D$9*$D$8)+1/($D$19*$D$7))</f>
        <v>-1.0455147397383219E-15</v>
      </c>
      <c r="F2442">
        <f>-SUM($E$27:E2442)</f>
        <v>25.959872308926091</v>
      </c>
    </row>
    <row r="2443" spans="1:6" x14ac:dyDescent="0.25">
      <c r="A2443">
        <v>2417</v>
      </c>
      <c r="E2443">
        <f>(PI()*($E$22-(SUM($E$27:E2442)/($O$6*$D$17*$O$16))-$E$24)*$D$6)/((1/(2*$D$18))*LN($D$8/$D$7)+1/($D$9*$D$8)+1/($D$19*$D$7))</f>
        <v>-1.0455147397383219E-15</v>
      </c>
      <c r="F2443">
        <f>-SUM($E$27:E2443)</f>
        <v>25.959872308926091</v>
      </c>
    </row>
    <row r="2444" spans="1:6" x14ac:dyDescent="0.25">
      <c r="A2444">
        <v>2418</v>
      </c>
      <c r="E2444">
        <f>(PI()*($E$22-(SUM($E$27:E2443)/($O$6*$D$17*$O$16))-$E$24)*$D$6)/((1/(2*$D$18))*LN($D$8/$D$7)+1/($D$9*$D$8)+1/($D$19*$D$7))</f>
        <v>-1.0455147397383219E-15</v>
      </c>
      <c r="F2444">
        <f>-SUM($E$27:E2444)</f>
        <v>25.959872308926091</v>
      </c>
    </row>
    <row r="2445" spans="1:6" x14ac:dyDescent="0.25">
      <c r="A2445">
        <v>2419</v>
      </c>
      <c r="E2445">
        <f>(PI()*($E$22-(SUM($E$27:E2444)/($O$6*$D$17*$O$16))-$E$24)*$D$6)/((1/(2*$D$18))*LN($D$8/$D$7)+1/($D$9*$D$8)+1/($D$19*$D$7))</f>
        <v>-1.0455147397383219E-15</v>
      </c>
      <c r="F2445">
        <f>-SUM($E$27:E2445)</f>
        <v>25.959872308926091</v>
      </c>
    </row>
    <row r="2446" spans="1:6" x14ac:dyDescent="0.25">
      <c r="A2446">
        <v>2420</v>
      </c>
      <c r="E2446">
        <f>(PI()*($E$22-(SUM($E$27:E2445)/($O$6*$D$17*$O$16))-$E$24)*$D$6)/((1/(2*$D$18))*LN($D$8/$D$7)+1/($D$9*$D$8)+1/($D$19*$D$7))</f>
        <v>-1.0455147397383219E-15</v>
      </c>
      <c r="F2446">
        <f>-SUM($E$27:E2446)</f>
        <v>25.959872308926091</v>
      </c>
    </row>
    <row r="2447" spans="1:6" x14ac:dyDescent="0.25">
      <c r="A2447">
        <v>2421</v>
      </c>
      <c r="E2447">
        <f>(PI()*($E$22-(SUM($E$27:E2446)/($O$6*$D$17*$O$16))-$E$24)*$D$6)/((1/(2*$D$18))*LN($D$8/$D$7)+1/($D$9*$D$8)+1/($D$19*$D$7))</f>
        <v>-1.0455147397383219E-15</v>
      </c>
      <c r="F2447">
        <f>-SUM($E$27:E2447)</f>
        <v>25.959872308926091</v>
      </c>
    </row>
    <row r="2448" spans="1:6" x14ac:dyDescent="0.25">
      <c r="A2448">
        <v>2422</v>
      </c>
      <c r="E2448">
        <f>(PI()*($E$22-(SUM($E$27:E2447)/($O$6*$D$17*$O$16))-$E$24)*$D$6)/((1/(2*$D$18))*LN($D$8/$D$7)+1/($D$9*$D$8)+1/($D$19*$D$7))</f>
        <v>-1.0455147397383219E-15</v>
      </c>
      <c r="F2448">
        <f>-SUM($E$27:E2448)</f>
        <v>25.959872308926091</v>
      </c>
    </row>
    <row r="2449" spans="1:6" x14ac:dyDescent="0.25">
      <c r="A2449">
        <v>2423</v>
      </c>
      <c r="E2449">
        <f>(PI()*($E$22-(SUM($E$27:E2448)/($O$6*$D$17*$O$16))-$E$24)*$D$6)/((1/(2*$D$18))*LN($D$8/$D$7)+1/($D$9*$D$8)+1/($D$19*$D$7))</f>
        <v>-1.0455147397383219E-15</v>
      </c>
      <c r="F2449">
        <f>-SUM($E$27:E2449)</f>
        <v>25.959872308926091</v>
      </c>
    </row>
    <row r="2450" spans="1:6" x14ac:dyDescent="0.25">
      <c r="A2450">
        <v>2424</v>
      </c>
      <c r="E2450">
        <f>(PI()*($E$22-(SUM($E$27:E2449)/($O$6*$D$17*$O$16))-$E$24)*$D$6)/((1/(2*$D$18))*LN($D$8/$D$7)+1/($D$9*$D$8)+1/($D$19*$D$7))</f>
        <v>-1.0455147397383219E-15</v>
      </c>
      <c r="F2450">
        <f>-SUM($E$27:E2450)</f>
        <v>25.959872308926091</v>
      </c>
    </row>
    <row r="2451" spans="1:6" x14ac:dyDescent="0.25">
      <c r="A2451">
        <v>2425</v>
      </c>
      <c r="E2451">
        <f>(PI()*($E$22-(SUM($E$27:E2450)/($O$6*$D$17*$O$16))-$E$24)*$D$6)/((1/(2*$D$18))*LN($D$8/$D$7)+1/($D$9*$D$8)+1/($D$19*$D$7))</f>
        <v>-1.0455147397383219E-15</v>
      </c>
      <c r="F2451">
        <f>-SUM($E$27:E2451)</f>
        <v>25.959872308926091</v>
      </c>
    </row>
    <row r="2452" spans="1:6" x14ac:dyDescent="0.25">
      <c r="A2452">
        <v>2426</v>
      </c>
      <c r="E2452">
        <f>(PI()*($E$22-(SUM($E$27:E2451)/($O$6*$D$17*$O$16))-$E$24)*$D$6)/((1/(2*$D$18))*LN($D$8/$D$7)+1/($D$9*$D$8)+1/($D$19*$D$7))</f>
        <v>-1.0455147397383219E-15</v>
      </c>
      <c r="F2452">
        <f>-SUM($E$27:E2452)</f>
        <v>25.959872308926091</v>
      </c>
    </row>
    <row r="2453" spans="1:6" x14ac:dyDescent="0.25">
      <c r="A2453">
        <v>2427</v>
      </c>
      <c r="E2453">
        <f>(PI()*($E$22-(SUM($E$27:E2452)/($O$6*$D$17*$O$16))-$E$24)*$D$6)/((1/(2*$D$18))*LN($D$8/$D$7)+1/($D$9*$D$8)+1/($D$19*$D$7))</f>
        <v>-1.0455147397383219E-15</v>
      </c>
      <c r="F2453">
        <f>-SUM($E$27:E2453)</f>
        <v>25.959872308926091</v>
      </c>
    </row>
    <row r="2454" spans="1:6" x14ac:dyDescent="0.25">
      <c r="A2454">
        <v>2428</v>
      </c>
      <c r="E2454">
        <f>(PI()*($E$22-(SUM($E$27:E2453)/($O$6*$D$17*$O$16))-$E$24)*$D$6)/((1/(2*$D$18))*LN($D$8/$D$7)+1/($D$9*$D$8)+1/($D$19*$D$7))</f>
        <v>-1.0455147397383219E-15</v>
      </c>
      <c r="F2454">
        <f>-SUM($E$27:E2454)</f>
        <v>25.959872308926091</v>
      </c>
    </row>
    <row r="2455" spans="1:6" x14ac:dyDescent="0.25">
      <c r="A2455">
        <v>2429</v>
      </c>
      <c r="E2455">
        <f>(PI()*($E$22-(SUM($E$27:E2454)/($O$6*$D$17*$O$16))-$E$24)*$D$6)/((1/(2*$D$18))*LN($D$8/$D$7)+1/($D$9*$D$8)+1/($D$19*$D$7))</f>
        <v>-1.0455147397383219E-15</v>
      </c>
      <c r="F2455">
        <f>-SUM($E$27:E2455)</f>
        <v>25.959872308926091</v>
      </c>
    </row>
    <row r="2456" spans="1:6" x14ac:dyDescent="0.25">
      <c r="A2456">
        <v>2430</v>
      </c>
      <c r="E2456">
        <f>(PI()*($E$22-(SUM($E$27:E2455)/($O$6*$D$17*$O$16))-$E$24)*$D$6)/((1/(2*$D$18))*LN($D$8/$D$7)+1/($D$9*$D$8)+1/($D$19*$D$7))</f>
        <v>-1.0455147397383219E-15</v>
      </c>
      <c r="F2456">
        <f>-SUM($E$27:E2456)</f>
        <v>25.959872308926091</v>
      </c>
    </row>
    <row r="2457" spans="1:6" x14ac:dyDescent="0.25">
      <c r="A2457">
        <v>2431</v>
      </c>
      <c r="E2457">
        <f>(PI()*($E$22-(SUM($E$27:E2456)/($O$6*$D$17*$O$16))-$E$24)*$D$6)/((1/(2*$D$18))*LN($D$8/$D$7)+1/($D$9*$D$8)+1/($D$19*$D$7))</f>
        <v>-1.0455147397383219E-15</v>
      </c>
      <c r="F2457">
        <f>-SUM($E$27:E2457)</f>
        <v>25.959872308926091</v>
      </c>
    </row>
    <row r="2458" spans="1:6" x14ac:dyDescent="0.25">
      <c r="A2458">
        <v>2432</v>
      </c>
      <c r="E2458">
        <f>(PI()*($E$22-(SUM($E$27:E2457)/($O$6*$D$17*$O$16))-$E$24)*$D$6)/((1/(2*$D$18))*LN($D$8/$D$7)+1/($D$9*$D$8)+1/($D$19*$D$7))</f>
        <v>-1.0455147397383219E-15</v>
      </c>
      <c r="F2458">
        <f>-SUM($E$27:E2458)</f>
        <v>25.959872308926091</v>
      </c>
    </row>
    <row r="2459" spans="1:6" x14ac:dyDescent="0.25">
      <c r="A2459">
        <v>2433</v>
      </c>
      <c r="E2459">
        <f>(PI()*($E$22-(SUM($E$27:E2458)/($O$6*$D$17*$O$16))-$E$24)*$D$6)/((1/(2*$D$18))*LN($D$8/$D$7)+1/($D$9*$D$8)+1/($D$19*$D$7))</f>
        <v>-1.0455147397383219E-15</v>
      </c>
      <c r="F2459">
        <f>-SUM($E$27:E2459)</f>
        <v>25.959872308926091</v>
      </c>
    </row>
    <row r="2460" spans="1:6" x14ac:dyDescent="0.25">
      <c r="A2460">
        <v>2434</v>
      </c>
      <c r="E2460">
        <f>(PI()*($E$22-(SUM($E$27:E2459)/($O$6*$D$17*$O$16))-$E$24)*$D$6)/((1/(2*$D$18))*LN($D$8/$D$7)+1/($D$9*$D$8)+1/($D$19*$D$7))</f>
        <v>-1.0455147397383219E-15</v>
      </c>
      <c r="F2460">
        <f>-SUM($E$27:E2460)</f>
        <v>25.959872308926091</v>
      </c>
    </row>
    <row r="2461" spans="1:6" x14ac:dyDescent="0.25">
      <c r="A2461">
        <v>2435</v>
      </c>
      <c r="E2461">
        <f>(PI()*($E$22-(SUM($E$27:E2460)/($O$6*$D$17*$O$16))-$E$24)*$D$6)/((1/(2*$D$18))*LN($D$8/$D$7)+1/($D$9*$D$8)+1/($D$19*$D$7))</f>
        <v>-1.0455147397383219E-15</v>
      </c>
      <c r="F2461">
        <f>-SUM($E$27:E2461)</f>
        <v>25.959872308926091</v>
      </c>
    </row>
    <row r="2462" spans="1:6" x14ac:dyDescent="0.25">
      <c r="A2462">
        <v>2436</v>
      </c>
      <c r="E2462">
        <f>(PI()*($E$22-(SUM($E$27:E2461)/($O$6*$D$17*$O$16))-$E$24)*$D$6)/((1/(2*$D$18))*LN($D$8/$D$7)+1/($D$9*$D$8)+1/($D$19*$D$7))</f>
        <v>-1.0455147397383219E-15</v>
      </c>
      <c r="F2462">
        <f>-SUM($E$27:E2462)</f>
        <v>25.959872308926091</v>
      </c>
    </row>
    <row r="2463" spans="1:6" x14ac:dyDescent="0.25">
      <c r="A2463">
        <v>2437</v>
      </c>
      <c r="E2463">
        <f>(PI()*($E$22-(SUM($E$27:E2462)/($O$6*$D$17*$O$16))-$E$24)*$D$6)/((1/(2*$D$18))*LN($D$8/$D$7)+1/($D$9*$D$8)+1/($D$19*$D$7))</f>
        <v>-1.0455147397383219E-15</v>
      </c>
      <c r="F2463">
        <f>-SUM($E$27:E2463)</f>
        <v>25.959872308926091</v>
      </c>
    </row>
    <row r="2464" spans="1:6" x14ac:dyDescent="0.25">
      <c r="A2464">
        <v>2438</v>
      </c>
      <c r="E2464">
        <f>(PI()*($E$22-(SUM($E$27:E2463)/($O$6*$D$17*$O$16))-$E$24)*$D$6)/((1/(2*$D$18))*LN($D$8/$D$7)+1/($D$9*$D$8)+1/($D$19*$D$7))</f>
        <v>-1.0455147397383219E-15</v>
      </c>
      <c r="F2464">
        <f>-SUM($E$27:E2464)</f>
        <v>25.959872308926091</v>
      </c>
    </row>
    <row r="2465" spans="1:6" x14ac:dyDescent="0.25">
      <c r="A2465">
        <v>2439</v>
      </c>
      <c r="E2465">
        <f>(PI()*($E$22-(SUM($E$27:E2464)/($O$6*$D$17*$O$16))-$E$24)*$D$6)/((1/(2*$D$18))*LN($D$8/$D$7)+1/($D$9*$D$8)+1/($D$19*$D$7))</f>
        <v>-1.0455147397383219E-15</v>
      </c>
      <c r="F2465">
        <f>-SUM($E$27:E2465)</f>
        <v>25.959872308926091</v>
      </c>
    </row>
    <row r="2466" spans="1:6" x14ac:dyDescent="0.25">
      <c r="A2466">
        <v>2440</v>
      </c>
      <c r="E2466">
        <f>(PI()*($E$22-(SUM($E$27:E2465)/($O$6*$D$17*$O$16))-$E$24)*$D$6)/((1/(2*$D$18))*LN($D$8/$D$7)+1/($D$9*$D$8)+1/($D$19*$D$7))</f>
        <v>-1.0455147397383219E-15</v>
      </c>
      <c r="F2466">
        <f>-SUM($E$27:E2466)</f>
        <v>25.959872308926091</v>
      </c>
    </row>
    <row r="2467" spans="1:6" x14ac:dyDescent="0.25">
      <c r="A2467">
        <v>2441</v>
      </c>
      <c r="E2467">
        <f>(PI()*($E$22-(SUM($E$27:E2466)/($O$6*$D$17*$O$16))-$E$24)*$D$6)/((1/(2*$D$18))*LN($D$8/$D$7)+1/($D$9*$D$8)+1/($D$19*$D$7))</f>
        <v>-1.0455147397383219E-15</v>
      </c>
      <c r="F2467">
        <f>-SUM($E$27:E2467)</f>
        <v>25.959872308926091</v>
      </c>
    </row>
    <row r="2468" spans="1:6" x14ac:dyDescent="0.25">
      <c r="A2468">
        <v>2442</v>
      </c>
      <c r="E2468">
        <f>(PI()*($E$22-(SUM($E$27:E2467)/($O$6*$D$17*$O$16))-$E$24)*$D$6)/((1/(2*$D$18))*LN($D$8/$D$7)+1/($D$9*$D$8)+1/($D$19*$D$7))</f>
        <v>-1.0455147397383219E-15</v>
      </c>
      <c r="F2468">
        <f>-SUM($E$27:E2468)</f>
        <v>25.959872308926091</v>
      </c>
    </row>
    <row r="2469" spans="1:6" x14ac:dyDescent="0.25">
      <c r="A2469">
        <v>2443</v>
      </c>
      <c r="E2469">
        <f>(PI()*($E$22-(SUM($E$27:E2468)/($O$6*$D$17*$O$16))-$E$24)*$D$6)/((1/(2*$D$18))*LN($D$8/$D$7)+1/($D$9*$D$8)+1/($D$19*$D$7))</f>
        <v>-1.0455147397383219E-15</v>
      </c>
      <c r="F2469">
        <f>-SUM($E$27:E2469)</f>
        <v>25.959872308926091</v>
      </c>
    </row>
    <row r="2470" spans="1:6" x14ac:dyDescent="0.25">
      <c r="A2470">
        <v>2444</v>
      </c>
      <c r="E2470">
        <f>(PI()*($E$22-(SUM($E$27:E2469)/($O$6*$D$17*$O$16))-$E$24)*$D$6)/((1/(2*$D$18))*LN($D$8/$D$7)+1/($D$9*$D$8)+1/($D$19*$D$7))</f>
        <v>-1.0455147397383219E-15</v>
      </c>
      <c r="F2470">
        <f>-SUM($E$27:E2470)</f>
        <v>25.959872308926091</v>
      </c>
    </row>
    <row r="2471" spans="1:6" x14ac:dyDescent="0.25">
      <c r="A2471">
        <v>2445</v>
      </c>
      <c r="E2471">
        <f>(PI()*($E$22-(SUM($E$27:E2470)/($O$6*$D$17*$O$16))-$E$24)*$D$6)/((1/(2*$D$18))*LN($D$8/$D$7)+1/($D$9*$D$8)+1/($D$19*$D$7))</f>
        <v>-1.0455147397383219E-15</v>
      </c>
      <c r="F2471">
        <f>-SUM($E$27:E2471)</f>
        <v>25.959872308926091</v>
      </c>
    </row>
    <row r="2472" spans="1:6" x14ac:dyDescent="0.25">
      <c r="A2472">
        <v>2446</v>
      </c>
      <c r="E2472">
        <f>(PI()*($E$22-(SUM($E$27:E2471)/($O$6*$D$17*$O$16))-$E$24)*$D$6)/((1/(2*$D$18))*LN($D$8/$D$7)+1/($D$9*$D$8)+1/($D$19*$D$7))</f>
        <v>-1.0455147397383219E-15</v>
      </c>
      <c r="F2472">
        <f>-SUM($E$27:E2472)</f>
        <v>25.959872308926091</v>
      </c>
    </row>
    <row r="2473" spans="1:6" x14ac:dyDescent="0.25">
      <c r="A2473">
        <v>2447</v>
      </c>
      <c r="E2473">
        <f>(PI()*($E$22-(SUM($E$27:E2472)/($O$6*$D$17*$O$16))-$E$24)*$D$6)/((1/(2*$D$18))*LN($D$8/$D$7)+1/($D$9*$D$8)+1/($D$19*$D$7))</f>
        <v>-1.0455147397383219E-15</v>
      </c>
      <c r="F2473">
        <f>-SUM($E$27:E2473)</f>
        <v>25.959872308926091</v>
      </c>
    </row>
    <row r="2474" spans="1:6" x14ac:dyDescent="0.25">
      <c r="A2474">
        <v>2448</v>
      </c>
      <c r="E2474">
        <f>(PI()*($E$22-(SUM($E$27:E2473)/($O$6*$D$17*$O$16))-$E$24)*$D$6)/((1/(2*$D$18))*LN($D$8/$D$7)+1/($D$9*$D$8)+1/($D$19*$D$7))</f>
        <v>-1.0455147397383219E-15</v>
      </c>
      <c r="F2474">
        <f>-SUM($E$27:E2474)</f>
        <v>25.959872308926091</v>
      </c>
    </row>
    <row r="2475" spans="1:6" x14ac:dyDescent="0.25">
      <c r="A2475">
        <v>2449</v>
      </c>
      <c r="E2475">
        <f>(PI()*($E$22-(SUM($E$27:E2474)/($O$6*$D$17*$O$16))-$E$24)*$D$6)/((1/(2*$D$18))*LN($D$8/$D$7)+1/($D$9*$D$8)+1/($D$19*$D$7))</f>
        <v>-1.0455147397383219E-15</v>
      </c>
      <c r="F2475">
        <f>-SUM($E$27:E2475)</f>
        <v>25.959872308926091</v>
      </c>
    </row>
    <row r="2476" spans="1:6" x14ac:dyDescent="0.25">
      <c r="A2476">
        <v>2450</v>
      </c>
      <c r="E2476">
        <f>(PI()*($E$22-(SUM($E$27:E2475)/($O$6*$D$17*$O$16))-$E$24)*$D$6)/((1/(2*$D$18))*LN($D$8/$D$7)+1/($D$9*$D$8)+1/($D$19*$D$7))</f>
        <v>-1.0455147397383219E-15</v>
      </c>
      <c r="F2476">
        <f>-SUM($E$27:E2476)</f>
        <v>25.959872308926091</v>
      </c>
    </row>
    <row r="2477" spans="1:6" x14ac:dyDescent="0.25">
      <c r="A2477">
        <v>2451</v>
      </c>
      <c r="E2477">
        <f>(PI()*($E$22-(SUM($E$27:E2476)/($O$6*$D$17*$O$16))-$E$24)*$D$6)/((1/(2*$D$18))*LN($D$8/$D$7)+1/($D$9*$D$8)+1/($D$19*$D$7))</f>
        <v>-1.0455147397383219E-15</v>
      </c>
      <c r="F2477">
        <f>-SUM($E$27:E2477)</f>
        <v>25.959872308926091</v>
      </c>
    </row>
    <row r="2478" spans="1:6" x14ac:dyDescent="0.25">
      <c r="A2478">
        <v>2452</v>
      </c>
      <c r="E2478">
        <f>(PI()*($E$22-(SUM($E$27:E2477)/($O$6*$D$17*$O$16))-$E$24)*$D$6)/((1/(2*$D$18))*LN($D$8/$D$7)+1/($D$9*$D$8)+1/($D$19*$D$7))</f>
        <v>-1.0455147397383219E-15</v>
      </c>
      <c r="F2478">
        <f>-SUM($E$27:E2478)</f>
        <v>25.959872308926091</v>
      </c>
    </row>
    <row r="2479" spans="1:6" x14ac:dyDescent="0.25">
      <c r="A2479">
        <v>2453</v>
      </c>
      <c r="E2479">
        <f>(PI()*($E$22-(SUM($E$27:E2478)/($O$6*$D$17*$O$16))-$E$24)*$D$6)/((1/(2*$D$18))*LN($D$8/$D$7)+1/($D$9*$D$8)+1/($D$19*$D$7))</f>
        <v>-1.0455147397383219E-15</v>
      </c>
      <c r="F2479">
        <f>-SUM($E$27:E2479)</f>
        <v>25.959872308926091</v>
      </c>
    </row>
    <row r="2480" spans="1:6" x14ac:dyDescent="0.25">
      <c r="A2480">
        <v>2454</v>
      </c>
      <c r="E2480">
        <f>(PI()*($E$22-(SUM($E$27:E2479)/($O$6*$D$17*$O$16))-$E$24)*$D$6)/((1/(2*$D$18))*LN($D$8/$D$7)+1/($D$9*$D$8)+1/($D$19*$D$7))</f>
        <v>-1.0455147397383219E-15</v>
      </c>
      <c r="F2480">
        <f>-SUM($E$27:E2480)</f>
        <v>25.959872308926091</v>
      </c>
    </row>
    <row r="2481" spans="1:6" x14ac:dyDescent="0.25">
      <c r="A2481">
        <v>2455</v>
      </c>
      <c r="E2481">
        <f>(PI()*($E$22-(SUM($E$27:E2480)/($O$6*$D$17*$O$16))-$E$24)*$D$6)/((1/(2*$D$18))*LN($D$8/$D$7)+1/($D$9*$D$8)+1/($D$19*$D$7))</f>
        <v>-1.0455147397383219E-15</v>
      </c>
      <c r="F2481">
        <f>-SUM($E$27:E2481)</f>
        <v>25.959872308926091</v>
      </c>
    </row>
    <row r="2482" spans="1:6" x14ac:dyDescent="0.25">
      <c r="A2482">
        <v>2456</v>
      </c>
      <c r="E2482">
        <f>(PI()*($E$22-(SUM($E$27:E2481)/($O$6*$D$17*$O$16))-$E$24)*$D$6)/((1/(2*$D$18))*LN($D$8/$D$7)+1/($D$9*$D$8)+1/($D$19*$D$7))</f>
        <v>-1.0455147397383219E-15</v>
      </c>
      <c r="F2482">
        <f>-SUM($E$27:E2482)</f>
        <v>25.959872308926091</v>
      </c>
    </row>
    <row r="2483" spans="1:6" x14ac:dyDescent="0.25">
      <c r="A2483">
        <v>2457</v>
      </c>
      <c r="E2483">
        <f>(PI()*($E$22-(SUM($E$27:E2482)/($O$6*$D$17*$O$16))-$E$24)*$D$6)/((1/(2*$D$18))*LN($D$8/$D$7)+1/($D$9*$D$8)+1/($D$19*$D$7))</f>
        <v>-1.0455147397383219E-15</v>
      </c>
      <c r="F2483">
        <f>-SUM($E$27:E2483)</f>
        <v>25.959872308926091</v>
      </c>
    </row>
    <row r="2484" spans="1:6" x14ac:dyDescent="0.25">
      <c r="A2484">
        <v>2458</v>
      </c>
      <c r="E2484">
        <f>(PI()*($E$22-(SUM($E$27:E2483)/($O$6*$D$17*$O$16))-$E$24)*$D$6)/((1/(2*$D$18))*LN($D$8/$D$7)+1/($D$9*$D$8)+1/($D$19*$D$7))</f>
        <v>-1.0455147397383219E-15</v>
      </c>
      <c r="F2484">
        <f>-SUM($E$27:E2484)</f>
        <v>25.959872308926091</v>
      </c>
    </row>
    <row r="2485" spans="1:6" x14ac:dyDescent="0.25">
      <c r="A2485">
        <v>2459</v>
      </c>
      <c r="E2485">
        <f>(PI()*($E$22-(SUM($E$27:E2484)/($O$6*$D$17*$O$16))-$E$24)*$D$6)/((1/(2*$D$18))*LN($D$8/$D$7)+1/($D$9*$D$8)+1/($D$19*$D$7))</f>
        <v>-1.0455147397383219E-15</v>
      </c>
      <c r="F2485">
        <f>-SUM($E$27:E2485)</f>
        <v>25.959872308926091</v>
      </c>
    </row>
    <row r="2486" spans="1:6" x14ac:dyDescent="0.25">
      <c r="A2486">
        <v>2460</v>
      </c>
      <c r="E2486">
        <f>(PI()*($E$22-(SUM($E$27:E2485)/($O$6*$D$17*$O$16))-$E$24)*$D$6)/((1/(2*$D$18))*LN($D$8/$D$7)+1/($D$9*$D$8)+1/($D$19*$D$7))</f>
        <v>-1.0455147397383219E-15</v>
      </c>
      <c r="F2486">
        <f>-SUM($E$27:E2486)</f>
        <v>25.959872308926091</v>
      </c>
    </row>
    <row r="2487" spans="1:6" x14ac:dyDescent="0.25">
      <c r="A2487">
        <v>2461</v>
      </c>
      <c r="E2487">
        <f>(PI()*($E$22-(SUM($E$27:E2486)/($O$6*$D$17*$O$16))-$E$24)*$D$6)/((1/(2*$D$18))*LN($D$8/$D$7)+1/($D$9*$D$8)+1/($D$19*$D$7))</f>
        <v>-1.0455147397383219E-15</v>
      </c>
      <c r="F2487">
        <f>-SUM($E$27:E2487)</f>
        <v>25.959872308926091</v>
      </c>
    </row>
    <row r="2488" spans="1:6" x14ac:dyDescent="0.25">
      <c r="A2488">
        <v>2462</v>
      </c>
      <c r="E2488">
        <f>(PI()*($E$22-(SUM($E$27:E2487)/($O$6*$D$17*$O$16))-$E$24)*$D$6)/((1/(2*$D$18))*LN($D$8/$D$7)+1/($D$9*$D$8)+1/($D$19*$D$7))</f>
        <v>-1.0455147397383219E-15</v>
      </c>
      <c r="F2488">
        <f>-SUM($E$27:E2488)</f>
        <v>25.959872308926091</v>
      </c>
    </row>
    <row r="2489" spans="1:6" x14ac:dyDescent="0.25">
      <c r="A2489">
        <v>2463</v>
      </c>
      <c r="E2489">
        <f>(PI()*($E$22-(SUM($E$27:E2488)/($O$6*$D$17*$O$16))-$E$24)*$D$6)/((1/(2*$D$18))*LN($D$8/$D$7)+1/($D$9*$D$8)+1/($D$19*$D$7))</f>
        <v>-1.0455147397383219E-15</v>
      </c>
      <c r="F2489">
        <f>-SUM($E$27:E2489)</f>
        <v>25.959872308926091</v>
      </c>
    </row>
    <row r="2490" spans="1:6" x14ac:dyDescent="0.25">
      <c r="A2490">
        <v>2464</v>
      </c>
      <c r="E2490">
        <f>(PI()*($E$22-(SUM($E$27:E2489)/($O$6*$D$17*$O$16))-$E$24)*$D$6)/((1/(2*$D$18))*LN($D$8/$D$7)+1/($D$9*$D$8)+1/($D$19*$D$7))</f>
        <v>-1.0455147397383219E-15</v>
      </c>
      <c r="F2490">
        <f>-SUM($E$27:E2490)</f>
        <v>25.959872308926091</v>
      </c>
    </row>
    <row r="2491" spans="1:6" x14ac:dyDescent="0.25">
      <c r="A2491">
        <v>2465</v>
      </c>
      <c r="E2491">
        <f>(PI()*($E$22-(SUM($E$27:E2490)/($O$6*$D$17*$O$16))-$E$24)*$D$6)/((1/(2*$D$18))*LN($D$8/$D$7)+1/($D$9*$D$8)+1/($D$19*$D$7))</f>
        <v>-1.0455147397383219E-15</v>
      </c>
      <c r="F2491">
        <f>-SUM($E$27:E2491)</f>
        <v>25.959872308926091</v>
      </c>
    </row>
    <row r="2492" spans="1:6" x14ac:dyDescent="0.25">
      <c r="A2492">
        <v>2466</v>
      </c>
      <c r="E2492">
        <f>(PI()*($E$22-(SUM($E$27:E2491)/($O$6*$D$17*$O$16))-$E$24)*$D$6)/((1/(2*$D$18))*LN($D$8/$D$7)+1/($D$9*$D$8)+1/($D$19*$D$7))</f>
        <v>-1.0455147397383219E-15</v>
      </c>
      <c r="F2492">
        <f>-SUM($E$27:E2492)</f>
        <v>25.959872308926091</v>
      </c>
    </row>
    <row r="2493" spans="1:6" x14ac:dyDescent="0.25">
      <c r="A2493">
        <v>2467</v>
      </c>
      <c r="E2493">
        <f>(PI()*($E$22-(SUM($E$27:E2492)/($O$6*$D$17*$O$16))-$E$24)*$D$6)/((1/(2*$D$18))*LN($D$8/$D$7)+1/($D$9*$D$8)+1/($D$19*$D$7))</f>
        <v>-1.0455147397383219E-15</v>
      </c>
      <c r="F2493">
        <f>-SUM($E$27:E2493)</f>
        <v>25.959872308926091</v>
      </c>
    </row>
    <row r="2494" spans="1:6" x14ac:dyDescent="0.25">
      <c r="A2494">
        <v>2468</v>
      </c>
      <c r="E2494">
        <f>(PI()*($E$22-(SUM($E$27:E2493)/($O$6*$D$17*$O$16))-$E$24)*$D$6)/((1/(2*$D$18))*LN($D$8/$D$7)+1/($D$9*$D$8)+1/($D$19*$D$7))</f>
        <v>-1.0455147397383219E-15</v>
      </c>
      <c r="F2494">
        <f>-SUM($E$27:E2494)</f>
        <v>25.959872308926091</v>
      </c>
    </row>
    <row r="2495" spans="1:6" x14ac:dyDescent="0.25">
      <c r="A2495">
        <v>2469</v>
      </c>
      <c r="E2495">
        <f>(PI()*($E$22-(SUM($E$27:E2494)/($O$6*$D$17*$O$16))-$E$24)*$D$6)/((1/(2*$D$18))*LN($D$8/$D$7)+1/($D$9*$D$8)+1/($D$19*$D$7))</f>
        <v>-1.0455147397383219E-15</v>
      </c>
      <c r="F2495">
        <f>-SUM($E$27:E2495)</f>
        <v>25.959872308926091</v>
      </c>
    </row>
    <row r="2496" spans="1:6" x14ac:dyDescent="0.25">
      <c r="A2496">
        <v>2470</v>
      </c>
      <c r="E2496">
        <f>(PI()*($E$22-(SUM($E$27:E2495)/($O$6*$D$17*$O$16))-$E$24)*$D$6)/((1/(2*$D$18))*LN($D$8/$D$7)+1/($D$9*$D$8)+1/($D$19*$D$7))</f>
        <v>-1.0455147397383219E-15</v>
      </c>
      <c r="F2496">
        <f>-SUM($E$27:E2496)</f>
        <v>25.959872308926091</v>
      </c>
    </row>
    <row r="2497" spans="1:6" x14ac:dyDescent="0.25">
      <c r="A2497">
        <v>2471</v>
      </c>
      <c r="E2497">
        <f>(PI()*($E$22-(SUM($E$27:E2496)/($O$6*$D$17*$O$16))-$E$24)*$D$6)/((1/(2*$D$18))*LN($D$8/$D$7)+1/($D$9*$D$8)+1/($D$19*$D$7))</f>
        <v>-1.0455147397383219E-15</v>
      </c>
      <c r="F2497">
        <f>-SUM($E$27:E2497)</f>
        <v>25.959872308926091</v>
      </c>
    </row>
    <row r="2498" spans="1:6" x14ac:dyDescent="0.25">
      <c r="A2498">
        <v>2472</v>
      </c>
      <c r="E2498">
        <f>(PI()*($E$22-(SUM($E$27:E2497)/($O$6*$D$17*$O$16))-$E$24)*$D$6)/((1/(2*$D$18))*LN($D$8/$D$7)+1/($D$9*$D$8)+1/($D$19*$D$7))</f>
        <v>-1.0455147397383219E-15</v>
      </c>
      <c r="F2498">
        <f>-SUM($E$27:E2498)</f>
        <v>25.959872308926091</v>
      </c>
    </row>
    <row r="2499" spans="1:6" x14ac:dyDescent="0.25">
      <c r="A2499">
        <v>2473</v>
      </c>
      <c r="E2499">
        <f>(PI()*($E$22-(SUM($E$27:E2498)/($O$6*$D$17*$O$16))-$E$24)*$D$6)/((1/(2*$D$18))*LN($D$8/$D$7)+1/($D$9*$D$8)+1/($D$19*$D$7))</f>
        <v>-1.0455147397383219E-15</v>
      </c>
      <c r="F2499">
        <f>-SUM($E$27:E2499)</f>
        <v>25.959872308926091</v>
      </c>
    </row>
    <row r="2500" spans="1:6" x14ac:dyDescent="0.25">
      <c r="A2500">
        <v>2474</v>
      </c>
      <c r="E2500">
        <f>(PI()*($E$22-(SUM($E$27:E2499)/($O$6*$D$17*$O$16))-$E$24)*$D$6)/((1/(2*$D$18))*LN($D$8/$D$7)+1/($D$9*$D$8)+1/($D$19*$D$7))</f>
        <v>-1.0455147397383219E-15</v>
      </c>
      <c r="F2500">
        <f>-SUM($E$27:E2500)</f>
        <v>25.959872308926091</v>
      </c>
    </row>
    <row r="2501" spans="1:6" x14ac:dyDescent="0.25">
      <c r="A2501">
        <v>2475</v>
      </c>
      <c r="E2501">
        <f>(PI()*($E$22-(SUM($E$27:E2500)/($O$6*$D$17*$O$16))-$E$24)*$D$6)/((1/(2*$D$18))*LN($D$8/$D$7)+1/($D$9*$D$8)+1/($D$19*$D$7))</f>
        <v>-1.0455147397383219E-15</v>
      </c>
      <c r="F2501">
        <f>-SUM($E$27:E2501)</f>
        <v>25.959872308926091</v>
      </c>
    </row>
    <row r="2502" spans="1:6" x14ac:dyDescent="0.25">
      <c r="A2502">
        <v>2476</v>
      </c>
      <c r="E2502">
        <f>(PI()*($E$22-(SUM($E$27:E2501)/($O$6*$D$17*$O$16))-$E$24)*$D$6)/((1/(2*$D$18))*LN($D$8/$D$7)+1/($D$9*$D$8)+1/($D$19*$D$7))</f>
        <v>-1.0455147397383219E-15</v>
      </c>
      <c r="F2502">
        <f>-SUM($E$27:E2502)</f>
        <v>25.959872308926091</v>
      </c>
    </row>
    <row r="2503" spans="1:6" x14ac:dyDescent="0.25">
      <c r="A2503">
        <v>2477</v>
      </c>
      <c r="E2503">
        <f>(PI()*($E$22-(SUM($E$27:E2502)/($O$6*$D$17*$O$16))-$E$24)*$D$6)/((1/(2*$D$18))*LN($D$8/$D$7)+1/($D$9*$D$8)+1/($D$19*$D$7))</f>
        <v>-1.0455147397383219E-15</v>
      </c>
      <c r="F2503">
        <f>-SUM($E$27:E2503)</f>
        <v>25.959872308926091</v>
      </c>
    </row>
    <row r="2504" spans="1:6" x14ac:dyDescent="0.25">
      <c r="A2504">
        <v>2478</v>
      </c>
      <c r="E2504">
        <f>(PI()*($E$22-(SUM($E$27:E2503)/($O$6*$D$17*$O$16))-$E$24)*$D$6)/((1/(2*$D$18))*LN($D$8/$D$7)+1/($D$9*$D$8)+1/($D$19*$D$7))</f>
        <v>-1.0455147397383219E-15</v>
      </c>
      <c r="F2504">
        <f>-SUM($E$27:E2504)</f>
        <v>25.959872308926091</v>
      </c>
    </row>
    <row r="2505" spans="1:6" x14ac:dyDescent="0.25">
      <c r="A2505">
        <v>2479</v>
      </c>
      <c r="E2505">
        <f>(PI()*($E$22-(SUM($E$27:E2504)/($O$6*$D$17*$O$16))-$E$24)*$D$6)/((1/(2*$D$18))*LN($D$8/$D$7)+1/($D$9*$D$8)+1/($D$19*$D$7))</f>
        <v>-1.0455147397383219E-15</v>
      </c>
      <c r="F2505">
        <f>-SUM($E$27:E2505)</f>
        <v>25.959872308926091</v>
      </c>
    </row>
    <row r="2506" spans="1:6" x14ac:dyDescent="0.25">
      <c r="A2506">
        <v>2480</v>
      </c>
      <c r="E2506">
        <f>(PI()*($E$22-(SUM($E$27:E2505)/($O$6*$D$17*$O$16))-$E$24)*$D$6)/((1/(2*$D$18))*LN($D$8/$D$7)+1/($D$9*$D$8)+1/($D$19*$D$7))</f>
        <v>-1.0455147397383219E-15</v>
      </c>
      <c r="F2506">
        <f>-SUM($E$27:E2506)</f>
        <v>25.959872308926091</v>
      </c>
    </row>
    <row r="2507" spans="1:6" x14ac:dyDescent="0.25">
      <c r="A2507">
        <v>2481</v>
      </c>
      <c r="E2507">
        <f>(PI()*($E$22-(SUM($E$27:E2506)/($O$6*$D$17*$O$16))-$E$24)*$D$6)/((1/(2*$D$18))*LN($D$8/$D$7)+1/($D$9*$D$8)+1/($D$19*$D$7))</f>
        <v>-1.0455147397383219E-15</v>
      </c>
      <c r="F2507">
        <f>-SUM($E$27:E2507)</f>
        <v>25.959872308926091</v>
      </c>
    </row>
    <row r="2508" spans="1:6" x14ac:dyDescent="0.25">
      <c r="A2508">
        <v>2482</v>
      </c>
      <c r="E2508">
        <f>(PI()*($E$22-(SUM($E$27:E2507)/($O$6*$D$17*$O$16))-$E$24)*$D$6)/((1/(2*$D$18))*LN($D$8/$D$7)+1/($D$9*$D$8)+1/($D$19*$D$7))</f>
        <v>-1.0455147397383219E-15</v>
      </c>
      <c r="F2508">
        <f>-SUM($E$27:E2508)</f>
        <v>25.959872308926091</v>
      </c>
    </row>
    <row r="2509" spans="1:6" x14ac:dyDescent="0.25">
      <c r="A2509">
        <v>2483</v>
      </c>
      <c r="E2509">
        <f>(PI()*($E$22-(SUM($E$27:E2508)/($O$6*$D$17*$O$16))-$E$24)*$D$6)/((1/(2*$D$18))*LN($D$8/$D$7)+1/($D$9*$D$8)+1/($D$19*$D$7))</f>
        <v>-1.0455147397383219E-15</v>
      </c>
      <c r="F2509">
        <f>-SUM($E$27:E2509)</f>
        <v>25.959872308926091</v>
      </c>
    </row>
    <row r="2510" spans="1:6" x14ac:dyDescent="0.25">
      <c r="A2510">
        <v>2484</v>
      </c>
      <c r="E2510">
        <f>(PI()*($E$22-(SUM($E$27:E2509)/($O$6*$D$17*$O$16))-$E$24)*$D$6)/((1/(2*$D$18))*LN($D$8/$D$7)+1/($D$9*$D$8)+1/($D$19*$D$7))</f>
        <v>-1.0455147397383219E-15</v>
      </c>
      <c r="F2510">
        <f>-SUM($E$27:E2510)</f>
        <v>25.959872308926091</v>
      </c>
    </row>
    <row r="2511" spans="1:6" x14ac:dyDescent="0.25">
      <c r="A2511">
        <v>2485</v>
      </c>
      <c r="E2511">
        <f>(PI()*($E$22-(SUM($E$27:E2510)/($O$6*$D$17*$O$16))-$E$24)*$D$6)/((1/(2*$D$18))*LN($D$8/$D$7)+1/($D$9*$D$8)+1/($D$19*$D$7))</f>
        <v>-1.0455147397383219E-15</v>
      </c>
      <c r="F2511">
        <f>-SUM($E$27:E2511)</f>
        <v>25.959872308926091</v>
      </c>
    </row>
    <row r="2512" spans="1:6" x14ac:dyDescent="0.25">
      <c r="A2512">
        <v>2486</v>
      </c>
      <c r="E2512">
        <f>(PI()*($E$22-(SUM($E$27:E2511)/($O$6*$D$17*$O$16))-$E$24)*$D$6)/((1/(2*$D$18))*LN($D$8/$D$7)+1/($D$9*$D$8)+1/($D$19*$D$7))</f>
        <v>-1.0455147397383219E-15</v>
      </c>
      <c r="F2512">
        <f>-SUM($E$27:E2512)</f>
        <v>25.959872308926091</v>
      </c>
    </row>
    <row r="2513" spans="1:6" x14ac:dyDescent="0.25">
      <c r="A2513">
        <v>2487</v>
      </c>
      <c r="E2513">
        <f>(PI()*($E$22-(SUM($E$27:E2512)/($O$6*$D$17*$O$16))-$E$24)*$D$6)/((1/(2*$D$18))*LN($D$8/$D$7)+1/($D$9*$D$8)+1/($D$19*$D$7))</f>
        <v>-1.0455147397383219E-15</v>
      </c>
      <c r="F2513">
        <f>-SUM($E$27:E2513)</f>
        <v>25.959872308926091</v>
      </c>
    </row>
    <row r="2514" spans="1:6" x14ac:dyDescent="0.25">
      <c r="A2514">
        <v>2488</v>
      </c>
      <c r="E2514">
        <f>(PI()*($E$22-(SUM($E$27:E2513)/($O$6*$D$17*$O$16))-$E$24)*$D$6)/((1/(2*$D$18))*LN($D$8/$D$7)+1/($D$9*$D$8)+1/($D$19*$D$7))</f>
        <v>-1.0455147397383219E-15</v>
      </c>
      <c r="F2514">
        <f>-SUM($E$27:E2514)</f>
        <v>25.959872308926091</v>
      </c>
    </row>
    <row r="2515" spans="1:6" x14ac:dyDescent="0.25">
      <c r="A2515">
        <v>2489</v>
      </c>
      <c r="E2515">
        <f>(PI()*($E$22-(SUM($E$27:E2514)/($O$6*$D$17*$O$16))-$E$24)*$D$6)/((1/(2*$D$18))*LN($D$8/$D$7)+1/($D$9*$D$8)+1/($D$19*$D$7))</f>
        <v>-1.0455147397383219E-15</v>
      </c>
      <c r="F2515">
        <f>-SUM($E$27:E2515)</f>
        <v>25.959872308926091</v>
      </c>
    </row>
    <row r="2516" spans="1:6" x14ac:dyDescent="0.25">
      <c r="A2516">
        <v>2490</v>
      </c>
      <c r="E2516">
        <f>(PI()*($E$22-(SUM($E$27:E2515)/($O$6*$D$17*$O$16))-$E$24)*$D$6)/((1/(2*$D$18))*LN($D$8/$D$7)+1/($D$9*$D$8)+1/($D$19*$D$7))</f>
        <v>-1.0455147397383219E-15</v>
      </c>
      <c r="F2516">
        <f>-SUM($E$27:E2516)</f>
        <v>25.959872308926091</v>
      </c>
    </row>
    <row r="2517" spans="1:6" x14ac:dyDescent="0.25">
      <c r="A2517">
        <v>2491</v>
      </c>
      <c r="E2517">
        <f>(PI()*($E$22-(SUM($E$27:E2516)/($O$6*$D$17*$O$16))-$E$24)*$D$6)/((1/(2*$D$18))*LN($D$8/$D$7)+1/($D$9*$D$8)+1/($D$19*$D$7))</f>
        <v>-1.0455147397383219E-15</v>
      </c>
      <c r="F2517">
        <f>-SUM($E$27:E2517)</f>
        <v>25.959872308926091</v>
      </c>
    </row>
    <row r="2518" spans="1:6" x14ac:dyDescent="0.25">
      <c r="A2518">
        <v>2492</v>
      </c>
      <c r="E2518">
        <f>(PI()*($E$22-(SUM($E$27:E2517)/($O$6*$D$17*$O$16))-$E$24)*$D$6)/((1/(2*$D$18))*LN($D$8/$D$7)+1/($D$9*$D$8)+1/($D$19*$D$7))</f>
        <v>-1.0455147397383219E-15</v>
      </c>
      <c r="F2518">
        <f>-SUM($E$27:E2518)</f>
        <v>25.959872308926091</v>
      </c>
    </row>
    <row r="2519" spans="1:6" x14ac:dyDescent="0.25">
      <c r="A2519">
        <v>2493</v>
      </c>
      <c r="E2519">
        <f>(PI()*($E$22-(SUM($E$27:E2518)/($O$6*$D$17*$O$16))-$E$24)*$D$6)/((1/(2*$D$18))*LN($D$8/$D$7)+1/($D$9*$D$8)+1/($D$19*$D$7))</f>
        <v>-1.0455147397383219E-15</v>
      </c>
      <c r="F2519">
        <f>-SUM($E$27:E2519)</f>
        <v>25.959872308926091</v>
      </c>
    </row>
    <row r="2520" spans="1:6" x14ac:dyDescent="0.25">
      <c r="A2520">
        <v>2494</v>
      </c>
      <c r="E2520">
        <f>(PI()*($E$22-(SUM($E$27:E2519)/($O$6*$D$17*$O$16))-$E$24)*$D$6)/((1/(2*$D$18))*LN($D$8/$D$7)+1/($D$9*$D$8)+1/($D$19*$D$7))</f>
        <v>-1.0455147397383219E-15</v>
      </c>
      <c r="F2520">
        <f>-SUM($E$27:E2520)</f>
        <v>25.959872308926091</v>
      </c>
    </row>
    <row r="2521" spans="1:6" x14ac:dyDescent="0.25">
      <c r="A2521">
        <v>2495</v>
      </c>
      <c r="E2521">
        <f>(PI()*($E$22-(SUM($E$27:E2520)/($O$6*$D$17*$O$16))-$E$24)*$D$6)/((1/(2*$D$18))*LN($D$8/$D$7)+1/($D$9*$D$8)+1/($D$19*$D$7))</f>
        <v>-1.0455147397383219E-15</v>
      </c>
      <c r="F2521">
        <f>-SUM($E$27:E2521)</f>
        <v>25.959872308926091</v>
      </c>
    </row>
    <row r="2522" spans="1:6" x14ac:dyDescent="0.25">
      <c r="A2522">
        <v>2496</v>
      </c>
      <c r="E2522">
        <f>(PI()*($E$22-(SUM($E$27:E2521)/($O$6*$D$17*$O$16))-$E$24)*$D$6)/((1/(2*$D$18))*LN($D$8/$D$7)+1/($D$9*$D$8)+1/($D$19*$D$7))</f>
        <v>-1.0455147397383219E-15</v>
      </c>
      <c r="F2522">
        <f>-SUM($E$27:E2522)</f>
        <v>25.959872308926091</v>
      </c>
    </row>
    <row r="2523" spans="1:6" x14ac:dyDescent="0.25">
      <c r="A2523">
        <v>2497</v>
      </c>
      <c r="E2523">
        <f>(PI()*($E$22-(SUM($E$27:E2522)/($O$6*$D$17*$O$16))-$E$24)*$D$6)/((1/(2*$D$18))*LN($D$8/$D$7)+1/($D$9*$D$8)+1/($D$19*$D$7))</f>
        <v>-1.0455147397383219E-15</v>
      </c>
      <c r="F2523">
        <f>-SUM($E$27:E2523)</f>
        <v>25.959872308926091</v>
      </c>
    </row>
    <row r="2524" spans="1:6" x14ac:dyDescent="0.25">
      <c r="A2524">
        <v>2498</v>
      </c>
      <c r="E2524">
        <f>(PI()*($E$22-(SUM($E$27:E2523)/($O$6*$D$17*$O$16))-$E$24)*$D$6)/((1/(2*$D$18))*LN($D$8/$D$7)+1/($D$9*$D$8)+1/($D$19*$D$7))</f>
        <v>-1.0455147397383219E-15</v>
      </c>
      <c r="F2524">
        <f>-SUM($E$27:E2524)</f>
        <v>25.959872308926091</v>
      </c>
    </row>
    <row r="2525" spans="1:6" x14ac:dyDescent="0.25">
      <c r="A2525">
        <v>2499</v>
      </c>
      <c r="E2525">
        <f>(PI()*($E$22-(SUM($E$27:E2524)/($O$6*$D$17*$O$16))-$E$24)*$D$6)/((1/(2*$D$18))*LN($D$8/$D$7)+1/($D$9*$D$8)+1/($D$19*$D$7))</f>
        <v>-1.0455147397383219E-15</v>
      </c>
      <c r="F2525">
        <f>-SUM($E$27:E2525)</f>
        <v>25.959872308926091</v>
      </c>
    </row>
    <row r="2526" spans="1:6" x14ac:dyDescent="0.25">
      <c r="A2526">
        <v>2500</v>
      </c>
      <c r="E2526">
        <f>(PI()*($E$22-(SUM($E$27:E2525)/($O$6*$D$17*$O$16))-$E$24)*$D$6)/((1/(2*$D$18))*LN($D$8/$D$7)+1/($D$9*$D$8)+1/($D$19*$D$7))</f>
        <v>-1.0455147397383219E-15</v>
      </c>
      <c r="F2526">
        <f>-SUM($E$27:E2526)</f>
        <v>25.959872308926091</v>
      </c>
    </row>
    <row r="2527" spans="1:6" x14ac:dyDescent="0.25">
      <c r="A2527">
        <v>2501</v>
      </c>
      <c r="E2527">
        <f>(PI()*($E$22-(SUM($E$27:E2526)/($O$6*$D$17*$O$16))-$E$24)*$D$6)/((1/(2*$D$18))*LN($D$8/$D$7)+1/($D$9*$D$8)+1/($D$19*$D$7))</f>
        <v>-1.0455147397383219E-15</v>
      </c>
      <c r="F2527">
        <f>-SUM($E$27:E2527)</f>
        <v>25.959872308926091</v>
      </c>
    </row>
    <row r="2528" spans="1:6" x14ac:dyDescent="0.25">
      <c r="A2528">
        <v>2502</v>
      </c>
      <c r="E2528">
        <f>(PI()*($E$22-(SUM($E$27:E2527)/($O$6*$D$17*$O$16))-$E$24)*$D$6)/((1/(2*$D$18))*LN($D$8/$D$7)+1/($D$9*$D$8)+1/($D$19*$D$7))</f>
        <v>-1.0455147397383219E-15</v>
      </c>
      <c r="F2528">
        <f>-SUM($E$27:E2528)</f>
        <v>25.959872308926091</v>
      </c>
    </row>
    <row r="2529" spans="1:6" x14ac:dyDescent="0.25">
      <c r="A2529">
        <v>2503</v>
      </c>
      <c r="E2529">
        <f>(PI()*($E$22-(SUM($E$27:E2528)/($O$6*$D$17*$O$16))-$E$24)*$D$6)/((1/(2*$D$18))*LN($D$8/$D$7)+1/($D$9*$D$8)+1/($D$19*$D$7))</f>
        <v>-1.0455147397383219E-15</v>
      </c>
      <c r="F2529">
        <f>-SUM($E$27:E2529)</f>
        <v>25.959872308926091</v>
      </c>
    </row>
    <row r="2530" spans="1:6" x14ac:dyDescent="0.25">
      <c r="A2530">
        <v>2504</v>
      </c>
      <c r="E2530">
        <f>(PI()*($E$22-(SUM($E$27:E2529)/($O$6*$D$17*$O$16))-$E$24)*$D$6)/((1/(2*$D$18))*LN($D$8/$D$7)+1/($D$9*$D$8)+1/($D$19*$D$7))</f>
        <v>-1.0455147397383219E-15</v>
      </c>
      <c r="F2530">
        <f>-SUM($E$27:E2530)</f>
        <v>25.959872308926091</v>
      </c>
    </row>
    <row r="2531" spans="1:6" x14ac:dyDescent="0.25">
      <c r="A2531">
        <v>2505</v>
      </c>
      <c r="E2531">
        <f>(PI()*($E$22-(SUM($E$27:E2530)/($O$6*$D$17*$O$16))-$E$24)*$D$6)/((1/(2*$D$18))*LN($D$8/$D$7)+1/($D$9*$D$8)+1/($D$19*$D$7))</f>
        <v>-1.0455147397383219E-15</v>
      </c>
      <c r="F2531">
        <f>-SUM($E$27:E2531)</f>
        <v>25.959872308926091</v>
      </c>
    </row>
    <row r="2532" spans="1:6" x14ac:dyDescent="0.25">
      <c r="A2532">
        <v>2506</v>
      </c>
      <c r="E2532">
        <f>(PI()*($E$22-(SUM($E$27:E2531)/($O$6*$D$17*$O$16))-$E$24)*$D$6)/((1/(2*$D$18))*LN($D$8/$D$7)+1/($D$9*$D$8)+1/($D$19*$D$7))</f>
        <v>-1.0455147397383219E-15</v>
      </c>
      <c r="F2532">
        <f>-SUM($E$27:E2532)</f>
        <v>25.959872308926091</v>
      </c>
    </row>
    <row r="2533" spans="1:6" x14ac:dyDescent="0.25">
      <c r="A2533">
        <v>2507</v>
      </c>
      <c r="E2533">
        <f>(PI()*($E$22-(SUM($E$27:E2532)/($O$6*$D$17*$O$16))-$E$24)*$D$6)/((1/(2*$D$18))*LN($D$8/$D$7)+1/($D$9*$D$8)+1/($D$19*$D$7))</f>
        <v>-1.0455147397383219E-15</v>
      </c>
      <c r="F2533">
        <f>-SUM($E$27:E2533)</f>
        <v>25.959872308926091</v>
      </c>
    </row>
    <row r="2534" spans="1:6" x14ac:dyDescent="0.25">
      <c r="A2534">
        <v>2508</v>
      </c>
      <c r="E2534">
        <f>(PI()*($E$22-(SUM($E$27:E2533)/($O$6*$D$17*$O$16))-$E$24)*$D$6)/((1/(2*$D$18))*LN($D$8/$D$7)+1/($D$9*$D$8)+1/($D$19*$D$7))</f>
        <v>-1.0455147397383219E-15</v>
      </c>
      <c r="F2534">
        <f>-SUM($E$27:E2534)</f>
        <v>25.959872308926091</v>
      </c>
    </row>
    <row r="2535" spans="1:6" x14ac:dyDescent="0.25">
      <c r="A2535">
        <v>2509</v>
      </c>
      <c r="E2535">
        <f>(PI()*($E$22-(SUM($E$27:E2534)/($O$6*$D$17*$O$16))-$E$24)*$D$6)/((1/(2*$D$18))*LN($D$8/$D$7)+1/($D$9*$D$8)+1/($D$19*$D$7))</f>
        <v>-1.0455147397383219E-15</v>
      </c>
      <c r="F2535">
        <f>-SUM($E$27:E2535)</f>
        <v>25.959872308926091</v>
      </c>
    </row>
    <row r="2536" spans="1:6" x14ac:dyDescent="0.25">
      <c r="A2536">
        <v>2510</v>
      </c>
      <c r="E2536">
        <f>(PI()*($E$22-(SUM($E$27:E2535)/($O$6*$D$17*$O$16))-$E$24)*$D$6)/((1/(2*$D$18))*LN($D$8/$D$7)+1/($D$9*$D$8)+1/($D$19*$D$7))</f>
        <v>-1.0455147397383219E-15</v>
      </c>
      <c r="F2536">
        <f>-SUM($E$27:E2536)</f>
        <v>25.959872308926091</v>
      </c>
    </row>
    <row r="2537" spans="1:6" x14ac:dyDescent="0.25">
      <c r="A2537">
        <v>2511</v>
      </c>
      <c r="E2537">
        <f>(PI()*($E$22-(SUM($E$27:E2536)/($O$6*$D$17*$O$16))-$E$24)*$D$6)/((1/(2*$D$18))*LN($D$8/$D$7)+1/($D$9*$D$8)+1/($D$19*$D$7))</f>
        <v>-1.0455147397383219E-15</v>
      </c>
      <c r="F2537">
        <f>-SUM($E$27:E2537)</f>
        <v>25.959872308926091</v>
      </c>
    </row>
    <row r="2538" spans="1:6" x14ac:dyDescent="0.25">
      <c r="A2538">
        <v>2512</v>
      </c>
      <c r="E2538">
        <f>(PI()*($E$22-(SUM($E$27:E2537)/($O$6*$D$17*$O$16))-$E$24)*$D$6)/((1/(2*$D$18))*LN($D$8/$D$7)+1/($D$9*$D$8)+1/($D$19*$D$7))</f>
        <v>-1.0455147397383219E-15</v>
      </c>
      <c r="F2538">
        <f>-SUM($E$27:E2538)</f>
        <v>25.959872308926091</v>
      </c>
    </row>
    <row r="2539" spans="1:6" x14ac:dyDescent="0.25">
      <c r="A2539">
        <v>2513</v>
      </c>
      <c r="E2539">
        <f>(PI()*($E$22-(SUM($E$27:E2538)/($O$6*$D$17*$O$16))-$E$24)*$D$6)/((1/(2*$D$18))*LN($D$8/$D$7)+1/($D$9*$D$8)+1/($D$19*$D$7))</f>
        <v>-1.0455147397383219E-15</v>
      </c>
      <c r="F2539">
        <f>-SUM($E$27:E2539)</f>
        <v>25.959872308926091</v>
      </c>
    </row>
    <row r="2540" spans="1:6" x14ac:dyDescent="0.25">
      <c r="A2540">
        <v>2514</v>
      </c>
      <c r="E2540">
        <f>(PI()*($E$22-(SUM($E$27:E2539)/($O$6*$D$17*$O$16))-$E$24)*$D$6)/((1/(2*$D$18))*LN($D$8/$D$7)+1/($D$9*$D$8)+1/($D$19*$D$7))</f>
        <v>-1.0455147397383219E-15</v>
      </c>
      <c r="F2540">
        <f>-SUM($E$27:E2540)</f>
        <v>25.959872308926091</v>
      </c>
    </row>
    <row r="2541" spans="1:6" x14ac:dyDescent="0.25">
      <c r="A2541">
        <v>2515</v>
      </c>
      <c r="E2541">
        <f>(PI()*($E$22-(SUM($E$27:E2540)/($O$6*$D$17*$O$16))-$E$24)*$D$6)/((1/(2*$D$18))*LN($D$8/$D$7)+1/($D$9*$D$8)+1/($D$19*$D$7))</f>
        <v>-1.0455147397383219E-15</v>
      </c>
      <c r="F2541">
        <f>-SUM($E$27:E2541)</f>
        <v>25.959872308926091</v>
      </c>
    </row>
    <row r="2542" spans="1:6" x14ac:dyDescent="0.25">
      <c r="A2542">
        <v>2516</v>
      </c>
      <c r="E2542">
        <f>(PI()*($E$22-(SUM($E$27:E2541)/($O$6*$D$17*$O$16))-$E$24)*$D$6)/((1/(2*$D$18))*LN($D$8/$D$7)+1/($D$9*$D$8)+1/($D$19*$D$7))</f>
        <v>-1.0455147397383219E-15</v>
      </c>
      <c r="F2542">
        <f>-SUM($E$27:E2542)</f>
        <v>25.959872308926091</v>
      </c>
    </row>
    <row r="2543" spans="1:6" x14ac:dyDescent="0.25">
      <c r="A2543">
        <v>2517</v>
      </c>
      <c r="E2543">
        <f>(PI()*($E$22-(SUM($E$27:E2542)/($O$6*$D$17*$O$16))-$E$24)*$D$6)/((1/(2*$D$18))*LN($D$8/$D$7)+1/($D$9*$D$8)+1/($D$19*$D$7))</f>
        <v>-1.0455147397383219E-15</v>
      </c>
      <c r="F2543">
        <f>-SUM($E$27:E2543)</f>
        <v>25.959872308926091</v>
      </c>
    </row>
    <row r="2544" spans="1:6" x14ac:dyDescent="0.25">
      <c r="A2544">
        <v>2518</v>
      </c>
      <c r="E2544">
        <f>(PI()*($E$22-(SUM($E$27:E2543)/($O$6*$D$17*$O$16))-$E$24)*$D$6)/((1/(2*$D$18))*LN($D$8/$D$7)+1/($D$9*$D$8)+1/($D$19*$D$7))</f>
        <v>-1.0455147397383219E-15</v>
      </c>
      <c r="F2544">
        <f>-SUM($E$27:E2544)</f>
        <v>25.959872308926091</v>
      </c>
    </row>
    <row r="2545" spans="1:6" x14ac:dyDescent="0.25">
      <c r="A2545">
        <v>2519</v>
      </c>
      <c r="E2545">
        <f>(PI()*($E$22-(SUM($E$27:E2544)/($O$6*$D$17*$O$16))-$E$24)*$D$6)/((1/(2*$D$18))*LN($D$8/$D$7)+1/($D$9*$D$8)+1/($D$19*$D$7))</f>
        <v>-1.0455147397383219E-15</v>
      </c>
      <c r="F2545">
        <f>-SUM($E$27:E2545)</f>
        <v>25.959872308926091</v>
      </c>
    </row>
    <row r="2546" spans="1:6" x14ac:dyDescent="0.25">
      <c r="A2546">
        <v>2520</v>
      </c>
      <c r="E2546">
        <f>(PI()*($E$22-(SUM($E$27:E2545)/($O$6*$D$17*$O$16))-$E$24)*$D$6)/((1/(2*$D$18))*LN($D$8/$D$7)+1/($D$9*$D$8)+1/($D$19*$D$7))</f>
        <v>-1.0455147397383219E-15</v>
      </c>
      <c r="F2546">
        <f>-SUM($E$27:E2546)</f>
        <v>25.959872308926091</v>
      </c>
    </row>
    <row r="2547" spans="1:6" x14ac:dyDescent="0.25">
      <c r="A2547">
        <v>2521</v>
      </c>
      <c r="E2547">
        <f>(PI()*($E$22-(SUM($E$27:E2546)/($O$6*$D$17*$O$16))-$E$24)*$D$6)/((1/(2*$D$18))*LN($D$8/$D$7)+1/($D$9*$D$8)+1/($D$19*$D$7))</f>
        <v>-1.0455147397383219E-15</v>
      </c>
      <c r="F2547">
        <f>-SUM($E$27:E2547)</f>
        <v>25.959872308926091</v>
      </c>
    </row>
    <row r="2548" spans="1:6" x14ac:dyDescent="0.25">
      <c r="A2548">
        <v>2522</v>
      </c>
      <c r="E2548">
        <f>(PI()*($E$22-(SUM($E$27:E2547)/($O$6*$D$17*$O$16))-$E$24)*$D$6)/((1/(2*$D$18))*LN($D$8/$D$7)+1/($D$9*$D$8)+1/($D$19*$D$7))</f>
        <v>-1.0455147397383219E-15</v>
      </c>
      <c r="F2548">
        <f>-SUM($E$27:E2548)</f>
        <v>25.959872308926091</v>
      </c>
    </row>
    <row r="2549" spans="1:6" x14ac:dyDescent="0.25">
      <c r="A2549">
        <v>2523</v>
      </c>
      <c r="E2549">
        <f>(PI()*($E$22-(SUM($E$27:E2548)/($O$6*$D$17*$O$16))-$E$24)*$D$6)/((1/(2*$D$18))*LN($D$8/$D$7)+1/($D$9*$D$8)+1/($D$19*$D$7))</f>
        <v>-1.0455147397383219E-15</v>
      </c>
      <c r="F2549">
        <f>-SUM($E$27:E2549)</f>
        <v>25.959872308926091</v>
      </c>
    </row>
    <row r="2550" spans="1:6" x14ac:dyDescent="0.25">
      <c r="A2550">
        <v>2524</v>
      </c>
      <c r="E2550">
        <f>(PI()*($E$22-(SUM($E$27:E2549)/($O$6*$D$17*$O$16))-$E$24)*$D$6)/((1/(2*$D$18))*LN($D$8/$D$7)+1/($D$9*$D$8)+1/($D$19*$D$7))</f>
        <v>-1.0455147397383219E-15</v>
      </c>
      <c r="F2550">
        <f>-SUM($E$27:E2550)</f>
        <v>25.959872308926091</v>
      </c>
    </row>
    <row r="2551" spans="1:6" x14ac:dyDescent="0.25">
      <c r="A2551">
        <v>2525</v>
      </c>
      <c r="E2551">
        <f>(PI()*($E$22-(SUM($E$27:E2550)/($O$6*$D$17*$O$16))-$E$24)*$D$6)/((1/(2*$D$18))*LN($D$8/$D$7)+1/($D$9*$D$8)+1/($D$19*$D$7))</f>
        <v>-1.0455147397383219E-15</v>
      </c>
      <c r="F2551">
        <f>-SUM($E$27:E2551)</f>
        <v>25.959872308926091</v>
      </c>
    </row>
    <row r="2552" spans="1:6" x14ac:dyDescent="0.25">
      <c r="A2552">
        <v>2526</v>
      </c>
      <c r="E2552">
        <f>(PI()*($E$22-(SUM($E$27:E2551)/($O$6*$D$17*$O$16))-$E$24)*$D$6)/((1/(2*$D$18))*LN($D$8/$D$7)+1/($D$9*$D$8)+1/($D$19*$D$7))</f>
        <v>-1.0455147397383219E-15</v>
      </c>
      <c r="F2552">
        <f>-SUM($E$27:E2552)</f>
        <v>25.959872308926091</v>
      </c>
    </row>
    <row r="2553" spans="1:6" x14ac:dyDescent="0.25">
      <c r="A2553">
        <v>2527</v>
      </c>
      <c r="E2553">
        <f>(PI()*($E$22-(SUM($E$27:E2552)/($O$6*$D$17*$O$16))-$E$24)*$D$6)/((1/(2*$D$18))*LN($D$8/$D$7)+1/($D$9*$D$8)+1/($D$19*$D$7))</f>
        <v>-1.0455147397383219E-15</v>
      </c>
      <c r="F2553">
        <f>-SUM($E$27:E2553)</f>
        <v>25.959872308926091</v>
      </c>
    </row>
    <row r="2554" spans="1:6" x14ac:dyDescent="0.25">
      <c r="A2554">
        <v>2528</v>
      </c>
      <c r="E2554">
        <f>(PI()*($E$22-(SUM($E$27:E2553)/($O$6*$D$17*$O$16))-$E$24)*$D$6)/((1/(2*$D$18))*LN($D$8/$D$7)+1/($D$9*$D$8)+1/($D$19*$D$7))</f>
        <v>-1.0455147397383219E-15</v>
      </c>
      <c r="F2554">
        <f>-SUM($E$27:E2554)</f>
        <v>25.959872308926091</v>
      </c>
    </row>
    <row r="2555" spans="1:6" x14ac:dyDescent="0.25">
      <c r="A2555">
        <v>2529</v>
      </c>
      <c r="E2555">
        <f>(PI()*($E$22-(SUM($E$27:E2554)/($O$6*$D$17*$O$16))-$E$24)*$D$6)/((1/(2*$D$18))*LN($D$8/$D$7)+1/($D$9*$D$8)+1/($D$19*$D$7))</f>
        <v>-1.0455147397383219E-15</v>
      </c>
      <c r="F2555">
        <f>-SUM($E$27:E2555)</f>
        <v>25.959872308926091</v>
      </c>
    </row>
    <row r="2556" spans="1:6" x14ac:dyDescent="0.25">
      <c r="A2556">
        <v>2530</v>
      </c>
      <c r="E2556">
        <f>(PI()*($E$22-(SUM($E$27:E2555)/($O$6*$D$17*$O$16))-$E$24)*$D$6)/((1/(2*$D$18))*LN($D$8/$D$7)+1/($D$9*$D$8)+1/($D$19*$D$7))</f>
        <v>-1.0455147397383219E-15</v>
      </c>
      <c r="F2556">
        <f>-SUM($E$27:E2556)</f>
        <v>25.959872308926091</v>
      </c>
    </row>
    <row r="2557" spans="1:6" x14ac:dyDescent="0.25">
      <c r="A2557">
        <v>2531</v>
      </c>
      <c r="E2557">
        <f>(PI()*($E$22-(SUM($E$27:E2556)/($O$6*$D$17*$O$16))-$E$24)*$D$6)/((1/(2*$D$18))*LN($D$8/$D$7)+1/($D$9*$D$8)+1/($D$19*$D$7))</f>
        <v>-1.0455147397383219E-15</v>
      </c>
      <c r="F2557">
        <f>-SUM($E$27:E2557)</f>
        <v>25.959872308926091</v>
      </c>
    </row>
    <row r="2558" spans="1:6" x14ac:dyDescent="0.25">
      <c r="A2558">
        <v>2532</v>
      </c>
      <c r="E2558">
        <f>(PI()*($E$22-(SUM($E$27:E2557)/($O$6*$D$17*$O$16))-$E$24)*$D$6)/((1/(2*$D$18))*LN($D$8/$D$7)+1/($D$9*$D$8)+1/($D$19*$D$7))</f>
        <v>-1.0455147397383219E-15</v>
      </c>
      <c r="F2558">
        <f>-SUM($E$27:E2558)</f>
        <v>25.959872308926091</v>
      </c>
    </row>
    <row r="2559" spans="1:6" x14ac:dyDescent="0.25">
      <c r="A2559">
        <v>2533</v>
      </c>
      <c r="E2559">
        <f>(PI()*($E$22-(SUM($E$27:E2558)/($O$6*$D$17*$O$16))-$E$24)*$D$6)/((1/(2*$D$18))*LN($D$8/$D$7)+1/($D$9*$D$8)+1/($D$19*$D$7))</f>
        <v>-1.0455147397383219E-15</v>
      </c>
      <c r="F2559">
        <f>-SUM($E$27:E2559)</f>
        <v>25.959872308926091</v>
      </c>
    </row>
    <row r="2560" spans="1:6" x14ac:dyDescent="0.25">
      <c r="A2560">
        <v>2534</v>
      </c>
      <c r="E2560">
        <f>(PI()*($E$22-(SUM($E$27:E2559)/($O$6*$D$17*$O$16))-$E$24)*$D$6)/((1/(2*$D$18))*LN($D$8/$D$7)+1/($D$9*$D$8)+1/($D$19*$D$7))</f>
        <v>-1.0455147397383219E-15</v>
      </c>
      <c r="F2560">
        <f>-SUM($E$27:E2560)</f>
        <v>25.959872308926091</v>
      </c>
    </row>
    <row r="2561" spans="1:6" x14ac:dyDescent="0.25">
      <c r="A2561">
        <v>2535</v>
      </c>
      <c r="E2561">
        <f>(PI()*($E$22-(SUM($E$27:E2560)/($O$6*$D$17*$O$16))-$E$24)*$D$6)/((1/(2*$D$18))*LN($D$8/$D$7)+1/($D$9*$D$8)+1/($D$19*$D$7))</f>
        <v>-1.0455147397383219E-15</v>
      </c>
      <c r="F2561">
        <f>-SUM($E$27:E2561)</f>
        <v>25.959872308926091</v>
      </c>
    </row>
    <row r="2562" spans="1:6" x14ac:dyDescent="0.25">
      <c r="A2562">
        <v>2536</v>
      </c>
      <c r="E2562">
        <f>(PI()*($E$22-(SUM($E$27:E2561)/($O$6*$D$17*$O$16))-$E$24)*$D$6)/((1/(2*$D$18))*LN($D$8/$D$7)+1/($D$9*$D$8)+1/($D$19*$D$7))</f>
        <v>-1.0455147397383219E-15</v>
      </c>
      <c r="F2562">
        <f>-SUM($E$27:E2562)</f>
        <v>25.959872308926091</v>
      </c>
    </row>
    <row r="2563" spans="1:6" x14ac:dyDescent="0.25">
      <c r="A2563">
        <v>2537</v>
      </c>
      <c r="E2563">
        <f>(PI()*($E$22-(SUM($E$27:E2562)/($O$6*$D$17*$O$16))-$E$24)*$D$6)/((1/(2*$D$18))*LN($D$8/$D$7)+1/($D$9*$D$8)+1/($D$19*$D$7))</f>
        <v>-1.0455147397383219E-15</v>
      </c>
      <c r="F2563">
        <f>-SUM($E$27:E2563)</f>
        <v>25.959872308926091</v>
      </c>
    </row>
    <row r="2564" spans="1:6" x14ac:dyDescent="0.25">
      <c r="A2564">
        <v>2538</v>
      </c>
      <c r="E2564">
        <f>(PI()*($E$22-(SUM($E$27:E2563)/($O$6*$D$17*$O$16))-$E$24)*$D$6)/((1/(2*$D$18))*LN($D$8/$D$7)+1/($D$9*$D$8)+1/($D$19*$D$7))</f>
        <v>-1.0455147397383219E-15</v>
      </c>
      <c r="F2564">
        <f>-SUM($E$27:E2564)</f>
        <v>25.959872308926091</v>
      </c>
    </row>
    <row r="2565" spans="1:6" x14ac:dyDescent="0.25">
      <c r="A2565">
        <v>2539</v>
      </c>
      <c r="E2565">
        <f>(PI()*($E$22-(SUM($E$27:E2564)/($O$6*$D$17*$O$16))-$E$24)*$D$6)/((1/(2*$D$18))*LN($D$8/$D$7)+1/($D$9*$D$8)+1/($D$19*$D$7))</f>
        <v>-1.0455147397383219E-15</v>
      </c>
      <c r="F2565">
        <f>-SUM($E$27:E2565)</f>
        <v>25.959872308926091</v>
      </c>
    </row>
    <row r="2566" spans="1:6" x14ac:dyDescent="0.25">
      <c r="A2566">
        <v>2540</v>
      </c>
      <c r="E2566">
        <f>(PI()*($E$22-(SUM($E$27:E2565)/($O$6*$D$17*$O$16))-$E$24)*$D$6)/((1/(2*$D$18))*LN($D$8/$D$7)+1/($D$9*$D$8)+1/($D$19*$D$7))</f>
        <v>-1.0455147397383219E-15</v>
      </c>
      <c r="F2566">
        <f>-SUM($E$27:E2566)</f>
        <v>25.959872308926091</v>
      </c>
    </row>
    <row r="2567" spans="1:6" x14ac:dyDescent="0.25">
      <c r="A2567">
        <v>2541</v>
      </c>
      <c r="E2567">
        <f>(PI()*($E$22-(SUM($E$27:E2566)/($O$6*$D$17*$O$16))-$E$24)*$D$6)/((1/(2*$D$18))*LN($D$8/$D$7)+1/($D$9*$D$8)+1/($D$19*$D$7))</f>
        <v>-1.0455147397383219E-15</v>
      </c>
      <c r="F2567">
        <f>-SUM($E$27:E2567)</f>
        <v>25.959872308926091</v>
      </c>
    </row>
    <row r="2568" spans="1:6" x14ac:dyDescent="0.25">
      <c r="A2568">
        <v>2542</v>
      </c>
      <c r="E2568">
        <f>(PI()*($E$22-(SUM($E$27:E2567)/($O$6*$D$17*$O$16))-$E$24)*$D$6)/((1/(2*$D$18))*LN($D$8/$D$7)+1/($D$9*$D$8)+1/($D$19*$D$7))</f>
        <v>-1.0455147397383219E-15</v>
      </c>
      <c r="F2568">
        <f>-SUM($E$27:E2568)</f>
        <v>25.959872308926091</v>
      </c>
    </row>
    <row r="2569" spans="1:6" x14ac:dyDescent="0.25">
      <c r="A2569">
        <v>2543</v>
      </c>
      <c r="E2569">
        <f>(PI()*($E$22-(SUM($E$27:E2568)/($O$6*$D$17*$O$16))-$E$24)*$D$6)/((1/(2*$D$18))*LN($D$8/$D$7)+1/($D$9*$D$8)+1/($D$19*$D$7))</f>
        <v>-1.0455147397383219E-15</v>
      </c>
      <c r="F2569">
        <f>-SUM($E$27:E2569)</f>
        <v>25.959872308926091</v>
      </c>
    </row>
    <row r="2570" spans="1:6" x14ac:dyDescent="0.25">
      <c r="A2570">
        <v>2544</v>
      </c>
      <c r="E2570">
        <f>(PI()*($E$22-(SUM($E$27:E2569)/($O$6*$D$17*$O$16))-$E$24)*$D$6)/((1/(2*$D$18))*LN($D$8/$D$7)+1/($D$9*$D$8)+1/($D$19*$D$7))</f>
        <v>-1.0455147397383219E-15</v>
      </c>
      <c r="F2570">
        <f>-SUM($E$27:E2570)</f>
        <v>25.959872308926091</v>
      </c>
    </row>
    <row r="2571" spans="1:6" x14ac:dyDescent="0.25">
      <c r="A2571">
        <v>2545</v>
      </c>
      <c r="E2571">
        <f>(PI()*($E$22-(SUM($E$27:E2570)/($O$6*$D$17*$O$16))-$E$24)*$D$6)/((1/(2*$D$18))*LN($D$8/$D$7)+1/($D$9*$D$8)+1/($D$19*$D$7))</f>
        <v>-1.0455147397383219E-15</v>
      </c>
      <c r="F2571">
        <f>-SUM($E$27:E2571)</f>
        <v>25.959872308926091</v>
      </c>
    </row>
    <row r="2572" spans="1:6" x14ac:dyDescent="0.25">
      <c r="A2572">
        <v>2546</v>
      </c>
      <c r="E2572">
        <f>(PI()*($E$22-(SUM($E$27:E2571)/($O$6*$D$17*$O$16))-$E$24)*$D$6)/((1/(2*$D$18))*LN($D$8/$D$7)+1/($D$9*$D$8)+1/($D$19*$D$7))</f>
        <v>-1.0455147397383219E-15</v>
      </c>
      <c r="F2572">
        <f>-SUM($E$27:E2572)</f>
        <v>25.959872308926091</v>
      </c>
    </row>
    <row r="2573" spans="1:6" x14ac:dyDescent="0.25">
      <c r="A2573">
        <v>2547</v>
      </c>
      <c r="E2573">
        <f>(PI()*($E$22-(SUM($E$27:E2572)/($O$6*$D$17*$O$16))-$E$24)*$D$6)/((1/(2*$D$18))*LN($D$8/$D$7)+1/($D$9*$D$8)+1/($D$19*$D$7))</f>
        <v>-1.0455147397383219E-15</v>
      </c>
      <c r="F2573">
        <f>-SUM($E$27:E2573)</f>
        <v>25.959872308926091</v>
      </c>
    </row>
    <row r="2574" spans="1:6" x14ac:dyDescent="0.25">
      <c r="A2574">
        <v>2548</v>
      </c>
      <c r="E2574">
        <f>(PI()*($E$22-(SUM($E$27:E2573)/($O$6*$D$17*$O$16))-$E$24)*$D$6)/((1/(2*$D$18))*LN($D$8/$D$7)+1/($D$9*$D$8)+1/($D$19*$D$7))</f>
        <v>-1.0455147397383219E-15</v>
      </c>
      <c r="F2574">
        <f>-SUM($E$27:E2574)</f>
        <v>25.959872308926091</v>
      </c>
    </row>
    <row r="2575" spans="1:6" x14ac:dyDescent="0.25">
      <c r="A2575">
        <v>2549</v>
      </c>
      <c r="E2575">
        <f>(PI()*($E$22-(SUM($E$27:E2574)/($O$6*$D$17*$O$16))-$E$24)*$D$6)/((1/(2*$D$18))*LN($D$8/$D$7)+1/($D$9*$D$8)+1/($D$19*$D$7))</f>
        <v>-1.0455147397383219E-15</v>
      </c>
      <c r="F2575">
        <f>-SUM($E$27:E2575)</f>
        <v>25.959872308926091</v>
      </c>
    </row>
    <row r="2576" spans="1:6" x14ac:dyDescent="0.25">
      <c r="A2576">
        <v>2550</v>
      </c>
      <c r="E2576">
        <f>(PI()*($E$22-(SUM($E$27:E2575)/($O$6*$D$17*$O$16))-$E$24)*$D$6)/((1/(2*$D$18))*LN($D$8/$D$7)+1/($D$9*$D$8)+1/($D$19*$D$7))</f>
        <v>-1.0455147397383219E-15</v>
      </c>
      <c r="F2576">
        <f>-SUM($E$27:E2576)</f>
        <v>25.959872308926091</v>
      </c>
    </row>
    <row r="2577" spans="1:6" x14ac:dyDescent="0.25">
      <c r="A2577">
        <v>2551</v>
      </c>
      <c r="E2577">
        <f>(PI()*($E$22-(SUM($E$27:E2576)/($O$6*$D$17*$O$16))-$E$24)*$D$6)/((1/(2*$D$18))*LN($D$8/$D$7)+1/($D$9*$D$8)+1/($D$19*$D$7))</f>
        <v>-1.0455147397383219E-15</v>
      </c>
      <c r="F2577">
        <f>-SUM($E$27:E2577)</f>
        <v>25.959872308926091</v>
      </c>
    </row>
    <row r="2578" spans="1:6" x14ac:dyDescent="0.25">
      <c r="A2578">
        <v>2552</v>
      </c>
      <c r="E2578">
        <f>(PI()*($E$22-(SUM($E$27:E2577)/($O$6*$D$17*$O$16))-$E$24)*$D$6)/((1/(2*$D$18))*LN($D$8/$D$7)+1/($D$9*$D$8)+1/($D$19*$D$7))</f>
        <v>-1.0455147397383219E-15</v>
      </c>
      <c r="F2578">
        <f>-SUM($E$27:E2578)</f>
        <v>25.959872308926091</v>
      </c>
    </row>
    <row r="2579" spans="1:6" x14ac:dyDescent="0.25">
      <c r="A2579">
        <v>2553</v>
      </c>
      <c r="E2579">
        <f>(PI()*($E$22-(SUM($E$27:E2578)/($O$6*$D$17*$O$16))-$E$24)*$D$6)/((1/(2*$D$18))*LN($D$8/$D$7)+1/($D$9*$D$8)+1/($D$19*$D$7))</f>
        <v>-1.0455147397383219E-15</v>
      </c>
      <c r="F2579">
        <f>-SUM($E$27:E2579)</f>
        <v>25.959872308926091</v>
      </c>
    </row>
    <row r="2580" spans="1:6" x14ac:dyDescent="0.25">
      <c r="A2580">
        <v>2554</v>
      </c>
      <c r="E2580">
        <f>(PI()*($E$22-(SUM($E$27:E2579)/($O$6*$D$17*$O$16))-$E$24)*$D$6)/((1/(2*$D$18))*LN($D$8/$D$7)+1/($D$9*$D$8)+1/($D$19*$D$7))</f>
        <v>-1.0455147397383219E-15</v>
      </c>
      <c r="F2580">
        <f>-SUM($E$27:E2580)</f>
        <v>25.959872308926091</v>
      </c>
    </row>
    <row r="2581" spans="1:6" x14ac:dyDescent="0.25">
      <c r="A2581">
        <v>2555</v>
      </c>
      <c r="E2581">
        <f>(PI()*($E$22-(SUM($E$27:E2580)/($O$6*$D$17*$O$16))-$E$24)*$D$6)/((1/(2*$D$18))*LN($D$8/$D$7)+1/($D$9*$D$8)+1/($D$19*$D$7))</f>
        <v>-1.0455147397383219E-15</v>
      </c>
      <c r="F2581">
        <f>-SUM($E$27:E2581)</f>
        <v>25.959872308926091</v>
      </c>
    </row>
    <row r="2582" spans="1:6" x14ac:dyDescent="0.25">
      <c r="A2582">
        <v>2556</v>
      </c>
      <c r="E2582">
        <f>(PI()*($E$22-(SUM($E$27:E2581)/($O$6*$D$17*$O$16))-$E$24)*$D$6)/((1/(2*$D$18))*LN($D$8/$D$7)+1/($D$9*$D$8)+1/($D$19*$D$7))</f>
        <v>-1.0455147397383219E-15</v>
      </c>
      <c r="F2582">
        <f>-SUM($E$27:E2582)</f>
        <v>25.959872308926091</v>
      </c>
    </row>
    <row r="2583" spans="1:6" x14ac:dyDescent="0.25">
      <c r="A2583">
        <v>2557</v>
      </c>
      <c r="E2583">
        <f>(PI()*($E$22-(SUM($E$27:E2582)/($O$6*$D$17*$O$16))-$E$24)*$D$6)/((1/(2*$D$18))*LN($D$8/$D$7)+1/($D$9*$D$8)+1/($D$19*$D$7))</f>
        <v>-1.0455147397383219E-15</v>
      </c>
      <c r="F2583">
        <f>-SUM($E$27:E2583)</f>
        <v>25.959872308926091</v>
      </c>
    </row>
    <row r="2584" spans="1:6" x14ac:dyDescent="0.25">
      <c r="A2584">
        <v>2558</v>
      </c>
      <c r="E2584">
        <f>(PI()*($E$22-(SUM($E$27:E2583)/($O$6*$D$17*$O$16))-$E$24)*$D$6)/((1/(2*$D$18))*LN($D$8/$D$7)+1/($D$9*$D$8)+1/($D$19*$D$7))</f>
        <v>-1.0455147397383219E-15</v>
      </c>
      <c r="F2584">
        <f>-SUM($E$27:E2584)</f>
        <v>25.959872308926091</v>
      </c>
    </row>
    <row r="2585" spans="1:6" x14ac:dyDescent="0.25">
      <c r="A2585">
        <v>2559</v>
      </c>
      <c r="E2585">
        <f>(PI()*($E$22-(SUM($E$27:E2584)/($O$6*$D$17*$O$16))-$E$24)*$D$6)/((1/(2*$D$18))*LN($D$8/$D$7)+1/($D$9*$D$8)+1/($D$19*$D$7))</f>
        <v>-1.0455147397383219E-15</v>
      </c>
      <c r="F2585">
        <f>-SUM($E$27:E2585)</f>
        <v>25.959872308926091</v>
      </c>
    </row>
    <row r="2586" spans="1:6" x14ac:dyDescent="0.25">
      <c r="A2586">
        <v>2560</v>
      </c>
      <c r="E2586">
        <f>(PI()*($E$22-(SUM($E$27:E2585)/($O$6*$D$17*$O$16))-$E$24)*$D$6)/((1/(2*$D$18))*LN($D$8/$D$7)+1/($D$9*$D$8)+1/($D$19*$D$7))</f>
        <v>-1.0455147397383219E-15</v>
      </c>
      <c r="F2586">
        <f>-SUM($E$27:E2586)</f>
        <v>25.959872308926091</v>
      </c>
    </row>
    <row r="2587" spans="1:6" x14ac:dyDescent="0.25">
      <c r="A2587">
        <v>2561</v>
      </c>
      <c r="E2587">
        <f>(PI()*($E$22-(SUM($E$27:E2586)/($O$6*$D$17*$O$16))-$E$24)*$D$6)/((1/(2*$D$18))*LN($D$8/$D$7)+1/($D$9*$D$8)+1/($D$19*$D$7))</f>
        <v>-1.0455147397383219E-15</v>
      </c>
      <c r="F2587">
        <f>-SUM($E$27:E2587)</f>
        <v>25.959872308926091</v>
      </c>
    </row>
    <row r="2588" spans="1:6" x14ac:dyDescent="0.25">
      <c r="A2588">
        <v>2562</v>
      </c>
      <c r="E2588">
        <f>(PI()*($E$22-(SUM($E$27:E2587)/($O$6*$D$17*$O$16))-$E$24)*$D$6)/((1/(2*$D$18))*LN($D$8/$D$7)+1/($D$9*$D$8)+1/($D$19*$D$7))</f>
        <v>-1.0455147397383219E-15</v>
      </c>
      <c r="F2588">
        <f>-SUM($E$27:E2588)</f>
        <v>25.959872308926091</v>
      </c>
    </row>
    <row r="2589" spans="1:6" x14ac:dyDescent="0.25">
      <c r="A2589">
        <v>2563</v>
      </c>
      <c r="E2589">
        <f>(PI()*($E$22-(SUM($E$27:E2588)/($O$6*$D$17*$O$16))-$E$24)*$D$6)/((1/(2*$D$18))*LN($D$8/$D$7)+1/($D$9*$D$8)+1/($D$19*$D$7))</f>
        <v>-1.0455147397383219E-15</v>
      </c>
      <c r="F2589">
        <f>-SUM($E$27:E2589)</f>
        <v>25.959872308926091</v>
      </c>
    </row>
    <row r="2590" spans="1:6" x14ac:dyDescent="0.25">
      <c r="A2590">
        <v>2564</v>
      </c>
      <c r="E2590">
        <f>(PI()*($E$22-(SUM($E$27:E2589)/($O$6*$D$17*$O$16))-$E$24)*$D$6)/((1/(2*$D$18))*LN($D$8/$D$7)+1/($D$9*$D$8)+1/($D$19*$D$7))</f>
        <v>-1.0455147397383219E-15</v>
      </c>
      <c r="F2590">
        <f>-SUM($E$27:E2590)</f>
        <v>25.959872308926091</v>
      </c>
    </row>
    <row r="2591" spans="1:6" x14ac:dyDescent="0.25">
      <c r="A2591">
        <v>2565</v>
      </c>
      <c r="E2591">
        <f>(PI()*($E$22-(SUM($E$27:E2590)/($O$6*$D$17*$O$16))-$E$24)*$D$6)/((1/(2*$D$18))*LN($D$8/$D$7)+1/($D$9*$D$8)+1/($D$19*$D$7))</f>
        <v>-1.0455147397383219E-15</v>
      </c>
      <c r="F2591">
        <f>-SUM($E$27:E2591)</f>
        <v>25.959872308926091</v>
      </c>
    </row>
    <row r="2592" spans="1:6" x14ac:dyDescent="0.25">
      <c r="A2592">
        <v>2566</v>
      </c>
      <c r="E2592">
        <f>(PI()*($E$22-(SUM($E$27:E2591)/($O$6*$D$17*$O$16))-$E$24)*$D$6)/((1/(2*$D$18))*LN($D$8/$D$7)+1/($D$9*$D$8)+1/($D$19*$D$7))</f>
        <v>-1.0455147397383219E-15</v>
      </c>
      <c r="F2592">
        <f>-SUM($E$27:E2592)</f>
        <v>25.959872308926091</v>
      </c>
    </row>
    <row r="2593" spans="1:6" x14ac:dyDescent="0.25">
      <c r="A2593">
        <v>2567</v>
      </c>
      <c r="E2593">
        <f>(PI()*($E$22-(SUM($E$27:E2592)/($O$6*$D$17*$O$16))-$E$24)*$D$6)/((1/(2*$D$18))*LN($D$8/$D$7)+1/($D$9*$D$8)+1/($D$19*$D$7))</f>
        <v>-1.0455147397383219E-15</v>
      </c>
      <c r="F2593">
        <f>-SUM($E$27:E2593)</f>
        <v>25.959872308926091</v>
      </c>
    </row>
    <row r="2594" spans="1:6" x14ac:dyDescent="0.25">
      <c r="A2594">
        <v>2568</v>
      </c>
      <c r="E2594">
        <f>(PI()*($E$22-(SUM($E$27:E2593)/($O$6*$D$17*$O$16))-$E$24)*$D$6)/((1/(2*$D$18))*LN($D$8/$D$7)+1/($D$9*$D$8)+1/($D$19*$D$7))</f>
        <v>-1.0455147397383219E-15</v>
      </c>
      <c r="F2594">
        <f>-SUM($E$27:E2594)</f>
        <v>25.959872308926091</v>
      </c>
    </row>
    <row r="2595" spans="1:6" x14ac:dyDescent="0.25">
      <c r="A2595">
        <v>2569</v>
      </c>
      <c r="E2595">
        <f>(PI()*($E$22-(SUM($E$27:E2594)/($O$6*$D$17*$O$16))-$E$24)*$D$6)/((1/(2*$D$18))*LN($D$8/$D$7)+1/($D$9*$D$8)+1/($D$19*$D$7))</f>
        <v>-1.0455147397383219E-15</v>
      </c>
      <c r="F2595">
        <f>-SUM($E$27:E2595)</f>
        <v>25.959872308926091</v>
      </c>
    </row>
    <row r="2596" spans="1:6" x14ac:dyDescent="0.25">
      <c r="A2596">
        <v>2570</v>
      </c>
      <c r="E2596">
        <f>(PI()*($E$22-(SUM($E$27:E2595)/($O$6*$D$17*$O$16))-$E$24)*$D$6)/((1/(2*$D$18))*LN($D$8/$D$7)+1/($D$9*$D$8)+1/($D$19*$D$7))</f>
        <v>-1.0455147397383219E-15</v>
      </c>
      <c r="F2596">
        <f>-SUM($E$27:E2596)</f>
        <v>25.959872308926091</v>
      </c>
    </row>
    <row r="2597" spans="1:6" x14ac:dyDescent="0.25">
      <c r="A2597">
        <v>2571</v>
      </c>
      <c r="E2597">
        <f>(PI()*($E$22-(SUM($E$27:E2596)/($O$6*$D$17*$O$16))-$E$24)*$D$6)/((1/(2*$D$18))*LN($D$8/$D$7)+1/($D$9*$D$8)+1/($D$19*$D$7))</f>
        <v>-1.0455147397383219E-15</v>
      </c>
      <c r="F2597">
        <f>-SUM($E$27:E2597)</f>
        <v>25.959872308926091</v>
      </c>
    </row>
    <row r="2598" spans="1:6" x14ac:dyDescent="0.25">
      <c r="A2598">
        <v>2572</v>
      </c>
      <c r="E2598">
        <f>(PI()*($E$22-(SUM($E$27:E2597)/($O$6*$D$17*$O$16))-$E$24)*$D$6)/((1/(2*$D$18))*LN($D$8/$D$7)+1/($D$9*$D$8)+1/($D$19*$D$7))</f>
        <v>-1.0455147397383219E-15</v>
      </c>
      <c r="F2598">
        <f>-SUM($E$27:E2598)</f>
        <v>25.959872308926091</v>
      </c>
    </row>
    <row r="2599" spans="1:6" x14ac:dyDescent="0.25">
      <c r="A2599">
        <v>2573</v>
      </c>
      <c r="E2599">
        <f>(PI()*($E$22-(SUM($E$27:E2598)/($O$6*$D$17*$O$16))-$E$24)*$D$6)/((1/(2*$D$18))*LN($D$8/$D$7)+1/($D$9*$D$8)+1/($D$19*$D$7))</f>
        <v>-1.0455147397383219E-15</v>
      </c>
      <c r="F2599">
        <f>-SUM($E$27:E2599)</f>
        <v>25.959872308926091</v>
      </c>
    </row>
    <row r="2600" spans="1:6" x14ac:dyDescent="0.25">
      <c r="A2600">
        <v>2574</v>
      </c>
      <c r="E2600">
        <f>(PI()*($E$22-(SUM($E$27:E2599)/($O$6*$D$17*$O$16))-$E$24)*$D$6)/((1/(2*$D$18))*LN($D$8/$D$7)+1/($D$9*$D$8)+1/($D$19*$D$7))</f>
        <v>-1.0455147397383219E-15</v>
      </c>
      <c r="F2600">
        <f>-SUM($E$27:E2600)</f>
        <v>25.959872308926091</v>
      </c>
    </row>
    <row r="2601" spans="1:6" x14ac:dyDescent="0.25">
      <c r="A2601">
        <v>2575</v>
      </c>
      <c r="E2601">
        <f>(PI()*($E$22-(SUM($E$27:E2600)/($O$6*$D$17*$O$16))-$E$24)*$D$6)/((1/(2*$D$18))*LN($D$8/$D$7)+1/($D$9*$D$8)+1/($D$19*$D$7))</f>
        <v>-1.0455147397383219E-15</v>
      </c>
      <c r="F2601">
        <f>-SUM($E$27:E2601)</f>
        <v>25.959872308926091</v>
      </c>
    </row>
    <row r="2602" spans="1:6" x14ac:dyDescent="0.25">
      <c r="A2602">
        <v>2576</v>
      </c>
      <c r="E2602">
        <f>(PI()*($E$22-(SUM($E$27:E2601)/($O$6*$D$17*$O$16))-$E$24)*$D$6)/((1/(2*$D$18))*LN($D$8/$D$7)+1/($D$9*$D$8)+1/($D$19*$D$7))</f>
        <v>-1.0455147397383219E-15</v>
      </c>
      <c r="F2602">
        <f>-SUM($E$27:E2602)</f>
        <v>25.959872308926091</v>
      </c>
    </row>
    <row r="2603" spans="1:6" x14ac:dyDescent="0.25">
      <c r="A2603">
        <v>2577</v>
      </c>
      <c r="E2603">
        <f>(PI()*($E$22-(SUM($E$27:E2602)/($O$6*$D$17*$O$16))-$E$24)*$D$6)/((1/(2*$D$18))*LN($D$8/$D$7)+1/($D$9*$D$8)+1/($D$19*$D$7))</f>
        <v>-1.0455147397383219E-15</v>
      </c>
      <c r="F2603">
        <f>-SUM($E$27:E2603)</f>
        <v>25.959872308926091</v>
      </c>
    </row>
    <row r="2604" spans="1:6" x14ac:dyDescent="0.25">
      <c r="A2604">
        <v>2578</v>
      </c>
      <c r="E2604">
        <f>(PI()*($E$22-(SUM($E$27:E2603)/($O$6*$D$17*$O$16))-$E$24)*$D$6)/((1/(2*$D$18))*LN($D$8/$D$7)+1/($D$9*$D$8)+1/($D$19*$D$7))</f>
        <v>-1.0455147397383219E-15</v>
      </c>
      <c r="F2604">
        <f>-SUM($E$27:E2604)</f>
        <v>25.959872308926091</v>
      </c>
    </row>
    <row r="2605" spans="1:6" x14ac:dyDescent="0.25">
      <c r="A2605">
        <v>2579</v>
      </c>
      <c r="E2605">
        <f>(PI()*($E$22-(SUM($E$27:E2604)/($O$6*$D$17*$O$16))-$E$24)*$D$6)/((1/(2*$D$18))*LN($D$8/$D$7)+1/($D$9*$D$8)+1/($D$19*$D$7))</f>
        <v>-1.0455147397383219E-15</v>
      </c>
      <c r="F2605">
        <f>-SUM($E$27:E2605)</f>
        <v>25.959872308926091</v>
      </c>
    </row>
    <row r="2606" spans="1:6" x14ac:dyDescent="0.25">
      <c r="A2606">
        <v>2580</v>
      </c>
      <c r="E2606">
        <f>(PI()*($E$22-(SUM($E$27:E2605)/($O$6*$D$17*$O$16))-$E$24)*$D$6)/((1/(2*$D$18))*LN($D$8/$D$7)+1/($D$9*$D$8)+1/($D$19*$D$7))</f>
        <v>-1.0455147397383219E-15</v>
      </c>
      <c r="F2606">
        <f>-SUM($E$27:E2606)</f>
        <v>25.959872308926091</v>
      </c>
    </row>
    <row r="2607" spans="1:6" x14ac:dyDescent="0.25">
      <c r="A2607">
        <v>2581</v>
      </c>
      <c r="E2607">
        <f>(PI()*($E$22-(SUM($E$27:E2606)/($O$6*$D$17*$O$16))-$E$24)*$D$6)/((1/(2*$D$18))*LN($D$8/$D$7)+1/($D$9*$D$8)+1/($D$19*$D$7))</f>
        <v>-1.0455147397383219E-15</v>
      </c>
      <c r="F2607">
        <f>-SUM($E$27:E2607)</f>
        <v>25.959872308926091</v>
      </c>
    </row>
    <row r="2608" spans="1:6" x14ac:dyDescent="0.25">
      <c r="A2608">
        <v>2582</v>
      </c>
      <c r="E2608">
        <f>(PI()*($E$22-(SUM($E$27:E2607)/($O$6*$D$17*$O$16))-$E$24)*$D$6)/((1/(2*$D$18))*LN($D$8/$D$7)+1/($D$9*$D$8)+1/($D$19*$D$7))</f>
        <v>-1.0455147397383219E-15</v>
      </c>
      <c r="F2608">
        <f>-SUM($E$27:E2608)</f>
        <v>25.959872308926091</v>
      </c>
    </row>
    <row r="2609" spans="1:6" x14ac:dyDescent="0.25">
      <c r="A2609">
        <v>2583</v>
      </c>
      <c r="E2609">
        <f>(PI()*($E$22-(SUM($E$27:E2608)/($O$6*$D$17*$O$16))-$E$24)*$D$6)/((1/(2*$D$18))*LN($D$8/$D$7)+1/($D$9*$D$8)+1/($D$19*$D$7))</f>
        <v>-1.0455147397383219E-15</v>
      </c>
      <c r="F2609">
        <f>-SUM($E$27:E2609)</f>
        <v>25.959872308926091</v>
      </c>
    </row>
    <row r="2610" spans="1:6" x14ac:dyDescent="0.25">
      <c r="A2610">
        <v>2584</v>
      </c>
      <c r="E2610">
        <f>(PI()*($E$22-(SUM($E$27:E2609)/($O$6*$D$17*$O$16))-$E$24)*$D$6)/((1/(2*$D$18))*LN($D$8/$D$7)+1/($D$9*$D$8)+1/($D$19*$D$7))</f>
        <v>-1.0455147397383219E-15</v>
      </c>
      <c r="F2610">
        <f>-SUM($E$27:E2610)</f>
        <v>25.959872308926091</v>
      </c>
    </row>
    <row r="2611" spans="1:6" x14ac:dyDescent="0.25">
      <c r="A2611">
        <v>2585</v>
      </c>
      <c r="E2611">
        <f>(PI()*($E$22-(SUM($E$27:E2610)/($O$6*$D$17*$O$16))-$E$24)*$D$6)/((1/(2*$D$18))*LN($D$8/$D$7)+1/($D$9*$D$8)+1/($D$19*$D$7))</f>
        <v>-1.0455147397383219E-15</v>
      </c>
      <c r="F2611">
        <f>-SUM($E$27:E2611)</f>
        <v>25.959872308926091</v>
      </c>
    </row>
    <row r="2612" spans="1:6" x14ac:dyDescent="0.25">
      <c r="A2612">
        <v>2586</v>
      </c>
      <c r="E2612">
        <f>(PI()*($E$22-(SUM($E$27:E2611)/($O$6*$D$17*$O$16))-$E$24)*$D$6)/((1/(2*$D$18))*LN($D$8/$D$7)+1/($D$9*$D$8)+1/($D$19*$D$7))</f>
        <v>-1.0455147397383219E-15</v>
      </c>
      <c r="F2612">
        <f>-SUM($E$27:E2612)</f>
        <v>25.959872308926091</v>
      </c>
    </row>
    <row r="2613" spans="1:6" x14ac:dyDescent="0.25">
      <c r="A2613">
        <v>2587</v>
      </c>
      <c r="E2613">
        <f>(PI()*($E$22-(SUM($E$27:E2612)/($O$6*$D$17*$O$16))-$E$24)*$D$6)/((1/(2*$D$18))*LN($D$8/$D$7)+1/($D$9*$D$8)+1/($D$19*$D$7))</f>
        <v>-1.0455147397383219E-15</v>
      </c>
      <c r="F2613">
        <f>-SUM($E$27:E2613)</f>
        <v>25.959872308926091</v>
      </c>
    </row>
    <row r="2614" spans="1:6" x14ac:dyDescent="0.25">
      <c r="A2614">
        <v>2588</v>
      </c>
      <c r="E2614">
        <f>(PI()*($E$22-(SUM($E$27:E2613)/($O$6*$D$17*$O$16))-$E$24)*$D$6)/((1/(2*$D$18))*LN($D$8/$D$7)+1/($D$9*$D$8)+1/($D$19*$D$7))</f>
        <v>-1.0455147397383219E-15</v>
      </c>
      <c r="F2614">
        <f>-SUM($E$27:E2614)</f>
        <v>25.959872308926091</v>
      </c>
    </row>
    <row r="2615" spans="1:6" x14ac:dyDescent="0.25">
      <c r="A2615">
        <v>2589</v>
      </c>
      <c r="E2615">
        <f>(PI()*($E$22-(SUM($E$27:E2614)/($O$6*$D$17*$O$16))-$E$24)*$D$6)/((1/(2*$D$18))*LN($D$8/$D$7)+1/($D$9*$D$8)+1/($D$19*$D$7))</f>
        <v>-1.0455147397383219E-15</v>
      </c>
      <c r="F2615">
        <f>-SUM($E$27:E2615)</f>
        <v>25.959872308926091</v>
      </c>
    </row>
    <row r="2616" spans="1:6" x14ac:dyDescent="0.25">
      <c r="A2616">
        <v>2590</v>
      </c>
      <c r="E2616">
        <f>(PI()*($E$22-(SUM($E$27:E2615)/($O$6*$D$17*$O$16))-$E$24)*$D$6)/((1/(2*$D$18))*LN($D$8/$D$7)+1/($D$9*$D$8)+1/($D$19*$D$7))</f>
        <v>-1.0455147397383219E-15</v>
      </c>
      <c r="F2616">
        <f>-SUM($E$27:E2616)</f>
        <v>25.959872308926091</v>
      </c>
    </row>
    <row r="2617" spans="1:6" x14ac:dyDescent="0.25">
      <c r="A2617">
        <v>2591</v>
      </c>
      <c r="E2617">
        <f>(PI()*($E$22-(SUM($E$27:E2616)/($O$6*$D$17*$O$16))-$E$24)*$D$6)/((1/(2*$D$18))*LN($D$8/$D$7)+1/($D$9*$D$8)+1/($D$19*$D$7))</f>
        <v>-1.0455147397383219E-15</v>
      </c>
      <c r="F2617">
        <f>-SUM($E$27:E2617)</f>
        <v>25.959872308926091</v>
      </c>
    </row>
    <row r="2618" spans="1:6" x14ac:dyDescent="0.25">
      <c r="A2618">
        <v>2592</v>
      </c>
      <c r="E2618">
        <f>(PI()*($E$22-(SUM($E$27:E2617)/($O$6*$D$17*$O$16))-$E$24)*$D$6)/((1/(2*$D$18))*LN($D$8/$D$7)+1/($D$9*$D$8)+1/($D$19*$D$7))</f>
        <v>-1.0455147397383219E-15</v>
      </c>
      <c r="F2618">
        <f>-SUM($E$27:E2618)</f>
        <v>25.959872308926091</v>
      </c>
    </row>
    <row r="2619" spans="1:6" x14ac:dyDescent="0.25">
      <c r="A2619">
        <v>2593</v>
      </c>
      <c r="E2619">
        <f>(PI()*($E$22-(SUM($E$27:E2618)/($O$6*$D$17*$O$16))-$E$24)*$D$6)/((1/(2*$D$18))*LN($D$8/$D$7)+1/($D$9*$D$8)+1/($D$19*$D$7))</f>
        <v>-1.0455147397383219E-15</v>
      </c>
      <c r="F2619">
        <f>-SUM($E$27:E2619)</f>
        <v>25.959872308926091</v>
      </c>
    </row>
    <row r="2620" spans="1:6" x14ac:dyDescent="0.25">
      <c r="A2620">
        <v>2594</v>
      </c>
      <c r="E2620">
        <f>(PI()*($E$22-(SUM($E$27:E2619)/($O$6*$D$17*$O$16))-$E$24)*$D$6)/((1/(2*$D$18))*LN($D$8/$D$7)+1/($D$9*$D$8)+1/($D$19*$D$7))</f>
        <v>-1.0455147397383219E-15</v>
      </c>
      <c r="F2620">
        <f>-SUM($E$27:E2620)</f>
        <v>25.959872308926091</v>
      </c>
    </row>
    <row r="2621" spans="1:6" x14ac:dyDescent="0.25">
      <c r="A2621">
        <v>2595</v>
      </c>
      <c r="E2621">
        <f>(PI()*($E$22-(SUM($E$27:E2620)/($O$6*$D$17*$O$16))-$E$24)*$D$6)/((1/(2*$D$18))*LN($D$8/$D$7)+1/($D$9*$D$8)+1/($D$19*$D$7))</f>
        <v>-1.0455147397383219E-15</v>
      </c>
      <c r="F2621">
        <f>-SUM($E$27:E2621)</f>
        <v>25.959872308926091</v>
      </c>
    </row>
    <row r="2622" spans="1:6" x14ac:dyDescent="0.25">
      <c r="A2622">
        <v>2596</v>
      </c>
      <c r="E2622">
        <f>(PI()*($E$22-(SUM($E$27:E2621)/($O$6*$D$17*$O$16))-$E$24)*$D$6)/((1/(2*$D$18))*LN($D$8/$D$7)+1/($D$9*$D$8)+1/($D$19*$D$7))</f>
        <v>-1.0455147397383219E-15</v>
      </c>
      <c r="F2622">
        <f>-SUM($E$27:E2622)</f>
        <v>25.959872308926091</v>
      </c>
    </row>
    <row r="2623" spans="1:6" x14ac:dyDescent="0.25">
      <c r="A2623">
        <v>2597</v>
      </c>
      <c r="E2623">
        <f>(PI()*($E$22-(SUM($E$27:E2622)/($O$6*$D$17*$O$16))-$E$24)*$D$6)/((1/(2*$D$18))*LN($D$8/$D$7)+1/($D$9*$D$8)+1/($D$19*$D$7))</f>
        <v>-1.0455147397383219E-15</v>
      </c>
      <c r="F2623">
        <f>-SUM($E$27:E2623)</f>
        <v>25.959872308926091</v>
      </c>
    </row>
    <row r="2624" spans="1:6" x14ac:dyDescent="0.25">
      <c r="A2624">
        <v>2598</v>
      </c>
      <c r="E2624">
        <f>(PI()*($E$22-(SUM($E$27:E2623)/($O$6*$D$17*$O$16))-$E$24)*$D$6)/((1/(2*$D$18))*LN($D$8/$D$7)+1/($D$9*$D$8)+1/($D$19*$D$7))</f>
        <v>-1.0455147397383219E-15</v>
      </c>
      <c r="F2624">
        <f>-SUM($E$27:E2624)</f>
        <v>25.959872308926091</v>
      </c>
    </row>
    <row r="2625" spans="1:6" x14ac:dyDescent="0.25">
      <c r="A2625">
        <v>2599</v>
      </c>
      <c r="E2625">
        <f>(PI()*($E$22-(SUM($E$27:E2624)/($O$6*$D$17*$O$16))-$E$24)*$D$6)/((1/(2*$D$18))*LN($D$8/$D$7)+1/($D$9*$D$8)+1/($D$19*$D$7))</f>
        <v>-1.0455147397383219E-15</v>
      </c>
      <c r="F2625">
        <f>-SUM($E$27:E2625)</f>
        <v>25.959872308926091</v>
      </c>
    </row>
    <row r="2626" spans="1:6" x14ac:dyDescent="0.25">
      <c r="A2626">
        <v>2600</v>
      </c>
      <c r="E2626">
        <f>(PI()*($E$22-(SUM($E$27:E2625)/($O$6*$D$17*$O$16))-$E$24)*$D$6)/((1/(2*$D$18))*LN($D$8/$D$7)+1/($D$9*$D$8)+1/($D$19*$D$7))</f>
        <v>-1.0455147397383219E-15</v>
      </c>
      <c r="F2626">
        <f>-SUM($E$27:E2626)</f>
        <v>25.959872308926091</v>
      </c>
    </row>
    <row r="2627" spans="1:6" x14ac:dyDescent="0.25">
      <c r="A2627">
        <v>2601</v>
      </c>
      <c r="E2627">
        <f>(PI()*($E$22-(SUM($E$27:E2626)/($O$6*$D$17*$O$16))-$E$24)*$D$6)/((1/(2*$D$18))*LN($D$8/$D$7)+1/($D$9*$D$8)+1/($D$19*$D$7))</f>
        <v>-1.0455147397383219E-15</v>
      </c>
      <c r="F2627">
        <f>-SUM($E$27:E2627)</f>
        <v>25.959872308926091</v>
      </c>
    </row>
    <row r="2628" spans="1:6" x14ac:dyDescent="0.25">
      <c r="A2628">
        <v>2602</v>
      </c>
      <c r="E2628">
        <f>(PI()*($E$22-(SUM($E$27:E2627)/($O$6*$D$17*$O$16))-$E$24)*$D$6)/((1/(2*$D$18))*LN($D$8/$D$7)+1/($D$9*$D$8)+1/($D$19*$D$7))</f>
        <v>-1.0455147397383219E-15</v>
      </c>
      <c r="F2628">
        <f>-SUM($E$27:E2628)</f>
        <v>25.959872308926091</v>
      </c>
    </row>
    <row r="2629" spans="1:6" x14ac:dyDescent="0.25">
      <c r="A2629">
        <v>2603</v>
      </c>
      <c r="E2629">
        <f>(PI()*($E$22-(SUM($E$27:E2628)/($O$6*$D$17*$O$16))-$E$24)*$D$6)/((1/(2*$D$18))*LN($D$8/$D$7)+1/($D$9*$D$8)+1/($D$19*$D$7))</f>
        <v>-1.0455147397383219E-15</v>
      </c>
      <c r="F2629">
        <f>-SUM($E$27:E2629)</f>
        <v>25.959872308926091</v>
      </c>
    </row>
    <row r="2630" spans="1:6" x14ac:dyDescent="0.25">
      <c r="A2630">
        <v>2604</v>
      </c>
      <c r="E2630">
        <f>(PI()*($E$22-(SUM($E$27:E2629)/($O$6*$D$17*$O$16))-$E$24)*$D$6)/((1/(2*$D$18))*LN($D$8/$D$7)+1/($D$9*$D$8)+1/($D$19*$D$7))</f>
        <v>-1.0455147397383219E-15</v>
      </c>
      <c r="F2630">
        <f>-SUM($E$27:E2630)</f>
        <v>25.959872308926091</v>
      </c>
    </row>
    <row r="2631" spans="1:6" x14ac:dyDescent="0.25">
      <c r="A2631">
        <v>2605</v>
      </c>
      <c r="E2631">
        <f>(PI()*($E$22-(SUM($E$27:E2630)/($O$6*$D$17*$O$16))-$E$24)*$D$6)/((1/(2*$D$18))*LN($D$8/$D$7)+1/($D$9*$D$8)+1/($D$19*$D$7))</f>
        <v>-1.0455147397383219E-15</v>
      </c>
      <c r="F2631">
        <f>-SUM($E$27:E2631)</f>
        <v>25.959872308926091</v>
      </c>
    </row>
    <row r="2632" spans="1:6" x14ac:dyDescent="0.25">
      <c r="A2632">
        <v>2606</v>
      </c>
      <c r="E2632">
        <f>(PI()*($E$22-(SUM($E$27:E2631)/($O$6*$D$17*$O$16))-$E$24)*$D$6)/((1/(2*$D$18))*LN($D$8/$D$7)+1/($D$9*$D$8)+1/($D$19*$D$7))</f>
        <v>-1.0455147397383219E-15</v>
      </c>
      <c r="F2632">
        <f>-SUM($E$27:E2632)</f>
        <v>25.959872308926091</v>
      </c>
    </row>
    <row r="2633" spans="1:6" x14ac:dyDescent="0.25">
      <c r="A2633">
        <v>2607</v>
      </c>
      <c r="E2633">
        <f>(PI()*($E$22-(SUM($E$27:E2632)/($O$6*$D$17*$O$16))-$E$24)*$D$6)/((1/(2*$D$18))*LN($D$8/$D$7)+1/($D$9*$D$8)+1/($D$19*$D$7))</f>
        <v>-1.0455147397383219E-15</v>
      </c>
      <c r="F2633">
        <f>-SUM($E$27:E2633)</f>
        <v>25.959872308926091</v>
      </c>
    </row>
    <row r="2634" spans="1:6" x14ac:dyDescent="0.25">
      <c r="A2634">
        <v>2608</v>
      </c>
      <c r="E2634">
        <f>(PI()*($E$22-(SUM($E$27:E2633)/($O$6*$D$17*$O$16))-$E$24)*$D$6)/((1/(2*$D$18))*LN($D$8/$D$7)+1/($D$9*$D$8)+1/($D$19*$D$7))</f>
        <v>-1.0455147397383219E-15</v>
      </c>
      <c r="F2634">
        <f>-SUM($E$27:E2634)</f>
        <v>25.959872308926091</v>
      </c>
    </row>
    <row r="2635" spans="1:6" x14ac:dyDescent="0.25">
      <c r="A2635">
        <v>2609</v>
      </c>
      <c r="E2635">
        <f>(PI()*($E$22-(SUM($E$27:E2634)/($O$6*$D$17*$O$16))-$E$24)*$D$6)/((1/(2*$D$18))*LN($D$8/$D$7)+1/($D$9*$D$8)+1/($D$19*$D$7))</f>
        <v>-1.0455147397383219E-15</v>
      </c>
      <c r="F2635">
        <f>-SUM($E$27:E2635)</f>
        <v>25.959872308926091</v>
      </c>
    </row>
    <row r="2636" spans="1:6" x14ac:dyDescent="0.25">
      <c r="A2636">
        <v>2610</v>
      </c>
      <c r="E2636">
        <f>(PI()*($E$22-(SUM($E$27:E2635)/($O$6*$D$17*$O$16))-$E$24)*$D$6)/((1/(2*$D$18))*LN($D$8/$D$7)+1/($D$9*$D$8)+1/($D$19*$D$7))</f>
        <v>-1.0455147397383219E-15</v>
      </c>
      <c r="F2636">
        <f>-SUM($E$27:E2636)</f>
        <v>25.959872308926091</v>
      </c>
    </row>
    <row r="2637" spans="1:6" x14ac:dyDescent="0.25">
      <c r="A2637">
        <v>2611</v>
      </c>
      <c r="E2637">
        <f>(PI()*($E$22-(SUM($E$27:E2636)/($O$6*$D$17*$O$16))-$E$24)*$D$6)/((1/(2*$D$18))*LN($D$8/$D$7)+1/($D$9*$D$8)+1/($D$19*$D$7))</f>
        <v>-1.0455147397383219E-15</v>
      </c>
      <c r="F2637">
        <f>-SUM($E$27:E2637)</f>
        <v>25.959872308926091</v>
      </c>
    </row>
    <row r="2638" spans="1:6" x14ac:dyDescent="0.25">
      <c r="A2638">
        <v>2612</v>
      </c>
      <c r="E2638">
        <f>(PI()*($E$22-(SUM($E$27:E2637)/($O$6*$D$17*$O$16))-$E$24)*$D$6)/((1/(2*$D$18))*LN($D$8/$D$7)+1/($D$9*$D$8)+1/($D$19*$D$7))</f>
        <v>-1.0455147397383219E-15</v>
      </c>
      <c r="F2638">
        <f>-SUM($E$27:E2638)</f>
        <v>25.959872308926091</v>
      </c>
    </row>
    <row r="2639" spans="1:6" x14ac:dyDescent="0.25">
      <c r="A2639">
        <v>2613</v>
      </c>
      <c r="E2639">
        <f>(PI()*($E$22-(SUM($E$27:E2638)/($O$6*$D$17*$O$16))-$E$24)*$D$6)/((1/(2*$D$18))*LN($D$8/$D$7)+1/($D$9*$D$8)+1/($D$19*$D$7))</f>
        <v>-1.0455147397383219E-15</v>
      </c>
      <c r="F2639">
        <f>-SUM($E$27:E2639)</f>
        <v>25.959872308926091</v>
      </c>
    </row>
    <row r="2640" spans="1:6" x14ac:dyDescent="0.25">
      <c r="A2640">
        <v>2614</v>
      </c>
      <c r="E2640">
        <f>(PI()*($E$22-(SUM($E$27:E2639)/($O$6*$D$17*$O$16))-$E$24)*$D$6)/((1/(2*$D$18))*LN($D$8/$D$7)+1/($D$9*$D$8)+1/($D$19*$D$7))</f>
        <v>-1.0455147397383219E-15</v>
      </c>
      <c r="F2640">
        <f>-SUM($E$27:E2640)</f>
        <v>25.959872308926091</v>
      </c>
    </row>
    <row r="2641" spans="1:6" x14ac:dyDescent="0.25">
      <c r="A2641">
        <v>2615</v>
      </c>
      <c r="E2641">
        <f>(PI()*($E$22-(SUM($E$27:E2640)/($O$6*$D$17*$O$16))-$E$24)*$D$6)/((1/(2*$D$18))*LN($D$8/$D$7)+1/($D$9*$D$8)+1/($D$19*$D$7))</f>
        <v>-1.0455147397383219E-15</v>
      </c>
      <c r="F2641">
        <f>-SUM($E$27:E2641)</f>
        <v>25.959872308926091</v>
      </c>
    </row>
    <row r="2642" spans="1:6" x14ac:dyDescent="0.25">
      <c r="A2642">
        <v>2616</v>
      </c>
      <c r="E2642">
        <f>(PI()*($E$22-(SUM($E$27:E2641)/($O$6*$D$17*$O$16))-$E$24)*$D$6)/((1/(2*$D$18))*LN($D$8/$D$7)+1/($D$9*$D$8)+1/($D$19*$D$7))</f>
        <v>-1.0455147397383219E-15</v>
      </c>
      <c r="F2642">
        <f>-SUM($E$27:E2642)</f>
        <v>25.959872308926091</v>
      </c>
    </row>
    <row r="2643" spans="1:6" x14ac:dyDescent="0.25">
      <c r="A2643">
        <v>2617</v>
      </c>
      <c r="E2643">
        <f>(PI()*($E$22-(SUM($E$27:E2642)/($O$6*$D$17*$O$16))-$E$24)*$D$6)/((1/(2*$D$18))*LN($D$8/$D$7)+1/($D$9*$D$8)+1/($D$19*$D$7))</f>
        <v>-1.0455147397383219E-15</v>
      </c>
      <c r="F2643">
        <f>-SUM($E$27:E2643)</f>
        <v>25.959872308926091</v>
      </c>
    </row>
    <row r="2644" spans="1:6" x14ac:dyDescent="0.25">
      <c r="A2644">
        <v>2618</v>
      </c>
      <c r="E2644">
        <f>(PI()*($E$22-(SUM($E$27:E2643)/($O$6*$D$17*$O$16))-$E$24)*$D$6)/((1/(2*$D$18))*LN($D$8/$D$7)+1/($D$9*$D$8)+1/($D$19*$D$7))</f>
        <v>-1.0455147397383219E-15</v>
      </c>
      <c r="F2644">
        <f>-SUM($E$27:E2644)</f>
        <v>25.959872308926091</v>
      </c>
    </row>
    <row r="2645" spans="1:6" x14ac:dyDescent="0.25">
      <c r="A2645">
        <v>2619</v>
      </c>
      <c r="E2645">
        <f>(PI()*($E$22-(SUM($E$27:E2644)/($O$6*$D$17*$O$16))-$E$24)*$D$6)/((1/(2*$D$18))*LN($D$8/$D$7)+1/($D$9*$D$8)+1/($D$19*$D$7))</f>
        <v>-1.0455147397383219E-15</v>
      </c>
      <c r="F2645">
        <f>-SUM($E$27:E2645)</f>
        <v>25.959872308926091</v>
      </c>
    </row>
    <row r="2646" spans="1:6" x14ac:dyDescent="0.25">
      <c r="A2646">
        <v>2620</v>
      </c>
      <c r="E2646">
        <f>(PI()*($E$22-(SUM($E$27:E2645)/($O$6*$D$17*$O$16))-$E$24)*$D$6)/((1/(2*$D$18))*LN($D$8/$D$7)+1/($D$9*$D$8)+1/($D$19*$D$7))</f>
        <v>-1.0455147397383219E-15</v>
      </c>
      <c r="F2646">
        <f>-SUM($E$27:E2646)</f>
        <v>25.959872308926091</v>
      </c>
    </row>
    <row r="2647" spans="1:6" x14ac:dyDescent="0.25">
      <c r="A2647">
        <v>2621</v>
      </c>
      <c r="E2647">
        <f>(PI()*($E$22-(SUM($E$27:E2646)/($O$6*$D$17*$O$16))-$E$24)*$D$6)/((1/(2*$D$18))*LN($D$8/$D$7)+1/($D$9*$D$8)+1/($D$19*$D$7))</f>
        <v>-1.0455147397383219E-15</v>
      </c>
      <c r="F2647">
        <f>-SUM($E$27:E2647)</f>
        <v>25.959872308926091</v>
      </c>
    </row>
    <row r="2648" spans="1:6" x14ac:dyDescent="0.25">
      <c r="A2648">
        <v>2622</v>
      </c>
      <c r="E2648">
        <f>(PI()*($E$22-(SUM($E$27:E2647)/($O$6*$D$17*$O$16))-$E$24)*$D$6)/((1/(2*$D$18))*LN($D$8/$D$7)+1/($D$9*$D$8)+1/($D$19*$D$7))</f>
        <v>-1.0455147397383219E-15</v>
      </c>
      <c r="F2648">
        <f>-SUM($E$27:E2648)</f>
        <v>25.959872308926091</v>
      </c>
    </row>
    <row r="2649" spans="1:6" x14ac:dyDescent="0.25">
      <c r="A2649">
        <v>2623</v>
      </c>
      <c r="E2649">
        <f>(PI()*($E$22-(SUM($E$27:E2648)/($O$6*$D$17*$O$16))-$E$24)*$D$6)/((1/(2*$D$18))*LN($D$8/$D$7)+1/($D$9*$D$8)+1/($D$19*$D$7))</f>
        <v>-1.0455147397383219E-15</v>
      </c>
      <c r="F2649">
        <f>-SUM($E$27:E2649)</f>
        <v>25.959872308926091</v>
      </c>
    </row>
    <row r="2650" spans="1:6" x14ac:dyDescent="0.25">
      <c r="A2650">
        <v>2624</v>
      </c>
      <c r="E2650">
        <f>(PI()*($E$22-(SUM($E$27:E2649)/($O$6*$D$17*$O$16))-$E$24)*$D$6)/((1/(2*$D$18))*LN($D$8/$D$7)+1/($D$9*$D$8)+1/($D$19*$D$7))</f>
        <v>-1.0455147397383219E-15</v>
      </c>
      <c r="F2650">
        <f>-SUM($E$27:E2650)</f>
        <v>25.959872308926091</v>
      </c>
    </row>
    <row r="2651" spans="1:6" x14ac:dyDescent="0.25">
      <c r="A2651">
        <v>2625</v>
      </c>
      <c r="E2651">
        <f>(PI()*($E$22-(SUM($E$27:E2650)/($O$6*$D$17*$O$16))-$E$24)*$D$6)/((1/(2*$D$18))*LN($D$8/$D$7)+1/($D$9*$D$8)+1/($D$19*$D$7))</f>
        <v>-1.0455147397383219E-15</v>
      </c>
      <c r="F2651">
        <f>-SUM($E$27:E2651)</f>
        <v>25.959872308926091</v>
      </c>
    </row>
    <row r="2652" spans="1:6" x14ac:dyDescent="0.25">
      <c r="A2652">
        <v>2626</v>
      </c>
      <c r="E2652">
        <f>(PI()*($E$22-(SUM($E$27:E2651)/($O$6*$D$17*$O$16))-$E$24)*$D$6)/((1/(2*$D$18))*LN($D$8/$D$7)+1/($D$9*$D$8)+1/($D$19*$D$7))</f>
        <v>-1.0455147397383219E-15</v>
      </c>
      <c r="F2652">
        <f>-SUM($E$27:E2652)</f>
        <v>25.959872308926091</v>
      </c>
    </row>
    <row r="2653" spans="1:6" x14ac:dyDescent="0.25">
      <c r="A2653">
        <v>2627</v>
      </c>
      <c r="E2653">
        <f>(PI()*($E$22-(SUM($E$27:E2652)/($O$6*$D$17*$O$16))-$E$24)*$D$6)/((1/(2*$D$18))*LN($D$8/$D$7)+1/($D$9*$D$8)+1/($D$19*$D$7))</f>
        <v>-1.0455147397383219E-15</v>
      </c>
      <c r="F2653">
        <f>-SUM($E$27:E2653)</f>
        <v>25.959872308926091</v>
      </c>
    </row>
    <row r="2654" spans="1:6" x14ac:dyDescent="0.25">
      <c r="A2654">
        <v>2628</v>
      </c>
      <c r="E2654">
        <f>(PI()*($E$22-(SUM($E$27:E2653)/($O$6*$D$17*$O$16))-$E$24)*$D$6)/((1/(2*$D$18))*LN($D$8/$D$7)+1/($D$9*$D$8)+1/($D$19*$D$7))</f>
        <v>-1.0455147397383219E-15</v>
      </c>
      <c r="F2654">
        <f>-SUM($E$27:E2654)</f>
        <v>25.959872308926091</v>
      </c>
    </row>
    <row r="2655" spans="1:6" x14ac:dyDescent="0.25">
      <c r="A2655">
        <v>2629</v>
      </c>
      <c r="E2655">
        <f>(PI()*($E$22-(SUM($E$27:E2654)/($O$6*$D$17*$O$16))-$E$24)*$D$6)/((1/(2*$D$18))*LN($D$8/$D$7)+1/($D$9*$D$8)+1/($D$19*$D$7))</f>
        <v>-1.0455147397383219E-15</v>
      </c>
      <c r="F2655">
        <f>-SUM($E$27:E2655)</f>
        <v>25.959872308926091</v>
      </c>
    </row>
    <row r="2656" spans="1:6" x14ac:dyDescent="0.25">
      <c r="A2656">
        <v>2630</v>
      </c>
      <c r="E2656">
        <f>(PI()*($E$22-(SUM($E$27:E2655)/($O$6*$D$17*$O$16))-$E$24)*$D$6)/((1/(2*$D$18))*LN($D$8/$D$7)+1/($D$9*$D$8)+1/($D$19*$D$7))</f>
        <v>-1.0455147397383219E-15</v>
      </c>
      <c r="F2656">
        <f>-SUM($E$27:E2656)</f>
        <v>25.959872308926091</v>
      </c>
    </row>
    <row r="2657" spans="1:6" x14ac:dyDescent="0.25">
      <c r="A2657">
        <v>2631</v>
      </c>
      <c r="E2657">
        <f>(PI()*($E$22-(SUM($E$27:E2656)/($O$6*$D$17*$O$16))-$E$24)*$D$6)/((1/(2*$D$18))*LN($D$8/$D$7)+1/($D$9*$D$8)+1/($D$19*$D$7))</f>
        <v>-1.0455147397383219E-15</v>
      </c>
      <c r="F2657">
        <f>-SUM($E$27:E2657)</f>
        <v>25.959872308926091</v>
      </c>
    </row>
    <row r="2658" spans="1:6" x14ac:dyDescent="0.25">
      <c r="A2658">
        <v>2632</v>
      </c>
      <c r="E2658">
        <f>(PI()*($E$22-(SUM($E$27:E2657)/($O$6*$D$17*$O$16))-$E$24)*$D$6)/((1/(2*$D$18))*LN($D$8/$D$7)+1/($D$9*$D$8)+1/($D$19*$D$7))</f>
        <v>-1.0455147397383219E-15</v>
      </c>
      <c r="F2658">
        <f>-SUM($E$27:E2658)</f>
        <v>25.959872308926091</v>
      </c>
    </row>
    <row r="2659" spans="1:6" x14ac:dyDescent="0.25">
      <c r="A2659">
        <v>2633</v>
      </c>
      <c r="E2659">
        <f>(PI()*($E$22-(SUM($E$27:E2658)/($O$6*$D$17*$O$16))-$E$24)*$D$6)/((1/(2*$D$18))*LN($D$8/$D$7)+1/($D$9*$D$8)+1/($D$19*$D$7))</f>
        <v>-1.0455147397383219E-15</v>
      </c>
      <c r="F2659">
        <f>-SUM($E$27:E2659)</f>
        <v>25.959872308926091</v>
      </c>
    </row>
    <row r="2660" spans="1:6" x14ac:dyDescent="0.25">
      <c r="A2660">
        <v>2634</v>
      </c>
      <c r="E2660">
        <f>(PI()*($E$22-(SUM($E$27:E2659)/($O$6*$D$17*$O$16))-$E$24)*$D$6)/((1/(2*$D$18))*LN($D$8/$D$7)+1/($D$9*$D$8)+1/($D$19*$D$7))</f>
        <v>-1.0455147397383219E-15</v>
      </c>
      <c r="F2660">
        <f>-SUM($E$27:E2660)</f>
        <v>25.959872308926091</v>
      </c>
    </row>
    <row r="2661" spans="1:6" x14ac:dyDescent="0.25">
      <c r="A2661">
        <v>2635</v>
      </c>
      <c r="E2661">
        <f>(PI()*($E$22-(SUM($E$27:E2660)/($O$6*$D$17*$O$16))-$E$24)*$D$6)/((1/(2*$D$18))*LN($D$8/$D$7)+1/($D$9*$D$8)+1/($D$19*$D$7))</f>
        <v>-1.0455147397383219E-15</v>
      </c>
      <c r="F2661">
        <f>-SUM($E$27:E2661)</f>
        <v>25.959872308926091</v>
      </c>
    </row>
    <row r="2662" spans="1:6" x14ac:dyDescent="0.25">
      <c r="A2662">
        <v>2636</v>
      </c>
      <c r="E2662">
        <f>(PI()*($E$22-(SUM($E$27:E2661)/($O$6*$D$17*$O$16))-$E$24)*$D$6)/((1/(2*$D$18))*LN($D$8/$D$7)+1/($D$9*$D$8)+1/($D$19*$D$7))</f>
        <v>-1.0455147397383219E-15</v>
      </c>
      <c r="F2662">
        <f>-SUM($E$27:E2662)</f>
        <v>25.959872308926091</v>
      </c>
    </row>
    <row r="2663" spans="1:6" x14ac:dyDescent="0.25">
      <c r="A2663">
        <v>2637</v>
      </c>
      <c r="E2663">
        <f>(PI()*($E$22-(SUM($E$27:E2662)/($O$6*$D$17*$O$16))-$E$24)*$D$6)/((1/(2*$D$18))*LN($D$8/$D$7)+1/($D$9*$D$8)+1/($D$19*$D$7))</f>
        <v>-1.0455147397383219E-15</v>
      </c>
      <c r="F2663">
        <f>-SUM($E$27:E2663)</f>
        <v>25.959872308926091</v>
      </c>
    </row>
    <row r="2664" spans="1:6" x14ac:dyDescent="0.25">
      <c r="A2664">
        <v>2638</v>
      </c>
      <c r="E2664">
        <f>(PI()*($E$22-(SUM($E$27:E2663)/($O$6*$D$17*$O$16))-$E$24)*$D$6)/((1/(2*$D$18))*LN($D$8/$D$7)+1/($D$9*$D$8)+1/($D$19*$D$7))</f>
        <v>-1.0455147397383219E-15</v>
      </c>
      <c r="F2664">
        <f>-SUM($E$27:E2664)</f>
        <v>25.959872308926091</v>
      </c>
    </row>
    <row r="2665" spans="1:6" x14ac:dyDescent="0.25">
      <c r="A2665">
        <v>2639</v>
      </c>
      <c r="E2665">
        <f>(PI()*($E$22-(SUM($E$27:E2664)/($O$6*$D$17*$O$16))-$E$24)*$D$6)/((1/(2*$D$18))*LN($D$8/$D$7)+1/($D$9*$D$8)+1/($D$19*$D$7))</f>
        <v>-1.0455147397383219E-15</v>
      </c>
      <c r="F2665">
        <f>-SUM($E$27:E2665)</f>
        <v>25.959872308926091</v>
      </c>
    </row>
    <row r="2666" spans="1:6" x14ac:dyDescent="0.25">
      <c r="A2666">
        <v>2640</v>
      </c>
      <c r="E2666">
        <f>(PI()*($E$22-(SUM($E$27:E2665)/($O$6*$D$17*$O$16))-$E$24)*$D$6)/((1/(2*$D$18))*LN($D$8/$D$7)+1/($D$9*$D$8)+1/($D$19*$D$7))</f>
        <v>-1.0455147397383219E-15</v>
      </c>
      <c r="F2666">
        <f>-SUM($E$27:E2666)</f>
        <v>25.959872308926091</v>
      </c>
    </row>
    <row r="2667" spans="1:6" x14ac:dyDescent="0.25">
      <c r="A2667">
        <v>2641</v>
      </c>
      <c r="E2667">
        <f>(PI()*($E$22-(SUM($E$27:E2666)/($O$6*$D$17*$O$16))-$E$24)*$D$6)/((1/(2*$D$18))*LN($D$8/$D$7)+1/($D$9*$D$8)+1/($D$19*$D$7))</f>
        <v>-1.0455147397383219E-15</v>
      </c>
      <c r="F2667">
        <f>-SUM($E$27:E2667)</f>
        <v>25.959872308926091</v>
      </c>
    </row>
    <row r="2668" spans="1:6" x14ac:dyDescent="0.25">
      <c r="A2668">
        <v>2642</v>
      </c>
      <c r="E2668">
        <f>(PI()*($E$22-(SUM($E$27:E2667)/($O$6*$D$17*$O$16))-$E$24)*$D$6)/((1/(2*$D$18))*LN($D$8/$D$7)+1/($D$9*$D$8)+1/($D$19*$D$7))</f>
        <v>-1.0455147397383219E-15</v>
      </c>
      <c r="F2668">
        <f>-SUM($E$27:E2668)</f>
        <v>25.959872308926091</v>
      </c>
    </row>
    <row r="2669" spans="1:6" x14ac:dyDescent="0.25">
      <c r="A2669">
        <v>2643</v>
      </c>
      <c r="E2669">
        <f>(PI()*($E$22-(SUM($E$27:E2668)/($O$6*$D$17*$O$16))-$E$24)*$D$6)/((1/(2*$D$18))*LN($D$8/$D$7)+1/($D$9*$D$8)+1/($D$19*$D$7))</f>
        <v>-1.0455147397383219E-15</v>
      </c>
      <c r="F2669">
        <f>-SUM($E$27:E2669)</f>
        <v>25.959872308926091</v>
      </c>
    </row>
    <row r="2670" spans="1:6" x14ac:dyDescent="0.25">
      <c r="A2670">
        <v>2644</v>
      </c>
      <c r="E2670">
        <f>(PI()*($E$22-(SUM($E$27:E2669)/($O$6*$D$17*$O$16))-$E$24)*$D$6)/((1/(2*$D$18))*LN($D$8/$D$7)+1/($D$9*$D$8)+1/($D$19*$D$7))</f>
        <v>-1.0455147397383219E-15</v>
      </c>
      <c r="F2670">
        <f>-SUM($E$27:E2670)</f>
        <v>25.959872308926091</v>
      </c>
    </row>
    <row r="2671" spans="1:6" x14ac:dyDescent="0.25">
      <c r="A2671">
        <v>2645</v>
      </c>
      <c r="E2671">
        <f>(PI()*($E$22-(SUM($E$27:E2670)/($O$6*$D$17*$O$16))-$E$24)*$D$6)/((1/(2*$D$18))*LN($D$8/$D$7)+1/($D$9*$D$8)+1/($D$19*$D$7))</f>
        <v>-1.0455147397383219E-15</v>
      </c>
      <c r="F2671">
        <f>-SUM($E$27:E2671)</f>
        <v>25.959872308926091</v>
      </c>
    </row>
    <row r="2672" spans="1:6" x14ac:dyDescent="0.25">
      <c r="A2672">
        <v>2646</v>
      </c>
      <c r="E2672">
        <f>(PI()*($E$22-(SUM($E$27:E2671)/($O$6*$D$17*$O$16))-$E$24)*$D$6)/((1/(2*$D$18))*LN($D$8/$D$7)+1/($D$9*$D$8)+1/($D$19*$D$7))</f>
        <v>-1.0455147397383219E-15</v>
      </c>
      <c r="F2672">
        <f>-SUM($E$27:E2672)</f>
        <v>25.959872308926091</v>
      </c>
    </row>
    <row r="2673" spans="1:6" x14ac:dyDescent="0.25">
      <c r="A2673">
        <v>2647</v>
      </c>
      <c r="E2673">
        <f>(PI()*($E$22-(SUM($E$27:E2672)/($O$6*$D$17*$O$16))-$E$24)*$D$6)/((1/(2*$D$18))*LN($D$8/$D$7)+1/($D$9*$D$8)+1/($D$19*$D$7))</f>
        <v>-1.0455147397383219E-15</v>
      </c>
      <c r="F2673">
        <f>-SUM($E$27:E2673)</f>
        <v>25.959872308926091</v>
      </c>
    </row>
    <row r="2674" spans="1:6" x14ac:dyDescent="0.25">
      <c r="A2674">
        <v>2648</v>
      </c>
      <c r="E2674">
        <f>(PI()*($E$22-(SUM($E$27:E2673)/($O$6*$D$17*$O$16))-$E$24)*$D$6)/((1/(2*$D$18))*LN($D$8/$D$7)+1/($D$9*$D$8)+1/($D$19*$D$7))</f>
        <v>-1.0455147397383219E-15</v>
      </c>
      <c r="F2674">
        <f>-SUM($E$27:E2674)</f>
        <v>25.959872308926091</v>
      </c>
    </row>
    <row r="2675" spans="1:6" x14ac:dyDescent="0.25">
      <c r="A2675">
        <v>2649</v>
      </c>
      <c r="E2675">
        <f>(PI()*($E$22-(SUM($E$27:E2674)/($O$6*$D$17*$O$16))-$E$24)*$D$6)/((1/(2*$D$18))*LN($D$8/$D$7)+1/($D$9*$D$8)+1/($D$19*$D$7))</f>
        <v>-1.0455147397383219E-15</v>
      </c>
      <c r="F2675">
        <f>-SUM($E$27:E2675)</f>
        <v>25.959872308926091</v>
      </c>
    </row>
    <row r="2676" spans="1:6" x14ac:dyDescent="0.25">
      <c r="A2676">
        <v>2650</v>
      </c>
      <c r="E2676">
        <f>(PI()*($E$22-(SUM($E$27:E2675)/($O$6*$D$17*$O$16))-$E$24)*$D$6)/((1/(2*$D$18))*LN($D$8/$D$7)+1/($D$9*$D$8)+1/($D$19*$D$7))</f>
        <v>-1.0455147397383219E-15</v>
      </c>
      <c r="F2676">
        <f>-SUM($E$27:E2676)</f>
        <v>25.959872308926091</v>
      </c>
    </row>
    <row r="2677" spans="1:6" x14ac:dyDescent="0.25">
      <c r="A2677">
        <v>2651</v>
      </c>
      <c r="E2677">
        <f>(PI()*($E$22-(SUM($E$27:E2676)/($O$6*$D$17*$O$16))-$E$24)*$D$6)/((1/(2*$D$18))*LN($D$8/$D$7)+1/($D$9*$D$8)+1/($D$19*$D$7))</f>
        <v>-1.0455147397383219E-15</v>
      </c>
      <c r="F2677">
        <f>-SUM($E$27:E2677)</f>
        <v>25.959872308926091</v>
      </c>
    </row>
    <row r="2678" spans="1:6" x14ac:dyDescent="0.25">
      <c r="A2678">
        <v>2652</v>
      </c>
      <c r="E2678">
        <f>(PI()*($E$22-(SUM($E$27:E2677)/($O$6*$D$17*$O$16))-$E$24)*$D$6)/((1/(2*$D$18))*LN($D$8/$D$7)+1/($D$9*$D$8)+1/($D$19*$D$7))</f>
        <v>-1.0455147397383219E-15</v>
      </c>
      <c r="F2678">
        <f>-SUM($E$27:E2678)</f>
        <v>25.959872308926091</v>
      </c>
    </row>
    <row r="2679" spans="1:6" x14ac:dyDescent="0.25">
      <c r="A2679">
        <v>2653</v>
      </c>
      <c r="E2679">
        <f>(PI()*($E$22-(SUM($E$27:E2678)/($O$6*$D$17*$O$16))-$E$24)*$D$6)/((1/(2*$D$18))*LN($D$8/$D$7)+1/($D$9*$D$8)+1/($D$19*$D$7))</f>
        <v>-1.0455147397383219E-15</v>
      </c>
      <c r="F2679">
        <f>-SUM($E$27:E2679)</f>
        <v>25.959872308926091</v>
      </c>
    </row>
    <row r="2680" spans="1:6" x14ac:dyDescent="0.25">
      <c r="A2680">
        <v>2654</v>
      </c>
      <c r="E2680">
        <f>(PI()*($E$22-(SUM($E$27:E2679)/($O$6*$D$17*$O$16))-$E$24)*$D$6)/((1/(2*$D$18))*LN($D$8/$D$7)+1/($D$9*$D$8)+1/($D$19*$D$7))</f>
        <v>-1.0455147397383219E-15</v>
      </c>
      <c r="F2680">
        <f>-SUM($E$27:E2680)</f>
        <v>25.959872308926091</v>
      </c>
    </row>
    <row r="2681" spans="1:6" x14ac:dyDescent="0.25">
      <c r="A2681">
        <v>2655</v>
      </c>
      <c r="E2681">
        <f>(PI()*($E$22-(SUM($E$27:E2680)/($O$6*$D$17*$O$16))-$E$24)*$D$6)/((1/(2*$D$18))*LN($D$8/$D$7)+1/($D$9*$D$8)+1/($D$19*$D$7))</f>
        <v>-1.0455147397383219E-15</v>
      </c>
      <c r="F2681">
        <f>-SUM($E$27:E2681)</f>
        <v>25.959872308926091</v>
      </c>
    </row>
    <row r="2682" spans="1:6" x14ac:dyDescent="0.25">
      <c r="A2682">
        <v>2656</v>
      </c>
      <c r="E2682">
        <f>(PI()*($E$22-(SUM($E$27:E2681)/($O$6*$D$17*$O$16))-$E$24)*$D$6)/((1/(2*$D$18))*LN($D$8/$D$7)+1/($D$9*$D$8)+1/($D$19*$D$7))</f>
        <v>-1.0455147397383219E-15</v>
      </c>
      <c r="F2682">
        <f>-SUM($E$27:E2682)</f>
        <v>25.959872308926091</v>
      </c>
    </row>
    <row r="2683" spans="1:6" x14ac:dyDescent="0.25">
      <c r="A2683">
        <v>2657</v>
      </c>
      <c r="E2683">
        <f>(PI()*($E$22-(SUM($E$27:E2682)/($O$6*$D$17*$O$16))-$E$24)*$D$6)/((1/(2*$D$18))*LN($D$8/$D$7)+1/($D$9*$D$8)+1/($D$19*$D$7))</f>
        <v>-1.0455147397383219E-15</v>
      </c>
      <c r="F2683">
        <f>-SUM($E$27:E2683)</f>
        <v>25.959872308926091</v>
      </c>
    </row>
    <row r="2684" spans="1:6" x14ac:dyDescent="0.25">
      <c r="A2684">
        <v>2658</v>
      </c>
      <c r="E2684">
        <f>(PI()*($E$22-(SUM($E$27:E2683)/($O$6*$D$17*$O$16))-$E$24)*$D$6)/((1/(2*$D$18))*LN($D$8/$D$7)+1/($D$9*$D$8)+1/($D$19*$D$7))</f>
        <v>-1.0455147397383219E-15</v>
      </c>
      <c r="F2684">
        <f>-SUM($E$27:E2684)</f>
        <v>25.959872308926091</v>
      </c>
    </row>
    <row r="2685" spans="1:6" x14ac:dyDescent="0.25">
      <c r="A2685">
        <v>2659</v>
      </c>
      <c r="E2685">
        <f>(PI()*($E$22-(SUM($E$27:E2684)/($O$6*$D$17*$O$16))-$E$24)*$D$6)/((1/(2*$D$18))*LN($D$8/$D$7)+1/($D$9*$D$8)+1/($D$19*$D$7))</f>
        <v>-1.0455147397383219E-15</v>
      </c>
      <c r="F2685">
        <f>-SUM($E$27:E2685)</f>
        <v>25.959872308926091</v>
      </c>
    </row>
    <row r="2686" spans="1:6" x14ac:dyDescent="0.25">
      <c r="A2686">
        <v>2660</v>
      </c>
      <c r="E2686">
        <f>(PI()*($E$22-(SUM($E$27:E2685)/($O$6*$D$17*$O$16))-$E$24)*$D$6)/((1/(2*$D$18))*LN($D$8/$D$7)+1/($D$9*$D$8)+1/($D$19*$D$7))</f>
        <v>-1.0455147397383219E-15</v>
      </c>
      <c r="F2686">
        <f>-SUM($E$27:E2686)</f>
        <v>25.959872308926091</v>
      </c>
    </row>
    <row r="2687" spans="1:6" x14ac:dyDescent="0.25">
      <c r="A2687">
        <v>2661</v>
      </c>
      <c r="E2687">
        <f>(PI()*($E$22-(SUM($E$27:E2686)/($O$6*$D$17*$O$16))-$E$24)*$D$6)/((1/(2*$D$18))*LN($D$8/$D$7)+1/($D$9*$D$8)+1/($D$19*$D$7))</f>
        <v>-1.0455147397383219E-15</v>
      </c>
      <c r="F2687">
        <f>-SUM($E$27:E2687)</f>
        <v>25.959872308926091</v>
      </c>
    </row>
    <row r="2688" spans="1:6" x14ac:dyDescent="0.25">
      <c r="A2688">
        <v>2662</v>
      </c>
      <c r="E2688">
        <f>(PI()*($E$22-(SUM($E$27:E2687)/($O$6*$D$17*$O$16))-$E$24)*$D$6)/((1/(2*$D$18))*LN($D$8/$D$7)+1/($D$9*$D$8)+1/($D$19*$D$7))</f>
        <v>-1.0455147397383219E-15</v>
      </c>
      <c r="F2688">
        <f>-SUM($E$27:E2688)</f>
        <v>25.959872308926091</v>
      </c>
    </row>
    <row r="2689" spans="1:6" x14ac:dyDescent="0.25">
      <c r="A2689">
        <v>2663</v>
      </c>
      <c r="E2689">
        <f>(PI()*($E$22-(SUM($E$27:E2688)/($O$6*$D$17*$O$16))-$E$24)*$D$6)/((1/(2*$D$18))*LN($D$8/$D$7)+1/($D$9*$D$8)+1/($D$19*$D$7))</f>
        <v>-1.0455147397383219E-15</v>
      </c>
      <c r="F2689">
        <f>-SUM($E$27:E2689)</f>
        <v>25.959872308926091</v>
      </c>
    </row>
    <row r="2690" spans="1:6" x14ac:dyDescent="0.25">
      <c r="A2690">
        <v>2664</v>
      </c>
      <c r="E2690">
        <f>(PI()*($E$22-(SUM($E$27:E2689)/($O$6*$D$17*$O$16))-$E$24)*$D$6)/((1/(2*$D$18))*LN($D$8/$D$7)+1/($D$9*$D$8)+1/($D$19*$D$7))</f>
        <v>-1.0455147397383219E-15</v>
      </c>
      <c r="F2690">
        <f>-SUM($E$27:E2690)</f>
        <v>25.959872308926091</v>
      </c>
    </row>
    <row r="2691" spans="1:6" x14ac:dyDescent="0.25">
      <c r="A2691">
        <v>2665</v>
      </c>
      <c r="E2691">
        <f>(PI()*($E$22-(SUM($E$27:E2690)/($O$6*$D$17*$O$16))-$E$24)*$D$6)/((1/(2*$D$18))*LN($D$8/$D$7)+1/($D$9*$D$8)+1/($D$19*$D$7))</f>
        <v>-1.0455147397383219E-15</v>
      </c>
      <c r="F2691">
        <f>-SUM($E$27:E2691)</f>
        <v>25.959872308926091</v>
      </c>
    </row>
    <row r="2692" spans="1:6" x14ac:dyDescent="0.25">
      <c r="A2692">
        <v>2666</v>
      </c>
      <c r="E2692">
        <f>(PI()*($E$22-(SUM($E$27:E2691)/($O$6*$D$17*$O$16))-$E$24)*$D$6)/((1/(2*$D$18))*LN($D$8/$D$7)+1/($D$9*$D$8)+1/($D$19*$D$7))</f>
        <v>-1.0455147397383219E-15</v>
      </c>
      <c r="F2692">
        <f>-SUM($E$27:E2692)</f>
        <v>25.959872308926091</v>
      </c>
    </row>
    <row r="2693" spans="1:6" x14ac:dyDescent="0.25">
      <c r="A2693">
        <v>2667</v>
      </c>
      <c r="E2693">
        <f>(PI()*($E$22-(SUM($E$27:E2692)/($O$6*$D$17*$O$16))-$E$24)*$D$6)/((1/(2*$D$18))*LN($D$8/$D$7)+1/($D$9*$D$8)+1/($D$19*$D$7))</f>
        <v>-1.0455147397383219E-15</v>
      </c>
      <c r="F2693">
        <f>-SUM($E$27:E2693)</f>
        <v>25.959872308926091</v>
      </c>
    </row>
    <row r="2694" spans="1:6" x14ac:dyDescent="0.25">
      <c r="A2694">
        <v>2668</v>
      </c>
      <c r="E2694">
        <f>(PI()*($E$22-(SUM($E$27:E2693)/($O$6*$D$17*$O$16))-$E$24)*$D$6)/((1/(2*$D$18))*LN($D$8/$D$7)+1/($D$9*$D$8)+1/($D$19*$D$7))</f>
        <v>-1.0455147397383219E-15</v>
      </c>
      <c r="F2694">
        <f>-SUM($E$27:E2694)</f>
        <v>25.959872308926091</v>
      </c>
    </row>
    <row r="2695" spans="1:6" x14ac:dyDescent="0.25">
      <c r="A2695">
        <v>2669</v>
      </c>
      <c r="E2695">
        <f>(PI()*($E$22-(SUM($E$27:E2694)/($O$6*$D$17*$O$16))-$E$24)*$D$6)/((1/(2*$D$18))*LN($D$8/$D$7)+1/($D$9*$D$8)+1/($D$19*$D$7))</f>
        <v>-1.0455147397383219E-15</v>
      </c>
      <c r="F2695">
        <f>-SUM($E$27:E2695)</f>
        <v>25.959872308926091</v>
      </c>
    </row>
    <row r="2696" spans="1:6" x14ac:dyDescent="0.25">
      <c r="A2696">
        <v>2670</v>
      </c>
      <c r="E2696">
        <f>(PI()*($E$22-(SUM($E$27:E2695)/($O$6*$D$17*$O$16))-$E$24)*$D$6)/((1/(2*$D$18))*LN($D$8/$D$7)+1/($D$9*$D$8)+1/($D$19*$D$7))</f>
        <v>-1.0455147397383219E-15</v>
      </c>
      <c r="F2696">
        <f>-SUM($E$27:E2696)</f>
        <v>25.959872308926091</v>
      </c>
    </row>
    <row r="2697" spans="1:6" x14ac:dyDescent="0.25">
      <c r="A2697">
        <v>2671</v>
      </c>
      <c r="E2697">
        <f>(PI()*($E$22-(SUM($E$27:E2696)/($O$6*$D$17*$O$16))-$E$24)*$D$6)/((1/(2*$D$18))*LN($D$8/$D$7)+1/($D$9*$D$8)+1/($D$19*$D$7))</f>
        <v>-1.0455147397383219E-15</v>
      </c>
      <c r="F2697">
        <f>-SUM($E$27:E2697)</f>
        <v>25.959872308926091</v>
      </c>
    </row>
    <row r="2698" spans="1:6" x14ac:dyDescent="0.25">
      <c r="A2698">
        <v>2672</v>
      </c>
      <c r="E2698">
        <f>(PI()*($E$22-(SUM($E$27:E2697)/($O$6*$D$17*$O$16))-$E$24)*$D$6)/((1/(2*$D$18))*LN($D$8/$D$7)+1/($D$9*$D$8)+1/($D$19*$D$7))</f>
        <v>-1.0455147397383219E-15</v>
      </c>
      <c r="F2698">
        <f>-SUM($E$27:E2698)</f>
        <v>25.959872308926091</v>
      </c>
    </row>
    <row r="2699" spans="1:6" x14ac:dyDescent="0.25">
      <c r="A2699">
        <v>2673</v>
      </c>
      <c r="E2699">
        <f>(PI()*($E$22-(SUM($E$27:E2698)/($O$6*$D$17*$O$16))-$E$24)*$D$6)/((1/(2*$D$18))*LN($D$8/$D$7)+1/($D$9*$D$8)+1/($D$19*$D$7))</f>
        <v>-1.0455147397383219E-15</v>
      </c>
      <c r="F2699">
        <f>-SUM($E$27:E2699)</f>
        <v>25.959872308926091</v>
      </c>
    </row>
    <row r="2700" spans="1:6" x14ac:dyDescent="0.25">
      <c r="A2700">
        <v>2674</v>
      </c>
      <c r="E2700">
        <f>(PI()*($E$22-(SUM($E$27:E2699)/($O$6*$D$17*$O$16))-$E$24)*$D$6)/((1/(2*$D$18))*LN($D$8/$D$7)+1/($D$9*$D$8)+1/($D$19*$D$7))</f>
        <v>-1.0455147397383219E-15</v>
      </c>
      <c r="F2700">
        <f>-SUM($E$27:E2700)</f>
        <v>25.959872308926091</v>
      </c>
    </row>
    <row r="2701" spans="1:6" x14ac:dyDescent="0.25">
      <c r="A2701">
        <v>2675</v>
      </c>
      <c r="E2701">
        <f>(PI()*($E$22-(SUM($E$27:E2700)/($O$6*$D$17*$O$16))-$E$24)*$D$6)/((1/(2*$D$18))*LN($D$8/$D$7)+1/($D$9*$D$8)+1/($D$19*$D$7))</f>
        <v>-1.0455147397383219E-15</v>
      </c>
      <c r="F2701">
        <f>-SUM($E$27:E2701)</f>
        <v>25.959872308926091</v>
      </c>
    </row>
    <row r="2702" spans="1:6" x14ac:dyDescent="0.25">
      <c r="A2702">
        <v>2676</v>
      </c>
      <c r="E2702">
        <f>(PI()*($E$22-(SUM($E$27:E2701)/($O$6*$D$17*$O$16))-$E$24)*$D$6)/((1/(2*$D$18))*LN($D$8/$D$7)+1/($D$9*$D$8)+1/($D$19*$D$7))</f>
        <v>-1.0455147397383219E-15</v>
      </c>
      <c r="F2702">
        <f>-SUM($E$27:E2702)</f>
        <v>25.959872308926091</v>
      </c>
    </row>
    <row r="2703" spans="1:6" x14ac:dyDescent="0.25">
      <c r="A2703">
        <v>2677</v>
      </c>
      <c r="E2703">
        <f>(PI()*($E$22-(SUM($E$27:E2702)/($O$6*$D$17*$O$16))-$E$24)*$D$6)/((1/(2*$D$18))*LN($D$8/$D$7)+1/($D$9*$D$8)+1/($D$19*$D$7))</f>
        <v>-1.0455147397383219E-15</v>
      </c>
      <c r="F2703">
        <f>-SUM($E$27:E2703)</f>
        <v>25.959872308926091</v>
      </c>
    </row>
    <row r="2704" spans="1:6" x14ac:dyDescent="0.25">
      <c r="A2704">
        <v>2678</v>
      </c>
      <c r="E2704">
        <f>(PI()*($E$22-(SUM($E$27:E2703)/($O$6*$D$17*$O$16))-$E$24)*$D$6)/((1/(2*$D$18))*LN($D$8/$D$7)+1/($D$9*$D$8)+1/($D$19*$D$7))</f>
        <v>-1.0455147397383219E-15</v>
      </c>
      <c r="F2704">
        <f>-SUM($E$27:E2704)</f>
        <v>25.959872308926091</v>
      </c>
    </row>
    <row r="2705" spans="1:6" x14ac:dyDescent="0.25">
      <c r="A2705">
        <v>2679</v>
      </c>
      <c r="E2705">
        <f>(PI()*($E$22-(SUM($E$27:E2704)/($O$6*$D$17*$O$16))-$E$24)*$D$6)/((1/(2*$D$18))*LN($D$8/$D$7)+1/($D$9*$D$8)+1/($D$19*$D$7))</f>
        <v>-1.0455147397383219E-15</v>
      </c>
      <c r="F2705">
        <f>-SUM($E$27:E2705)</f>
        <v>25.959872308926091</v>
      </c>
    </row>
    <row r="2706" spans="1:6" x14ac:dyDescent="0.25">
      <c r="A2706">
        <v>2680</v>
      </c>
      <c r="E2706">
        <f>(PI()*($E$22-(SUM($E$27:E2705)/($O$6*$D$17*$O$16))-$E$24)*$D$6)/((1/(2*$D$18))*LN($D$8/$D$7)+1/($D$9*$D$8)+1/($D$19*$D$7))</f>
        <v>-1.0455147397383219E-15</v>
      </c>
      <c r="F2706">
        <f>-SUM($E$27:E2706)</f>
        <v>25.959872308926091</v>
      </c>
    </row>
    <row r="2707" spans="1:6" x14ac:dyDescent="0.25">
      <c r="A2707">
        <v>2681</v>
      </c>
      <c r="E2707">
        <f>(PI()*($E$22-(SUM($E$27:E2706)/($O$6*$D$17*$O$16))-$E$24)*$D$6)/((1/(2*$D$18))*LN($D$8/$D$7)+1/($D$9*$D$8)+1/($D$19*$D$7))</f>
        <v>-1.0455147397383219E-15</v>
      </c>
      <c r="F2707">
        <f>-SUM($E$27:E2707)</f>
        <v>25.959872308926091</v>
      </c>
    </row>
    <row r="2708" spans="1:6" x14ac:dyDescent="0.25">
      <c r="A2708">
        <v>2682</v>
      </c>
      <c r="E2708">
        <f>(PI()*($E$22-(SUM($E$27:E2707)/($O$6*$D$17*$O$16))-$E$24)*$D$6)/((1/(2*$D$18))*LN($D$8/$D$7)+1/($D$9*$D$8)+1/($D$19*$D$7))</f>
        <v>-1.0455147397383219E-15</v>
      </c>
      <c r="F2708">
        <f>-SUM($E$27:E2708)</f>
        <v>25.959872308926091</v>
      </c>
    </row>
    <row r="2709" spans="1:6" x14ac:dyDescent="0.25">
      <c r="A2709">
        <v>2683</v>
      </c>
      <c r="E2709">
        <f>(PI()*($E$22-(SUM($E$27:E2708)/($O$6*$D$17*$O$16))-$E$24)*$D$6)/((1/(2*$D$18))*LN($D$8/$D$7)+1/($D$9*$D$8)+1/($D$19*$D$7))</f>
        <v>-1.0455147397383219E-15</v>
      </c>
      <c r="F2709">
        <f>-SUM($E$27:E2709)</f>
        <v>25.959872308926091</v>
      </c>
    </row>
    <row r="2710" spans="1:6" x14ac:dyDescent="0.25">
      <c r="A2710">
        <v>2684</v>
      </c>
      <c r="E2710">
        <f>(PI()*($E$22-(SUM($E$27:E2709)/($O$6*$D$17*$O$16))-$E$24)*$D$6)/((1/(2*$D$18))*LN($D$8/$D$7)+1/($D$9*$D$8)+1/($D$19*$D$7))</f>
        <v>-1.0455147397383219E-15</v>
      </c>
      <c r="F2710">
        <f>-SUM($E$27:E2710)</f>
        <v>25.959872308926091</v>
      </c>
    </row>
    <row r="2711" spans="1:6" x14ac:dyDescent="0.25">
      <c r="A2711">
        <v>2685</v>
      </c>
      <c r="E2711">
        <f>(PI()*($E$22-(SUM($E$27:E2710)/($O$6*$D$17*$O$16))-$E$24)*$D$6)/((1/(2*$D$18))*LN($D$8/$D$7)+1/($D$9*$D$8)+1/($D$19*$D$7))</f>
        <v>-1.0455147397383219E-15</v>
      </c>
      <c r="F2711">
        <f>-SUM($E$27:E2711)</f>
        <v>25.959872308926091</v>
      </c>
    </row>
    <row r="2712" spans="1:6" x14ac:dyDescent="0.25">
      <c r="A2712">
        <v>2686</v>
      </c>
      <c r="E2712">
        <f>(PI()*($E$22-(SUM($E$27:E2711)/($O$6*$D$17*$O$16))-$E$24)*$D$6)/((1/(2*$D$18))*LN($D$8/$D$7)+1/($D$9*$D$8)+1/($D$19*$D$7))</f>
        <v>-1.0455147397383219E-15</v>
      </c>
      <c r="F2712">
        <f>-SUM($E$27:E2712)</f>
        <v>25.959872308926091</v>
      </c>
    </row>
    <row r="2713" spans="1:6" x14ac:dyDescent="0.25">
      <c r="A2713">
        <v>2687</v>
      </c>
      <c r="E2713">
        <f>(PI()*($E$22-(SUM($E$27:E2712)/($O$6*$D$17*$O$16))-$E$24)*$D$6)/((1/(2*$D$18))*LN($D$8/$D$7)+1/($D$9*$D$8)+1/($D$19*$D$7))</f>
        <v>-1.0455147397383219E-15</v>
      </c>
      <c r="F2713">
        <f>-SUM($E$27:E2713)</f>
        <v>25.959872308926091</v>
      </c>
    </row>
    <row r="2714" spans="1:6" x14ac:dyDescent="0.25">
      <c r="A2714">
        <v>2688</v>
      </c>
      <c r="E2714">
        <f>(PI()*($E$22-(SUM($E$27:E2713)/($O$6*$D$17*$O$16))-$E$24)*$D$6)/((1/(2*$D$18))*LN($D$8/$D$7)+1/($D$9*$D$8)+1/($D$19*$D$7))</f>
        <v>-1.0455147397383219E-15</v>
      </c>
      <c r="F2714">
        <f>-SUM($E$27:E2714)</f>
        <v>25.959872308926091</v>
      </c>
    </row>
    <row r="2715" spans="1:6" x14ac:dyDescent="0.25">
      <c r="A2715">
        <v>2689</v>
      </c>
      <c r="E2715">
        <f>(PI()*($E$22-(SUM($E$27:E2714)/($O$6*$D$17*$O$16))-$E$24)*$D$6)/((1/(2*$D$18))*LN($D$8/$D$7)+1/($D$9*$D$8)+1/($D$19*$D$7))</f>
        <v>-1.0455147397383219E-15</v>
      </c>
      <c r="F2715">
        <f>-SUM($E$27:E2715)</f>
        <v>25.959872308926091</v>
      </c>
    </row>
    <row r="2716" spans="1:6" x14ac:dyDescent="0.25">
      <c r="A2716">
        <v>2690</v>
      </c>
      <c r="E2716">
        <f>(PI()*($E$22-(SUM($E$27:E2715)/($O$6*$D$17*$O$16))-$E$24)*$D$6)/((1/(2*$D$18))*LN($D$8/$D$7)+1/($D$9*$D$8)+1/($D$19*$D$7))</f>
        <v>-1.0455147397383219E-15</v>
      </c>
      <c r="F2716">
        <f>-SUM($E$27:E2716)</f>
        <v>25.959872308926091</v>
      </c>
    </row>
    <row r="2717" spans="1:6" x14ac:dyDescent="0.25">
      <c r="A2717">
        <v>2691</v>
      </c>
      <c r="E2717">
        <f>(PI()*($E$22-(SUM($E$27:E2716)/($O$6*$D$17*$O$16))-$E$24)*$D$6)/((1/(2*$D$18))*LN($D$8/$D$7)+1/($D$9*$D$8)+1/($D$19*$D$7))</f>
        <v>-1.0455147397383219E-15</v>
      </c>
      <c r="F2717">
        <f>-SUM($E$27:E2717)</f>
        <v>25.959872308926091</v>
      </c>
    </row>
    <row r="2718" spans="1:6" x14ac:dyDescent="0.25">
      <c r="A2718">
        <v>2692</v>
      </c>
      <c r="E2718">
        <f>(PI()*($E$22-(SUM($E$27:E2717)/($O$6*$D$17*$O$16))-$E$24)*$D$6)/((1/(2*$D$18))*LN($D$8/$D$7)+1/($D$9*$D$8)+1/($D$19*$D$7))</f>
        <v>-1.0455147397383219E-15</v>
      </c>
      <c r="F2718">
        <f>-SUM($E$27:E2718)</f>
        <v>25.959872308926091</v>
      </c>
    </row>
    <row r="2719" spans="1:6" x14ac:dyDescent="0.25">
      <c r="A2719">
        <v>2693</v>
      </c>
      <c r="E2719">
        <f>(PI()*($E$22-(SUM($E$27:E2718)/($O$6*$D$17*$O$16))-$E$24)*$D$6)/((1/(2*$D$18))*LN($D$8/$D$7)+1/($D$9*$D$8)+1/($D$19*$D$7))</f>
        <v>-1.0455147397383219E-15</v>
      </c>
      <c r="F2719">
        <f>-SUM($E$27:E2719)</f>
        <v>25.959872308926091</v>
      </c>
    </row>
    <row r="2720" spans="1:6" x14ac:dyDescent="0.25">
      <c r="A2720">
        <v>2694</v>
      </c>
      <c r="E2720">
        <f>(PI()*($E$22-(SUM($E$27:E2719)/($O$6*$D$17*$O$16))-$E$24)*$D$6)/((1/(2*$D$18))*LN($D$8/$D$7)+1/($D$9*$D$8)+1/($D$19*$D$7))</f>
        <v>-1.0455147397383219E-15</v>
      </c>
      <c r="F2720">
        <f>-SUM($E$27:E2720)</f>
        <v>25.959872308926091</v>
      </c>
    </row>
    <row r="2721" spans="1:6" x14ac:dyDescent="0.25">
      <c r="A2721">
        <v>2695</v>
      </c>
      <c r="E2721">
        <f>(PI()*($E$22-(SUM($E$27:E2720)/($O$6*$D$17*$O$16))-$E$24)*$D$6)/((1/(2*$D$18))*LN($D$8/$D$7)+1/($D$9*$D$8)+1/($D$19*$D$7))</f>
        <v>-1.0455147397383219E-15</v>
      </c>
      <c r="F2721">
        <f>-SUM($E$27:E2721)</f>
        <v>25.959872308926091</v>
      </c>
    </row>
    <row r="2722" spans="1:6" x14ac:dyDescent="0.25">
      <c r="A2722">
        <v>2696</v>
      </c>
      <c r="E2722">
        <f>(PI()*($E$22-(SUM($E$27:E2721)/($O$6*$D$17*$O$16))-$E$24)*$D$6)/((1/(2*$D$18))*LN($D$8/$D$7)+1/($D$9*$D$8)+1/($D$19*$D$7))</f>
        <v>-1.0455147397383219E-15</v>
      </c>
      <c r="F2722">
        <f>-SUM($E$27:E2722)</f>
        <v>25.959872308926091</v>
      </c>
    </row>
    <row r="2723" spans="1:6" x14ac:dyDescent="0.25">
      <c r="A2723">
        <v>2697</v>
      </c>
      <c r="E2723">
        <f>(PI()*($E$22-(SUM($E$27:E2722)/($O$6*$D$17*$O$16))-$E$24)*$D$6)/((1/(2*$D$18))*LN($D$8/$D$7)+1/($D$9*$D$8)+1/($D$19*$D$7))</f>
        <v>-1.0455147397383219E-15</v>
      </c>
      <c r="F2723">
        <f>-SUM($E$27:E2723)</f>
        <v>25.959872308926091</v>
      </c>
    </row>
    <row r="2724" spans="1:6" x14ac:dyDescent="0.25">
      <c r="A2724">
        <v>2698</v>
      </c>
      <c r="E2724">
        <f>(PI()*($E$22-(SUM($E$27:E2723)/($O$6*$D$17*$O$16))-$E$24)*$D$6)/((1/(2*$D$18))*LN($D$8/$D$7)+1/($D$9*$D$8)+1/($D$19*$D$7))</f>
        <v>-1.0455147397383219E-15</v>
      </c>
      <c r="F2724">
        <f>-SUM($E$27:E2724)</f>
        <v>25.959872308926091</v>
      </c>
    </row>
    <row r="2725" spans="1:6" x14ac:dyDescent="0.25">
      <c r="A2725">
        <v>2699</v>
      </c>
      <c r="E2725">
        <f>(PI()*($E$22-(SUM($E$27:E2724)/($O$6*$D$17*$O$16))-$E$24)*$D$6)/((1/(2*$D$18))*LN($D$8/$D$7)+1/($D$9*$D$8)+1/($D$19*$D$7))</f>
        <v>-1.0455147397383219E-15</v>
      </c>
      <c r="F2725">
        <f>-SUM($E$27:E2725)</f>
        <v>25.959872308926091</v>
      </c>
    </row>
    <row r="2726" spans="1:6" x14ac:dyDescent="0.25">
      <c r="A2726">
        <v>2700</v>
      </c>
      <c r="E2726">
        <f>(PI()*($E$22-(SUM($E$27:E2725)/($O$6*$D$17*$O$16))-$E$24)*$D$6)/((1/(2*$D$18))*LN($D$8/$D$7)+1/($D$9*$D$8)+1/($D$19*$D$7))</f>
        <v>-1.0455147397383219E-15</v>
      </c>
      <c r="F2726">
        <f>-SUM($E$27:E2726)</f>
        <v>25.959872308926091</v>
      </c>
    </row>
    <row r="2727" spans="1:6" x14ac:dyDescent="0.25">
      <c r="A2727">
        <v>2701</v>
      </c>
      <c r="E2727">
        <f>(PI()*($E$22-(SUM($E$27:E2726)/($O$6*$D$17*$O$16))-$E$24)*$D$6)/((1/(2*$D$18))*LN($D$8/$D$7)+1/($D$9*$D$8)+1/($D$19*$D$7))</f>
        <v>-1.0455147397383219E-15</v>
      </c>
      <c r="F2727">
        <f>-SUM($E$27:E2727)</f>
        <v>25.959872308926091</v>
      </c>
    </row>
    <row r="2728" spans="1:6" x14ac:dyDescent="0.25">
      <c r="A2728">
        <v>2702</v>
      </c>
      <c r="E2728">
        <f>(PI()*($E$22-(SUM($E$27:E2727)/($O$6*$D$17*$O$16))-$E$24)*$D$6)/((1/(2*$D$18))*LN($D$8/$D$7)+1/($D$9*$D$8)+1/($D$19*$D$7))</f>
        <v>-1.0455147397383219E-15</v>
      </c>
      <c r="F2728">
        <f>-SUM($E$27:E2728)</f>
        <v>25.959872308926091</v>
      </c>
    </row>
    <row r="2729" spans="1:6" x14ac:dyDescent="0.25">
      <c r="A2729">
        <v>2703</v>
      </c>
      <c r="E2729">
        <f>(PI()*($E$22-(SUM($E$27:E2728)/($O$6*$D$17*$O$16))-$E$24)*$D$6)/((1/(2*$D$18))*LN($D$8/$D$7)+1/($D$9*$D$8)+1/($D$19*$D$7))</f>
        <v>-1.0455147397383219E-15</v>
      </c>
      <c r="F2729">
        <f>-SUM($E$27:E2729)</f>
        <v>25.959872308926091</v>
      </c>
    </row>
    <row r="2730" spans="1:6" x14ac:dyDescent="0.25">
      <c r="A2730">
        <v>2704</v>
      </c>
      <c r="E2730">
        <f>(PI()*($E$22-(SUM($E$27:E2729)/($O$6*$D$17*$O$16))-$E$24)*$D$6)/((1/(2*$D$18))*LN($D$8/$D$7)+1/($D$9*$D$8)+1/($D$19*$D$7))</f>
        <v>-1.0455147397383219E-15</v>
      </c>
      <c r="F2730">
        <f>-SUM($E$27:E2730)</f>
        <v>25.959872308926091</v>
      </c>
    </row>
    <row r="2731" spans="1:6" x14ac:dyDescent="0.25">
      <c r="A2731">
        <v>2705</v>
      </c>
      <c r="E2731">
        <f>(PI()*($E$22-(SUM($E$27:E2730)/($O$6*$D$17*$O$16))-$E$24)*$D$6)/((1/(2*$D$18))*LN($D$8/$D$7)+1/($D$9*$D$8)+1/($D$19*$D$7))</f>
        <v>-1.0455147397383219E-15</v>
      </c>
      <c r="F2731">
        <f>-SUM($E$27:E2731)</f>
        <v>25.959872308926091</v>
      </c>
    </row>
    <row r="2732" spans="1:6" x14ac:dyDescent="0.25">
      <c r="A2732">
        <v>2706</v>
      </c>
      <c r="E2732">
        <f>(PI()*($E$22-(SUM($E$27:E2731)/($O$6*$D$17*$O$16))-$E$24)*$D$6)/((1/(2*$D$18))*LN($D$8/$D$7)+1/($D$9*$D$8)+1/($D$19*$D$7))</f>
        <v>-1.0455147397383219E-15</v>
      </c>
      <c r="F2732">
        <f>-SUM($E$27:E2732)</f>
        <v>25.959872308926091</v>
      </c>
    </row>
    <row r="2733" spans="1:6" x14ac:dyDescent="0.25">
      <c r="A2733">
        <v>2707</v>
      </c>
      <c r="E2733">
        <f>(PI()*($E$22-(SUM($E$27:E2732)/($O$6*$D$17*$O$16))-$E$24)*$D$6)/((1/(2*$D$18))*LN($D$8/$D$7)+1/($D$9*$D$8)+1/($D$19*$D$7))</f>
        <v>-1.0455147397383219E-15</v>
      </c>
      <c r="F2733">
        <f>-SUM($E$27:E2733)</f>
        <v>25.959872308926091</v>
      </c>
    </row>
    <row r="2734" spans="1:6" x14ac:dyDescent="0.25">
      <c r="A2734">
        <v>2708</v>
      </c>
      <c r="E2734">
        <f>(PI()*($E$22-(SUM($E$27:E2733)/($O$6*$D$17*$O$16))-$E$24)*$D$6)/((1/(2*$D$18))*LN($D$8/$D$7)+1/($D$9*$D$8)+1/($D$19*$D$7))</f>
        <v>-1.0455147397383219E-15</v>
      </c>
      <c r="F2734">
        <f>-SUM($E$27:E2734)</f>
        <v>25.959872308926091</v>
      </c>
    </row>
    <row r="2735" spans="1:6" x14ac:dyDescent="0.25">
      <c r="A2735">
        <v>2709</v>
      </c>
      <c r="E2735">
        <f>(PI()*($E$22-(SUM($E$27:E2734)/($O$6*$D$17*$O$16))-$E$24)*$D$6)/((1/(2*$D$18))*LN($D$8/$D$7)+1/($D$9*$D$8)+1/($D$19*$D$7))</f>
        <v>-1.0455147397383219E-15</v>
      </c>
      <c r="F2735">
        <f>-SUM($E$27:E2735)</f>
        <v>25.959872308926091</v>
      </c>
    </row>
    <row r="2736" spans="1:6" x14ac:dyDescent="0.25">
      <c r="A2736">
        <v>2710</v>
      </c>
      <c r="E2736">
        <f>(PI()*($E$22-(SUM($E$27:E2735)/($O$6*$D$17*$O$16))-$E$24)*$D$6)/((1/(2*$D$18))*LN($D$8/$D$7)+1/($D$9*$D$8)+1/($D$19*$D$7))</f>
        <v>-1.0455147397383219E-15</v>
      </c>
      <c r="F2736">
        <f>-SUM($E$27:E2736)</f>
        <v>25.959872308926091</v>
      </c>
    </row>
    <row r="2737" spans="1:6" x14ac:dyDescent="0.25">
      <c r="A2737">
        <v>2711</v>
      </c>
      <c r="E2737">
        <f>(PI()*($E$22-(SUM($E$27:E2736)/($O$6*$D$17*$O$16))-$E$24)*$D$6)/((1/(2*$D$18))*LN($D$8/$D$7)+1/($D$9*$D$8)+1/($D$19*$D$7))</f>
        <v>-1.0455147397383219E-15</v>
      </c>
      <c r="F2737">
        <f>-SUM($E$27:E2737)</f>
        <v>25.959872308926091</v>
      </c>
    </row>
    <row r="2738" spans="1:6" x14ac:dyDescent="0.25">
      <c r="A2738">
        <v>2712</v>
      </c>
      <c r="E2738">
        <f>(PI()*($E$22-(SUM($E$27:E2737)/($O$6*$D$17*$O$16))-$E$24)*$D$6)/((1/(2*$D$18))*LN($D$8/$D$7)+1/($D$9*$D$8)+1/($D$19*$D$7))</f>
        <v>-1.0455147397383219E-15</v>
      </c>
      <c r="F2738">
        <f>-SUM($E$27:E2738)</f>
        <v>25.959872308926091</v>
      </c>
    </row>
    <row r="2739" spans="1:6" x14ac:dyDescent="0.25">
      <c r="A2739">
        <v>2713</v>
      </c>
      <c r="E2739">
        <f>(PI()*($E$22-(SUM($E$27:E2738)/($O$6*$D$17*$O$16))-$E$24)*$D$6)/((1/(2*$D$18))*LN($D$8/$D$7)+1/($D$9*$D$8)+1/($D$19*$D$7))</f>
        <v>-1.0455147397383219E-15</v>
      </c>
      <c r="F2739">
        <f>-SUM($E$27:E2739)</f>
        <v>25.959872308926091</v>
      </c>
    </row>
    <row r="2740" spans="1:6" x14ac:dyDescent="0.25">
      <c r="A2740">
        <v>2714</v>
      </c>
      <c r="E2740">
        <f>(PI()*($E$22-(SUM($E$27:E2739)/($O$6*$D$17*$O$16))-$E$24)*$D$6)/((1/(2*$D$18))*LN($D$8/$D$7)+1/($D$9*$D$8)+1/($D$19*$D$7))</f>
        <v>-1.0455147397383219E-15</v>
      </c>
      <c r="F2740">
        <f>-SUM($E$27:E2740)</f>
        <v>25.959872308926091</v>
      </c>
    </row>
    <row r="2741" spans="1:6" x14ac:dyDescent="0.25">
      <c r="A2741">
        <v>2715</v>
      </c>
      <c r="E2741">
        <f>(PI()*($E$22-(SUM($E$27:E2740)/($O$6*$D$17*$O$16))-$E$24)*$D$6)/((1/(2*$D$18))*LN($D$8/$D$7)+1/($D$9*$D$8)+1/($D$19*$D$7))</f>
        <v>-1.0455147397383219E-15</v>
      </c>
      <c r="F2741">
        <f>-SUM($E$27:E2741)</f>
        <v>25.959872308926091</v>
      </c>
    </row>
    <row r="2742" spans="1:6" x14ac:dyDescent="0.25">
      <c r="A2742">
        <v>2716</v>
      </c>
      <c r="E2742">
        <f>(PI()*($E$22-(SUM($E$27:E2741)/($O$6*$D$17*$O$16))-$E$24)*$D$6)/((1/(2*$D$18))*LN($D$8/$D$7)+1/($D$9*$D$8)+1/($D$19*$D$7))</f>
        <v>-1.0455147397383219E-15</v>
      </c>
      <c r="F2742">
        <f>-SUM($E$27:E2742)</f>
        <v>25.959872308926091</v>
      </c>
    </row>
    <row r="2743" spans="1:6" x14ac:dyDescent="0.25">
      <c r="A2743">
        <v>2717</v>
      </c>
      <c r="E2743">
        <f>(PI()*($E$22-(SUM($E$27:E2742)/($O$6*$D$17*$O$16))-$E$24)*$D$6)/((1/(2*$D$18))*LN($D$8/$D$7)+1/($D$9*$D$8)+1/($D$19*$D$7))</f>
        <v>-1.0455147397383219E-15</v>
      </c>
      <c r="F2743">
        <f>-SUM($E$27:E2743)</f>
        <v>25.959872308926091</v>
      </c>
    </row>
    <row r="2744" spans="1:6" x14ac:dyDescent="0.25">
      <c r="A2744">
        <v>2718</v>
      </c>
      <c r="E2744">
        <f>(PI()*($E$22-(SUM($E$27:E2743)/($O$6*$D$17*$O$16))-$E$24)*$D$6)/((1/(2*$D$18))*LN($D$8/$D$7)+1/($D$9*$D$8)+1/($D$19*$D$7))</f>
        <v>-1.0455147397383219E-15</v>
      </c>
      <c r="F2744">
        <f>-SUM($E$27:E2744)</f>
        <v>25.959872308926091</v>
      </c>
    </row>
    <row r="2745" spans="1:6" x14ac:dyDescent="0.25">
      <c r="A2745">
        <v>2719</v>
      </c>
      <c r="E2745">
        <f>(PI()*($E$22-(SUM($E$27:E2744)/($O$6*$D$17*$O$16))-$E$24)*$D$6)/((1/(2*$D$18))*LN($D$8/$D$7)+1/($D$9*$D$8)+1/($D$19*$D$7))</f>
        <v>-1.0455147397383219E-15</v>
      </c>
      <c r="F2745">
        <f>-SUM($E$27:E2745)</f>
        <v>25.959872308926091</v>
      </c>
    </row>
    <row r="2746" spans="1:6" x14ac:dyDescent="0.25">
      <c r="A2746">
        <v>2720</v>
      </c>
      <c r="E2746">
        <f>(PI()*($E$22-(SUM($E$27:E2745)/($O$6*$D$17*$O$16))-$E$24)*$D$6)/((1/(2*$D$18))*LN($D$8/$D$7)+1/($D$9*$D$8)+1/($D$19*$D$7))</f>
        <v>-1.0455147397383219E-15</v>
      </c>
      <c r="F2746">
        <f>-SUM($E$27:E2746)</f>
        <v>25.959872308926091</v>
      </c>
    </row>
    <row r="2747" spans="1:6" x14ac:dyDescent="0.25">
      <c r="A2747">
        <v>2721</v>
      </c>
      <c r="E2747">
        <f>(PI()*($E$22-(SUM($E$27:E2746)/($O$6*$D$17*$O$16))-$E$24)*$D$6)/((1/(2*$D$18))*LN($D$8/$D$7)+1/($D$9*$D$8)+1/($D$19*$D$7))</f>
        <v>-1.0455147397383219E-15</v>
      </c>
      <c r="F2747">
        <f>-SUM($E$27:E2747)</f>
        <v>25.959872308926091</v>
      </c>
    </row>
    <row r="2748" spans="1:6" x14ac:dyDescent="0.25">
      <c r="A2748">
        <v>2722</v>
      </c>
      <c r="E2748">
        <f>(PI()*($E$22-(SUM($E$27:E2747)/($O$6*$D$17*$O$16))-$E$24)*$D$6)/((1/(2*$D$18))*LN($D$8/$D$7)+1/($D$9*$D$8)+1/($D$19*$D$7))</f>
        <v>-1.0455147397383219E-15</v>
      </c>
      <c r="F2748">
        <f>-SUM($E$27:E2748)</f>
        <v>25.959872308926091</v>
      </c>
    </row>
    <row r="2749" spans="1:6" x14ac:dyDescent="0.25">
      <c r="A2749">
        <v>2723</v>
      </c>
      <c r="E2749">
        <f>(PI()*($E$22-(SUM($E$27:E2748)/($O$6*$D$17*$O$16))-$E$24)*$D$6)/((1/(2*$D$18))*LN($D$8/$D$7)+1/($D$9*$D$8)+1/($D$19*$D$7))</f>
        <v>-1.0455147397383219E-15</v>
      </c>
      <c r="F2749">
        <f>-SUM($E$27:E2749)</f>
        <v>25.959872308926091</v>
      </c>
    </row>
    <row r="2750" spans="1:6" x14ac:dyDescent="0.25">
      <c r="A2750">
        <v>2724</v>
      </c>
      <c r="E2750">
        <f>(PI()*($E$22-(SUM($E$27:E2749)/($O$6*$D$17*$O$16))-$E$24)*$D$6)/((1/(2*$D$18))*LN($D$8/$D$7)+1/($D$9*$D$8)+1/($D$19*$D$7))</f>
        <v>-1.0455147397383219E-15</v>
      </c>
      <c r="F2750">
        <f>-SUM($E$27:E2750)</f>
        <v>25.959872308926091</v>
      </c>
    </row>
    <row r="2751" spans="1:6" x14ac:dyDescent="0.25">
      <c r="A2751">
        <v>2725</v>
      </c>
      <c r="E2751">
        <f>(PI()*($E$22-(SUM($E$27:E2750)/($O$6*$D$17*$O$16))-$E$24)*$D$6)/((1/(2*$D$18))*LN($D$8/$D$7)+1/($D$9*$D$8)+1/($D$19*$D$7))</f>
        <v>-1.0455147397383219E-15</v>
      </c>
      <c r="F2751">
        <f>-SUM($E$27:E2751)</f>
        <v>25.959872308926091</v>
      </c>
    </row>
    <row r="2752" spans="1:6" x14ac:dyDescent="0.25">
      <c r="A2752">
        <v>2726</v>
      </c>
      <c r="E2752">
        <f>(PI()*($E$22-(SUM($E$27:E2751)/($O$6*$D$17*$O$16))-$E$24)*$D$6)/((1/(2*$D$18))*LN($D$8/$D$7)+1/($D$9*$D$8)+1/($D$19*$D$7))</f>
        <v>-1.0455147397383219E-15</v>
      </c>
      <c r="F2752">
        <f>-SUM($E$27:E2752)</f>
        <v>25.959872308926091</v>
      </c>
    </row>
    <row r="2753" spans="1:6" x14ac:dyDescent="0.25">
      <c r="A2753">
        <v>2727</v>
      </c>
      <c r="E2753">
        <f>(PI()*($E$22-(SUM($E$27:E2752)/($O$6*$D$17*$O$16))-$E$24)*$D$6)/((1/(2*$D$18))*LN($D$8/$D$7)+1/($D$9*$D$8)+1/($D$19*$D$7))</f>
        <v>-1.0455147397383219E-15</v>
      </c>
      <c r="F2753">
        <f>-SUM($E$27:E2753)</f>
        <v>25.959872308926091</v>
      </c>
    </row>
    <row r="2754" spans="1:6" x14ac:dyDescent="0.25">
      <c r="A2754">
        <v>2728</v>
      </c>
      <c r="E2754">
        <f>(PI()*($E$22-(SUM($E$27:E2753)/($O$6*$D$17*$O$16))-$E$24)*$D$6)/((1/(2*$D$18))*LN($D$8/$D$7)+1/($D$9*$D$8)+1/($D$19*$D$7))</f>
        <v>-1.0455147397383219E-15</v>
      </c>
      <c r="F2754">
        <f>-SUM($E$27:E2754)</f>
        <v>25.959872308926091</v>
      </c>
    </row>
    <row r="2755" spans="1:6" x14ac:dyDescent="0.25">
      <c r="A2755">
        <v>2729</v>
      </c>
      <c r="E2755">
        <f>(PI()*($E$22-(SUM($E$27:E2754)/($O$6*$D$17*$O$16))-$E$24)*$D$6)/((1/(2*$D$18))*LN($D$8/$D$7)+1/($D$9*$D$8)+1/($D$19*$D$7))</f>
        <v>-1.0455147397383219E-15</v>
      </c>
      <c r="F2755">
        <f>-SUM($E$27:E2755)</f>
        <v>25.959872308926091</v>
      </c>
    </row>
    <row r="2756" spans="1:6" x14ac:dyDescent="0.25">
      <c r="A2756">
        <v>2730</v>
      </c>
      <c r="E2756">
        <f>(PI()*($E$22-(SUM($E$27:E2755)/($O$6*$D$17*$O$16))-$E$24)*$D$6)/((1/(2*$D$18))*LN($D$8/$D$7)+1/($D$9*$D$8)+1/($D$19*$D$7))</f>
        <v>-1.0455147397383219E-15</v>
      </c>
      <c r="F2756">
        <f>-SUM($E$27:E2756)</f>
        <v>25.959872308926091</v>
      </c>
    </row>
    <row r="2757" spans="1:6" x14ac:dyDescent="0.25">
      <c r="A2757">
        <v>2731</v>
      </c>
      <c r="E2757">
        <f>(PI()*($E$22-(SUM($E$27:E2756)/($O$6*$D$17*$O$16))-$E$24)*$D$6)/((1/(2*$D$18))*LN($D$8/$D$7)+1/($D$9*$D$8)+1/($D$19*$D$7))</f>
        <v>-1.0455147397383219E-15</v>
      </c>
      <c r="F2757">
        <f>-SUM($E$27:E2757)</f>
        <v>25.959872308926091</v>
      </c>
    </row>
    <row r="2758" spans="1:6" x14ac:dyDescent="0.25">
      <c r="A2758">
        <v>2732</v>
      </c>
      <c r="E2758">
        <f>(PI()*($E$22-(SUM($E$27:E2757)/($O$6*$D$17*$O$16))-$E$24)*$D$6)/((1/(2*$D$18))*LN($D$8/$D$7)+1/($D$9*$D$8)+1/($D$19*$D$7))</f>
        <v>-1.0455147397383219E-15</v>
      </c>
      <c r="F2758">
        <f>-SUM($E$27:E2758)</f>
        <v>25.959872308926091</v>
      </c>
    </row>
    <row r="2759" spans="1:6" x14ac:dyDescent="0.25">
      <c r="A2759">
        <v>2733</v>
      </c>
      <c r="E2759">
        <f>(PI()*($E$22-(SUM($E$27:E2758)/($O$6*$D$17*$O$16))-$E$24)*$D$6)/((1/(2*$D$18))*LN($D$8/$D$7)+1/($D$9*$D$8)+1/($D$19*$D$7))</f>
        <v>-1.0455147397383219E-15</v>
      </c>
      <c r="F2759">
        <f>-SUM($E$27:E2759)</f>
        <v>25.959872308926091</v>
      </c>
    </row>
    <row r="2760" spans="1:6" x14ac:dyDescent="0.25">
      <c r="A2760">
        <v>2734</v>
      </c>
      <c r="E2760">
        <f>(PI()*($E$22-(SUM($E$27:E2759)/($O$6*$D$17*$O$16))-$E$24)*$D$6)/((1/(2*$D$18))*LN($D$8/$D$7)+1/($D$9*$D$8)+1/($D$19*$D$7))</f>
        <v>-1.0455147397383219E-15</v>
      </c>
      <c r="F2760">
        <f>-SUM($E$27:E2760)</f>
        <v>25.959872308926091</v>
      </c>
    </row>
    <row r="2761" spans="1:6" x14ac:dyDescent="0.25">
      <c r="A2761">
        <v>2735</v>
      </c>
      <c r="E2761">
        <f>(PI()*($E$22-(SUM($E$27:E2760)/($O$6*$D$17*$O$16))-$E$24)*$D$6)/((1/(2*$D$18))*LN($D$8/$D$7)+1/($D$9*$D$8)+1/($D$19*$D$7))</f>
        <v>-1.0455147397383219E-15</v>
      </c>
      <c r="F2761">
        <f>-SUM($E$27:E2761)</f>
        <v>25.959872308926091</v>
      </c>
    </row>
    <row r="2762" spans="1:6" x14ac:dyDescent="0.25">
      <c r="A2762">
        <v>2736</v>
      </c>
      <c r="E2762">
        <f>(PI()*($E$22-(SUM($E$27:E2761)/($O$6*$D$17*$O$16))-$E$24)*$D$6)/((1/(2*$D$18))*LN($D$8/$D$7)+1/($D$9*$D$8)+1/($D$19*$D$7))</f>
        <v>-1.0455147397383219E-15</v>
      </c>
      <c r="F2762">
        <f>-SUM($E$27:E2762)</f>
        <v>25.959872308926091</v>
      </c>
    </row>
    <row r="2763" spans="1:6" x14ac:dyDescent="0.25">
      <c r="A2763">
        <v>2737</v>
      </c>
      <c r="E2763">
        <f>(PI()*($E$22-(SUM($E$27:E2762)/($O$6*$D$17*$O$16))-$E$24)*$D$6)/((1/(2*$D$18))*LN($D$8/$D$7)+1/($D$9*$D$8)+1/($D$19*$D$7))</f>
        <v>-1.0455147397383219E-15</v>
      </c>
      <c r="F2763">
        <f>-SUM($E$27:E2763)</f>
        <v>25.959872308926091</v>
      </c>
    </row>
    <row r="2764" spans="1:6" x14ac:dyDescent="0.25">
      <c r="A2764">
        <v>2738</v>
      </c>
      <c r="E2764">
        <f>(PI()*($E$22-(SUM($E$27:E2763)/($O$6*$D$17*$O$16))-$E$24)*$D$6)/((1/(2*$D$18))*LN($D$8/$D$7)+1/($D$9*$D$8)+1/($D$19*$D$7))</f>
        <v>-1.0455147397383219E-15</v>
      </c>
      <c r="F2764">
        <f>-SUM($E$27:E2764)</f>
        <v>25.959872308926091</v>
      </c>
    </row>
    <row r="2765" spans="1:6" x14ac:dyDescent="0.25">
      <c r="A2765">
        <v>2739</v>
      </c>
      <c r="E2765">
        <f>(PI()*($E$22-(SUM($E$27:E2764)/($O$6*$D$17*$O$16))-$E$24)*$D$6)/((1/(2*$D$18))*LN($D$8/$D$7)+1/($D$9*$D$8)+1/($D$19*$D$7))</f>
        <v>-1.0455147397383219E-15</v>
      </c>
      <c r="F2765">
        <f>-SUM($E$27:E2765)</f>
        <v>25.959872308926091</v>
      </c>
    </row>
    <row r="2766" spans="1:6" x14ac:dyDescent="0.25">
      <c r="A2766">
        <v>2740</v>
      </c>
      <c r="E2766">
        <f>(PI()*($E$22-(SUM($E$27:E2765)/($O$6*$D$17*$O$16))-$E$24)*$D$6)/((1/(2*$D$18))*LN($D$8/$D$7)+1/($D$9*$D$8)+1/($D$19*$D$7))</f>
        <v>-1.0455147397383219E-15</v>
      </c>
      <c r="F2766">
        <f>-SUM($E$27:E2766)</f>
        <v>25.959872308926091</v>
      </c>
    </row>
    <row r="2767" spans="1:6" x14ac:dyDescent="0.25">
      <c r="A2767">
        <v>2741</v>
      </c>
      <c r="E2767">
        <f>(PI()*($E$22-(SUM($E$27:E2766)/($O$6*$D$17*$O$16))-$E$24)*$D$6)/((1/(2*$D$18))*LN($D$8/$D$7)+1/($D$9*$D$8)+1/($D$19*$D$7))</f>
        <v>-1.0455147397383219E-15</v>
      </c>
      <c r="F2767">
        <f>-SUM($E$27:E2767)</f>
        <v>25.959872308926091</v>
      </c>
    </row>
    <row r="2768" spans="1:6" x14ac:dyDescent="0.25">
      <c r="A2768">
        <v>2742</v>
      </c>
      <c r="E2768">
        <f>(PI()*($E$22-(SUM($E$27:E2767)/($O$6*$D$17*$O$16))-$E$24)*$D$6)/((1/(2*$D$18))*LN($D$8/$D$7)+1/($D$9*$D$8)+1/($D$19*$D$7))</f>
        <v>-1.0455147397383219E-15</v>
      </c>
      <c r="F2768">
        <f>-SUM($E$27:E2768)</f>
        <v>25.959872308926091</v>
      </c>
    </row>
    <row r="2769" spans="1:6" x14ac:dyDescent="0.25">
      <c r="A2769">
        <v>2743</v>
      </c>
      <c r="E2769">
        <f>(PI()*($E$22-(SUM($E$27:E2768)/($O$6*$D$17*$O$16))-$E$24)*$D$6)/((1/(2*$D$18))*LN($D$8/$D$7)+1/($D$9*$D$8)+1/($D$19*$D$7))</f>
        <v>-1.0455147397383219E-15</v>
      </c>
      <c r="F2769">
        <f>-SUM($E$27:E2769)</f>
        <v>25.959872308926091</v>
      </c>
    </row>
    <row r="2770" spans="1:6" x14ac:dyDescent="0.25">
      <c r="A2770">
        <v>2744</v>
      </c>
      <c r="E2770">
        <f>(PI()*($E$22-(SUM($E$27:E2769)/($O$6*$D$17*$O$16))-$E$24)*$D$6)/((1/(2*$D$18))*LN($D$8/$D$7)+1/($D$9*$D$8)+1/($D$19*$D$7))</f>
        <v>-1.0455147397383219E-15</v>
      </c>
      <c r="F2770">
        <f>-SUM($E$27:E2770)</f>
        <v>25.959872308926091</v>
      </c>
    </row>
    <row r="2771" spans="1:6" x14ac:dyDescent="0.25">
      <c r="A2771">
        <v>2745</v>
      </c>
      <c r="E2771">
        <f>(PI()*($E$22-(SUM($E$27:E2770)/($O$6*$D$17*$O$16))-$E$24)*$D$6)/((1/(2*$D$18))*LN($D$8/$D$7)+1/($D$9*$D$8)+1/($D$19*$D$7))</f>
        <v>-1.0455147397383219E-15</v>
      </c>
      <c r="F2771">
        <f>-SUM($E$27:E2771)</f>
        <v>25.959872308926091</v>
      </c>
    </row>
    <row r="2772" spans="1:6" x14ac:dyDescent="0.25">
      <c r="A2772">
        <v>2746</v>
      </c>
      <c r="E2772">
        <f>(PI()*($E$22-(SUM($E$27:E2771)/($O$6*$D$17*$O$16))-$E$24)*$D$6)/((1/(2*$D$18))*LN($D$8/$D$7)+1/($D$9*$D$8)+1/($D$19*$D$7))</f>
        <v>-1.0455147397383219E-15</v>
      </c>
      <c r="F2772">
        <f>-SUM($E$27:E2772)</f>
        <v>25.959872308926091</v>
      </c>
    </row>
    <row r="2773" spans="1:6" x14ac:dyDescent="0.25">
      <c r="A2773">
        <v>2747</v>
      </c>
      <c r="E2773">
        <f>(PI()*($E$22-(SUM($E$27:E2772)/($O$6*$D$17*$O$16))-$E$24)*$D$6)/((1/(2*$D$18))*LN($D$8/$D$7)+1/($D$9*$D$8)+1/($D$19*$D$7))</f>
        <v>-1.0455147397383219E-15</v>
      </c>
      <c r="F2773">
        <f>-SUM($E$27:E2773)</f>
        <v>25.959872308926091</v>
      </c>
    </row>
    <row r="2774" spans="1:6" x14ac:dyDescent="0.25">
      <c r="A2774">
        <v>2748</v>
      </c>
      <c r="E2774">
        <f>(PI()*($E$22-(SUM($E$27:E2773)/($O$6*$D$17*$O$16))-$E$24)*$D$6)/((1/(2*$D$18))*LN($D$8/$D$7)+1/($D$9*$D$8)+1/($D$19*$D$7))</f>
        <v>-1.0455147397383219E-15</v>
      </c>
      <c r="F2774">
        <f>-SUM($E$27:E2774)</f>
        <v>25.959872308926091</v>
      </c>
    </row>
    <row r="2775" spans="1:6" x14ac:dyDescent="0.25">
      <c r="A2775">
        <v>2749</v>
      </c>
      <c r="E2775">
        <f>(PI()*($E$22-(SUM($E$27:E2774)/($O$6*$D$17*$O$16))-$E$24)*$D$6)/((1/(2*$D$18))*LN($D$8/$D$7)+1/($D$9*$D$8)+1/($D$19*$D$7))</f>
        <v>-1.0455147397383219E-15</v>
      </c>
      <c r="F2775">
        <f>-SUM($E$27:E2775)</f>
        <v>25.959872308926091</v>
      </c>
    </row>
    <row r="2776" spans="1:6" x14ac:dyDescent="0.25">
      <c r="A2776">
        <v>2750</v>
      </c>
      <c r="E2776">
        <f>(PI()*($E$22-(SUM($E$27:E2775)/($O$6*$D$17*$O$16))-$E$24)*$D$6)/((1/(2*$D$18))*LN($D$8/$D$7)+1/($D$9*$D$8)+1/($D$19*$D$7))</f>
        <v>-1.0455147397383219E-15</v>
      </c>
      <c r="F2776">
        <f>-SUM($E$27:E2776)</f>
        <v>25.959872308926091</v>
      </c>
    </row>
    <row r="2777" spans="1:6" x14ac:dyDescent="0.25">
      <c r="A2777">
        <v>2751</v>
      </c>
      <c r="E2777">
        <f>(PI()*($E$22-(SUM($E$27:E2776)/($O$6*$D$17*$O$16))-$E$24)*$D$6)/((1/(2*$D$18))*LN($D$8/$D$7)+1/($D$9*$D$8)+1/($D$19*$D$7))</f>
        <v>-1.0455147397383219E-15</v>
      </c>
      <c r="F2777">
        <f>-SUM($E$27:E2777)</f>
        <v>25.959872308926091</v>
      </c>
    </row>
    <row r="2778" spans="1:6" x14ac:dyDescent="0.25">
      <c r="A2778">
        <v>2752</v>
      </c>
      <c r="E2778">
        <f>(PI()*($E$22-(SUM($E$27:E2777)/($O$6*$D$17*$O$16))-$E$24)*$D$6)/((1/(2*$D$18))*LN($D$8/$D$7)+1/($D$9*$D$8)+1/($D$19*$D$7))</f>
        <v>-1.0455147397383219E-15</v>
      </c>
      <c r="F2778">
        <f>-SUM($E$27:E2778)</f>
        <v>25.959872308926091</v>
      </c>
    </row>
    <row r="2779" spans="1:6" x14ac:dyDescent="0.25">
      <c r="A2779">
        <v>2753</v>
      </c>
      <c r="E2779">
        <f>(PI()*($E$22-(SUM($E$27:E2778)/($O$6*$D$17*$O$16))-$E$24)*$D$6)/((1/(2*$D$18))*LN($D$8/$D$7)+1/($D$9*$D$8)+1/($D$19*$D$7))</f>
        <v>-1.0455147397383219E-15</v>
      </c>
      <c r="F2779">
        <f>-SUM($E$27:E2779)</f>
        <v>25.959872308926091</v>
      </c>
    </row>
    <row r="2780" spans="1:6" x14ac:dyDescent="0.25">
      <c r="A2780">
        <v>2754</v>
      </c>
      <c r="E2780">
        <f>(PI()*($E$22-(SUM($E$27:E2779)/($O$6*$D$17*$O$16))-$E$24)*$D$6)/((1/(2*$D$18))*LN($D$8/$D$7)+1/($D$9*$D$8)+1/($D$19*$D$7))</f>
        <v>-1.0455147397383219E-15</v>
      </c>
      <c r="F2780">
        <f>-SUM($E$27:E2780)</f>
        <v>25.959872308926091</v>
      </c>
    </row>
    <row r="2781" spans="1:6" x14ac:dyDescent="0.25">
      <c r="A2781">
        <v>2755</v>
      </c>
      <c r="E2781">
        <f>(PI()*($E$22-(SUM($E$27:E2780)/($O$6*$D$17*$O$16))-$E$24)*$D$6)/((1/(2*$D$18))*LN($D$8/$D$7)+1/($D$9*$D$8)+1/($D$19*$D$7))</f>
        <v>-1.0455147397383219E-15</v>
      </c>
      <c r="F2781">
        <f>-SUM($E$27:E2781)</f>
        <v>25.959872308926091</v>
      </c>
    </row>
    <row r="2782" spans="1:6" x14ac:dyDescent="0.25">
      <c r="A2782">
        <v>2756</v>
      </c>
      <c r="E2782">
        <f>(PI()*($E$22-(SUM($E$27:E2781)/($O$6*$D$17*$O$16))-$E$24)*$D$6)/((1/(2*$D$18))*LN($D$8/$D$7)+1/($D$9*$D$8)+1/($D$19*$D$7))</f>
        <v>-1.0455147397383219E-15</v>
      </c>
      <c r="F2782">
        <f>-SUM($E$27:E2782)</f>
        <v>25.959872308926091</v>
      </c>
    </row>
    <row r="2783" spans="1:6" x14ac:dyDescent="0.25">
      <c r="A2783">
        <v>2757</v>
      </c>
      <c r="E2783">
        <f>(PI()*($E$22-(SUM($E$27:E2782)/($O$6*$D$17*$O$16))-$E$24)*$D$6)/((1/(2*$D$18))*LN($D$8/$D$7)+1/($D$9*$D$8)+1/($D$19*$D$7))</f>
        <v>-1.0455147397383219E-15</v>
      </c>
      <c r="F2783">
        <f>-SUM($E$27:E2783)</f>
        <v>25.959872308926091</v>
      </c>
    </row>
    <row r="2784" spans="1:6" x14ac:dyDescent="0.25">
      <c r="A2784">
        <v>2758</v>
      </c>
      <c r="E2784">
        <f>(PI()*($E$22-(SUM($E$27:E2783)/($O$6*$D$17*$O$16))-$E$24)*$D$6)/((1/(2*$D$18))*LN($D$8/$D$7)+1/($D$9*$D$8)+1/($D$19*$D$7))</f>
        <v>-1.0455147397383219E-15</v>
      </c>
      <c r="F2784">
        <f>-SUM($E$27:E2784)</f>
        <v>25.959872308926091</v>
      </c>
    </row>
    <row r="2785" spans="1:6" x14ac:dyDescent="0.25">
      <c r="A2785">
        <v>2759</v>
      </c>
      <c r="E2785">
        <f>(PI()*($E$22-(SUM($E$27:E2784)/($O$6*$D$17*$O$16))-$E$24)*$D$6)/((1/(2*$D$18))*LN($D$8/$D$7)+1/($D$9*$D$8)+1/($D$19*$D$7))</f>
        <v>-1.0455147397383219E-15</v>
      </c>
      <c r="F2785">
        <f>-SUM($E$27:E2785)</f>
        <v>25.959872308926091</v>
      </c>
    </row>
    <row r="2786" spans="1:6" x14ac:dyDescent="0.25">
      <c r="A2786">
        <v>2760</v>
      </c>
      <c r="E2786">
        <f>(PI()*($E$22-(SUM($E$27:E2785)/($O$6*$D$17*$O$16))-$E$24)*$D$6)/((1/(2*$D$18))*LN($D$8/$D$7)+1/($D$9*$D$8)+1/($D$19*$D$7))</f>
        <v>-1.0455147397383219E-15</v>
      </c>
      <c r="F2786">
        <f>-SUM($E$27:E2786)</f>
        <v>25.959872308926091</v>
      </c>
    </row>
    <row r="2787" spans="1:6" x14ac:dyDescent="0.25">
      <c r="A2787">
        <v>2761</v>
      </c>
      <c r="E2787">
        <f>(PI()*($E$22-(SUM($E$27:E2786)/($O$6*$D$17*$O$16))-$E$24)*$D$6)/((1/(2*$D$18))*LN($D$8/$D$7)+1/($D$9*$D$8)+1/($D$19*$D$7))</f>
        <v>-1.0455147397383219E-15</v>
      </c>
      <c r="F2787">
        <f>-SUM($E$27:E2787)</f>
        <v>25.959872308926091</v>
      </c>
    </row>
    <row r="2788" spans="1:6" x14ac:dyDescent="0.25">
      <c r="A2788">
        <v>2762</v>
      </c>
      <c r="E2788">
        <f>(PI()*($E$22-(SUM($E$27:E2787)/($O$6*$D$17*$O$16))-$E$24)*$D$6)/((1/(2*$D$18))*LN($D$8/$D$7)+1/($D$9*$D$8)+1/($D$19*$D$7))</f>
        <v>-1.0455147397383219E-15</v>
      </c>
      <c r="F2788">
        <f>-SUM($E$27:E2788)</f>
        <v>25.959872308926091</v>
      </c>
    </row>
    <row r="2789" spans="1:6" x14ac:dyDescent="0.25">
      <c r="A2789">
        <v>2763</v>
      </c>
      <c r="E2789">
        <f>(PI()*($E$22-(SUM($E$27:E2788)/($O$6*$D$17*$O$16))-$E$24)*$D$6)/((1/(2*$D$18))*LN($D$8/$D$7)+1/($D$9*$D$8)+1/($D$19*$D$7))</f>
        <v>-1.0455147397383219E-15</v>
      </c>
      <c r="F2789">
        <f>-SUM($E$27:E2789)</f>
        <v>25.959872308926091</v>
      </c>
    </row>
    <row r="2790" spans="1:6" x14ac:dyDescent="0.25">
      <c r="A2790">
        <v>2764</v>
      </c>
      <c r="E2790">
        <f>(PI()*($E$22-(SUM($E$27:E2789)/($O$6*$D$17*$O$16))-$E$24)*$D$6)/((1/(2*$D$18))*LN($D$8/$D$7)+1/($D$9*$D$8)+1/($D$19*$D$7))</f>
        <v>-1.0455147397383219E-15</v>
      </c>
      <c r="F2790">
        <f>-SUM($E$27:E2790)</f>
        <v>25.959872308926091</v>
      </c>
    </row>
    <row r="2791" spans="1:6" x14ac:dyDescent="0.25">
      <c r="A2791">
        <v>2765</v>
      </c>
      <c r="E2791">
        <f>(PI()*($E$22-(SUM($E$27:E2790)/($O$6*$D$17*$O$16))-$E$24)*$D$6)/((1/(2*$D$18))*LN($D$8/$D$7)+1/($D$9*$D$8)+1/($D$19*$D$7))</f>
        <v>-1.0455147397383219E-15</v>
      </c>
      <c r="F2791">
        <f>-SUM($E$27:E2791)</f>
        <v>25.959872308926091</v>
      </c>
    </row>
    <row r="2792" spans="1:6" x14ac:dyDescent="0.25">
      <c r="A2792">
        <v>2766</v>
      </c>
      <c r="E2792">
        <f>(PI()*($E$22-(SUM($E$27:E2791)/($O$6*$D$17*$O$16))-$E$24)*$D$6)/((1/(2*$D$18))*LN($D$8/$D$7)+1/($D$9*$D$8)+1/($D$19*$D$7))</f>
        <v>-1.0455147397383219E-15</v>
      </c>
      <c r="F2792">
        <f>-SUM($E$27:E2792)</f>
        <v>25.959872308926091</v>
      </c>
    </row>
    <row r="2793" spans="1:6" x14ac:dyDescent="0.25">
      <c r="A2793">
        <v>2767</v>
      </c>
      <c r="E2793">
        <f>(PI()*($E$22-(SUM($E$27:E2792)/($O$6*$D$17*$O$16))-$E$24)*$D$6)/((1/(2*$D$18))*LN($D$8/$D$7)+1/($D$9*$D$8)+1/($D$19*$D$7))</f>
        <v>-1.0455147397383219E-15</v>
      </c>
      <c r="F2793">
        <f>-SUM($E$27:E2793)</f>
        <v>25.959872308926091</v>
      </c>
    </row>
    <row r="2794" spans="1:6" x14ac:dyDescent="0.25">
      <c r="A2794">
        <v>2768</v>
      </c>
      <c r="E2794">
        <f>(PI()*($E$22-(SUM($E$27:E2793)/($O$6*$D$17*$O$16))-$E$24)*$D$6)/((1/(2*$D$18))*LN($D$8/$D$7)+1/($D$9*$D$8)+1/($D$19*$D$7))</f>
        <v>-1.0455147397383219E-15</v>
      </c>
      <c r="F2794">
        <f>-SUM($E$27:E2794)</f>
        <v>25.959872308926091</v>
      </c>
    </row>
    <row r="2795" spans="1:6" x14ac:dyDescent="0.25">
      <c r="A2795">
        <v>2769</v>
      </c>
      <c r="E2795">
        <f>(PI()*($E$22-(SUM($E$27:E2794)/($O$6*$D$17*$O$16))-$E$24)*$D$6)/((1/(2*$D$18))*LN($D$8/$D$7)+1/($D$9*$D$8)+1/($D$19*$D$7))</f>
        <v>-1.0455147397383219E-15</v>
      </c>
      <c r="F2795">
        <f>-SUM($E$27:E2795)</f>
        <v>25.959872308926091</v>
      </c>
    </row>
    <row r="2796" spans="1:6" x14ac:dyDescent="0.25">
      <c r="A2796">
        <v>2770</v>
      </c>
      <c r="E2796">
        <f>(PI()*($E$22-(SUM($E$27:E2795)/($O$6*$D$17*$O$16))-$E$24)*$D$6)/((1/(2*$D$18))*LN($D$8/$D$7)+1/($D$9*$D$8)+1/($D$19*$D$7))</f>
        <v>-1.0455147397383219E-15</v>
      </c>
      <c r="F2796">
        <f>-SUM($E$27:E2796)</f>
        <v>25.959872308926091</v>
      </c>
    </row>
    <row r="2797" spans="1:6" x14ac:dyDescent="0.25">
      <c r="A2797">
        <v>2771</v>
      </c>
      <c r="E2797">
        <f>(PI()*($E$22-(SUM($E$27:E2796)/($O$6*$D$17*$O$16))-$E$24)*$D$6)/((1/(2*$D$18))*LN($D$8/$D$7)+1/($D$9*$D$8)+1/($D$19*$D$7))</f>
        <v>-1.0455147397383219E-15</v>
      </c>
      <c r="F2797">
        <f>-SUM($E$27:E2797)</f>
        <v>25.959872308926091</v>
      </c>
    </row>
    <row r="2798" spans="1:6" x14ac:dyDescent="0.25">
      <c r="A2798">
        <v>2772</v>
      </c>
      <c r="E2798">
        <f>(PI()*($E$22-(SUM($E$27:E2797)/($O$6*$D$17*$O$16))-$E$24)*$D$6)/((1/(2*$D$18))*LN($D$8/$D$7)+1/($D$9*$D$8)+1/($D$19*$D$7))</f>
        <v>-1.0455147397383219E-15</v>
      </c>
      <c r="F2798">
        <f>-SUM($E$27:E2798)</f>
        <v>25.959872308926091</v>
      </c>
    </row>
    <row r="2799" spans="1:6" x14ac:dyDescent="0.25">
      <c r="A2799">
        <v>2773</v>
      </c>
      <c r="E2799">
        <f>(PI()*($E$22-(SUM($E$27:E2798)/($O$6*$D$17*$O$16))-$E$24)*$D$6)/((1/(2*$D$18))*LN($D$8/$D$7)+1/($D$9*$D$8)+1/($D$19*$D$7))</f>
        <v>-1.0455147397383219E-15</v>
      </c>
      <c r="F2799">
        <f>-SUM($E$27:E2799)</f>
        <v>25.959872308926091</v>
      </c>
    </row>
    <row r="2800" spans="1:6" x14ac:dyDescent="0.25">
      <c r="A2800">
        <v>2774</v>
      </c>
      <c r="E2800">
        <f>(PI()*($E$22-(SUM($E$27:E2799)/($O$6*$D$17*$O$16))-$E$24)*$D$6)/((1/(2*$D$18))*LN($D$8/$D$7)+1/($D$9*$D$8)+1/($D$19*$D$7))</f>
        <v>-1.0455147397383219E-15</v>
      </c>
      <c r="F2800">
        <f>-SUM($E$27:E2800)</f>
        <v>25.959872308926091</v>
      </c>
    </row>
    <row r="2801" spans="1:6" x14ac:dyDescent="0.25">
      <c r="A2801">
        <v>2775</v>
      </c>
      <c r="E2801">
        <f>(PI()*($E$22-(SUM($E$27:E2800)/($O$6*$D$17*$O$16))-$E$24)*$D$6)/((1/(2*$D$18))*LN($D$8/$D$7)+1/($D$9*$D$8)+1/($D$19*$D$7))</f>
        <v>-1.0455147397383219E-15</v>
      </c>
      <c r="F2801">
        <f>-SUM($E$27:E2801)</f>
        <v>25.959872308926091</v>
      </c>
    </row>
    <row r="2802" spans="1:6" x14ac:dyDescent="0.25">
      <c r="A2802">
        <v>2776</v>
      </c>
      <c r="E2802">
        <f>(PI()*($E$22-(SUM($E$27:E2801)/($O$6*$D$17*$O$16))-$E$24)*$D$6)/((1/(2*$D$18))*LN($D$8/$D$7)+1/($D$9*$D$8)+1/($D$19*$D$7))</f>
        <v>-1.0455147397383219E-15</v>
      </c>
      <c r="F2802">
        <f>-SUM($E$27:E2802)</f>
        <v>25.959872308926091</v>
      </c>
    </row>
    <row r="2803" spans="1:6" x14ac:dyDescent="0.25">
      <c r="A2803">
        <v>2777</v>
      </c>
      <c r="E2803">
        <f>(PI()*($E$22-(SUM($E$27:E2802)/($O$6*$D$17*$O$16))-$E$24)*$D$6)/((1/(2*$D$18))*LN($D$8/$D$7)+1/($D$9*$D$8)+1/($D$19*$D$7))</f>
        <v>-1.0455147397383219E-15</v>
      </c>
      <c r="F2803">
        <f>-SUM($E$27:E2803)</f>
        <v>25.959872308926091</v>
      </c>
    </row>
    <row r="2804" spans="1:6" x14ac:dyDescent="0.25">
      <c r="A2804">
        <v>2778</v>
      </c>
      <c r="E2804">
        <f>(PI()*($E$22-(SUM($E$27:E2803)/($O$6*$D$17*$O$16))-$E$24)*$D$6)/((1/(2*$D$18))*LN($D$8/$D$7)+1/($D$9*$D$8)+1/($D$19*$D$7))</f>
        <v>-1.0455147397383219E-15</v>
      </c>
      <c r="F2804">
        <f>-SUM($E$27:E2804)</f>
        <v>25.959872308926091</v>
      </c>
    </row>
    <row r="2805" spans="1:6" x14ac:dyDescent="0.25">
      <c r="A2805">
        <v>2779</v>
      </c>
      <c r="E2805">
        <f>(PI()*($E$22-(SUM($E$27:E2804)/($O$6*$D$17*$O$16))-$E$24)*$D$6)/((1/(2*$D$18))*LN($D$8/$D$7)+1/($D$9*$D$8)+1/($D$19*$D$7))</f>
        <v>-1.0455147397383219E-15</v>
      </c>
      <c r="F2805">
        <f>-SUM($E$27:E2805)</f>
        <v>25.959872308926091</v>
      </c>
    </row>
    <row r="2806" spans="1:6" x14ac:dyDescent="0.25">
      <c r="A2806">
        <v>2780</v>
      </c>
      <c r="E2806">
        <f>(PI()*($E$22-(SUM($E$27:E2805)/($O$6*$D$17*$O$16))-$E$24)*$D$6)/((1/(2*$D$18))*LN($D$8/$D$7)+1/($D$9*$D$8)+1/($D$19*$D$7))</f>
        <v>-1.0455147397383219E-15</v>
      </c>
      <c r="F2806">
        <f>-SUM($E$27:E2806)</f>
        <v>25.959872308926091</v>
      </c>
    </row>
    <row r="2807" spans="1:6" x14ac:dyDescent="0.25">
      <c r="A2807">
        <v>2781</v>
      </c>
      <c r="E2807">
        <f>(PI()*($E$22-(SUM($E$27:E2806)/($O$6*$D$17*$O$16))-$E$24)*$D$6)/((1/(2*$D$18))*LN($D$8/$D$7)+1/($D$9*$D$8)+1/($D$19*$D$7))</f>
        <v>-1.0455147397383219E-15</v>
      </c>
      <c r="F2807">
        <f>-SUM($E$27:E2807)</f>
        <v>25.959872308926091</v>
      </c>
    </row>
    <row r="2808" spans="1:6" x14ac:dyDescent="0.25">
      <c r="A2808">
        <v>2782</v>
      </c>
      <c r="E2808">
        <f>(PI()*($E$22-(SUM($E$27:E2807)/($O$6*$D$17*$O$16))-$E$24)*$D$6)/((1/(2*$D$18))*LN($D$8/$D$7)+1/($D$9*$D$8)+1/($D$19*$D$7))</f>
        <v>-1.0455147397383219E-15</v>
      </c>
      <c r="F2808">
        <f>-SUM($E$27:E2808)</f>
        <v>25.959872308926091</v>
      </c>
    </row>
    <row r="2809" spans="1:6" x14ac:dyDescent="0.25">
      <c r="A2809">
        <v>2783</v>
      </c>
      <c r="E2809">
        <f>(PI()*($E$22-(SUM($E$27:E2808)/($O$6*$D$17*$O$16))-$E$24)*$D$6)/((1/(2*$D$18))*LN($D$8/$D$7)+1/($D$9*$D$8)+1/($D$19*$D$7))</f>
        <v>-1.0455147397383219E-15</v>
      </c>
      <c r="F2809">
        <f>-SUM($E$27:E2809)</f>
        <v>25.959872308926091</v>
      </c>
    </row>
    <row r="2810" spans="1:6" x14ac:dyDescent="0.25">
      <c r="A2810">
        <v>2784</v>
      </c>
      <c r="E2810">
        <f>(PI()*($E$22-(SUM($E$27:E2809)/($O$6*$D$17*$O$16))-$E$24)*$D$6)/((1/(2*$D$18))*LN($D$8/$D$7)+1/($D$9*$D$8)+1/($D$19*$D$7))</f>
        <v>-1.0455147397383219E-15</v>
      </c>
      <c r="F2810">
        <f>-SUM($E$27:E2810)</f>
        <v>25.959872308926091</v>
      </c>
    </row>
    <row r="2811" spans="1:6" x14ac:dyDescent="0.25">
      <c r="A2811">
        <v>2785</v>
      </c>
      <c r="E2811">
        <f>(PI()*($E$22-(SUM($E$27:E2810)/($O$6*$D$17*$O$16))-$E$24)*$D$6)/((1/(2*$D$18))*LN($D$8/$D$7)+1/($D$9*$D$8)+1/($D$19*$D$7))</f>
        <v>-1.0455147397383219E-15</v>
      </c>
      <c r="F2811">
        <f>-SUM($E$27:E2811)</f>
        <v>25.959872308926091</v>
      </c>
    </row>
    <row r="2812" spans="1:6" x14ac:dyDescent="0.25">
      <c r="A2812">
        <v>2786</v>
      </c>
      <c r="E2812">
        <f>(PI()*($E$22-(SUM($E$27:E2811)/($O$6*$D$17*$O$16))-$E$24)*$D$6)/((1/(2*$D$18))*LN($D$8/$D$7)+1/($D$9*$D$8)+1/($D$19*$D$7))</f>
        <v>-1.0455147397383219E-15</v>
      </c>
      <c r="F2812">
        <f>-SUM($E$27:E2812)</f>
        <v>25.959872308926091</v>
      </c>
    </row>
    <row r="2813" spans="1:6" x14ac:dyDescent="0.25">
      <c r="A2813">
        <v>2787</v>
      </c>
      <c r="E2813">
        <f>(PI()*($E$22-(SUM($E$27:E2812)/($O$6*$D$17*$O$16))-$E$24)*$D$6)/((1/(2*$D$18))*LN($D$8/$D$7)+1/($D$9*$D$8)+1/($D$19*$D$7))</f>
        <v>-1.0455147397383219E-15</v>
      </c>
      <c r="F2813">
        <f>-SUM($E$27:E2813)</f>
        <v>25.959872308926091</v>
      </c>
    </row>
    <row r="2814" spans="1:6" x14ac:dyDescent="0.25">
      <c r="A2814">
        <v>2788</v>
      </c>
      <c r="E2814">
        <f>(PI()*($E$22-(SUM($E$27:E2813)/($O$6*$D$17*$O$16))-$E$24)*$D$6)/((1/(2*$D$18))*LN($D$8/$D$7)+1/($D$9*$D$8)+1/($D$19*$D$7))</f>
        <v>-1.0455147397383219E-15</v>
      </c>
      <c r="F2814">
        <f>-SUM($E$27:E2814)</f>
        <v>25.959872308926091</v>
      </c>
    </row>
    <row r="2815" spans="1:6" x14ac:dyDescent="0.25">
      <c r="A2815">
        <v>2789</v>
      </c>
      <c r="E2815">
        <f>(PI()*($E$22-(SUM($E$27:E2814)/($O$6*$D$17*$O$16))-$E$24)*$D$6)/((1/(2*$D$18))*LN($D$8/$D$7)+1/($D$9*$D$8)+1/($D$19*$D$7))</f>
        <v>-1.0455147397383219E-15</v>
      </c>
      <c r="F2815">
        <f>-SUM($E$27:E2815)</f>
        <v>25.959872308926091</v>
      </c>
    </row>
    <row r="2816" spans="1:6" x14ac:dyDescent="0.25">
      <c r="A2816">
        <v>2790</v>
      </c>
      <c r="E2816">
        <f>(PI()*($E$22-(SUM($E$27:E2815)/($O$6*$D$17*$O$16))-$E$24)*$D$6)/((1/(2*$D$18))*LN($D$8/$D$7)+1/($D$9*$D$8)+1/($D$19*$D$7))</f>
        <v>-1.0455147397383219E-15</v>
      </c>
      <c r="F2816">
        <f>-SUM($E$27:E2816)</f>
        <v>25.959872308926091</v>
      </c>
    </row>
    <row r="2817" spans="1:6" x14ac:dyDescent="0.25">
      <c r="A2817">
        <v>2791</v>
      </c>
      <c r="E2817">
        <f>(PI()*($E$22-(SUM($E$27:E2816)/($O$6*$D$17*$O$16))-$E$24)*$D$6)/((1/(2*$D$18))*LN($D$8/$D$7)+1/($D$9*$D$8)+1/($D$19*$D$7))</f>
        <v>-1.0455147397383219E-15</v>
      </c>
      <c r="F2817">
        <f>-SUM($E$27:E2817)</f>
        <v>25.959872308926091</v>
      </c>
    </row>
    <row r="2818" spans="1:6" x14ac:dyDescent="0.25">
      <c r="A2818">
        <v>2792</v>
      </c>
      <c r="E2818">
        <f>(PI()*($E$22-(SUM($E$27:E2817)/($O$6*$D$17*$O$16))-$E$24)*$D$6)/((1/(2*$D$18))*LN($D$8/$D$7)+1/($D$9*$D$8)+1/($D$19*$D$7))</f>
        <v>-1.0455147397383219E-15</v>
      </c>
      <c r="F2818">
        <f>-SUM($E$27:E2818)</f>
        <v>25.959872308926091</v>
      </c>
    </row>
    <row r="2819" spans="1:6" x14ac:dyDescent="0.25">
      <c r="A2819">
        <v>2793</v>
      </c>
      <c r="E2819">
        <f>(PI()*($E$22-(SUM($E$27:E2818)/($O$6*$D$17*$O$16))-$E$24)*$D$6)/((1/(2*$D$18))*LN($D$8/$D$7)+1/($D$9*$D$8)+1/($D$19*$D$7))</f>
        <v>-1.0455147397383219E-15</v>
      </c>
      <c r="F2819">
        <f>-SUM($E$27:E2819)</f>
        <v>25.959872308926091</v>
      </c>
    </row>
    <row r="2820" spans="1:6" x14ac:dyDescent="0.25">
      <c r="A2820">
        <v>2794</v>
      </c>
      <c r="E2820">
        <f>(PI()*($E$22-(SUM($E$27:E2819)/($O$6*$D$17*$O$16))-$E$24)*$D$6)/((1/(2*$D$18))*LN($D$8/$D$7)+1/($D$9*$D$8)+1/($D$19*$D$7))</f>
        <v>-1.0455147397383219E-15</v>
      </c>
      <c r="F2820">
        <f>-SUM($E$27:E2820)</f>
        <v>25.959872308926091</v>
      </c>
    </row>
    <row r="2821" spans="1:6" x14ac:dyDescent="0.25">
      <c r="A2821">
        <v>2795</v>
      </c>
      <c r="E2821">
        <f>(PI()*($E$22-(SUM($E$27:E2820)/($O$6*$D$17*$O$16))-$E$24)*$D$6)/((1/(2*$D$18))*LN($D$8/$D$7)+1/($D$9*$D$8)+1/($D$19*$D$7))</f>
        <v>-1.0455147397383219E-15</v>
      </c>
      <c r="F2821">
        <f>-SUM($E$27:E2821)</f>
        <v>25.959872308926091</v>
      </c>
    </row>
    <row r="2822" spans="1:6" x14ac:dyDescent="0.25">
      <c r="A2822">
        <v>2796</v>
      </c>
      <c r="E2822">
        <f>(PI()*($E$22-(SUM($E$27:E2821)/($O$6*$D$17*$O$16))-$E$24)*$D$6)/((1/(2*$D$18))*LN($D$8/$D$7)+1/($D$9*$D$8)+1/($D$19*$D$7))</f>
        <v>-1.0455147397383219E-15</v>
      </c>
      <c r="F2822">
        <f>-SUM($E$27:E2822)</f>
        <v>25.959872308926091</v>
      </c>
    </row>
    <row r="2823" spans="1:6" x14ac:dyDescent="0.25">
      <c r="A2823">
        <v>2797</v>
      </c>
      <c r="E2823">
        <f>(PI()*($E$22-(SUM($E$27:E2822)/($O$6*$D$17*$O$16))-$E$24)*$D$6)/((1/(2*$D$18))*LN($D$8/$D$7)+1/($D$9*$D$8)+1/($D$19*$D$7))</f>
        <v>-1.0455147397383219E-15</v>
      </c>
      <c r="F2823">
        <f>-SUM($E$27:E2823)</f>
        <v>25.959872308926091</v>
      </c>
    </row>
    <row r="2824" spans="1:6" x14ac:dyDescent="0.25">
      <c r="A2824">
        <v>2798</v>
      </c>
      <c r="E2824">
        <f>(PI()*($E$22-(SUM($E$27:E2823)/($O$6*$D$17*$O$16))-$E$24)*$D$6)/((1/(2*$D$18))*LN($D$8/$D$7)+1/($D$9*$D$8)+1/($D$19*$D$7))</f>
        <v>-1.0455147397383219E-15</v>
      </c>
      <c r="F2824">
        <f>-SUM($E$27:E2824)</f>
        <v>25.959872308926091</v>
      </c>
    </row>
    <row r="2825" spans="1:6" x14ac:dyDescent="0.25">
      <c r="A2825">
        <v>2799</v>
      </c>
      <c r="E2825">
        <f>(PI()*($E$22-(SUM($E$27:E2824)/($O$6*$D$17*$O$16))-$E$24)*$D$6)/((1/(2*$D$18))*LN($D$8/$D$7)+1/($D$9*$D$8)+1/($D$19*$D$7))</f>
        <v>-1.0455147397383219E-15</v>
      </c>
      <c r="F2825">
        <f>-SUM($E$27:E2825)</f>
        <v>25.959872308926091</v>
      </c>
    </row>
    <row r="2826" spans="1:6" x14ac:dyDescent="0.25">
      <c r="A2826">
        <v>2800</v>
      </c>
      <c r="E2826">
        <f>(PI()*($E$22-(SUM($E$27:E2825)/($O$6*$D$17*$O$16))-$E$24)*$D$6)/((1/(2*$D$18))*LN($D$8/$D$7)+1/($D$9*$D$8)+1/($D$19*$D$7))</f>
        <v>-1.0455147397383219E-15</v>
      </c>
      <c r="F2826">
        <f>-SUM($E$27:E2826)</f>
        <v>25.959872308926091</v>
      </c>
    </row>
    <row r="2827" spans="1:6" x14ac:dyDescent="0.25">
      <c r="A2827">
        <v>2801</v>
      </c>
      <c r="E2827">
        <f>(PI()*($E$22-(SUM($E$27:E2826)/($O$6*$D$17*$O$16))-$E$24)*$D$6)/((1/(2*$D$18))*LN($D$8/$D$7)+1/($D$9*$D$8)+1/($D$19*$D$7))</f>
        <v>-1.0455147397383219E-15</v>
      </c>
      <c r="F2827">
        <f>-SUM($E$27:E2827)</f>
        <v>25.959872308926091</v>
      </c>
    </row>
    <row r="2828" spans="1:6" x14ac:dyDescent="0.25">
      <c r="A2828">
        <v>2802</v>
      </c>
      <c r="E2828">
        <f>(PI()*($E$22-(SUM($E$27:E2827)/($O$6*$D$17*$O$16))-$E$24)*$D$6)/((1/(2*$D$18))*LN($D$8/$D$7)+1/($D$9*$D$8)+1/($D$19*$D$7))</f>
        <v>-1.0455147397383219E-15</v>
      </c>
      <c r="F2828">
        <f>-SUM($E$27:E2828)</f>
        <v>25.959872308926091</v>
      </c>
    </row>
    <row r="2829" spans="1:6" x14ac:dyDescent="0.25">
      <c r="A2829">
        <v>2803</v>
      </c>
      <c r="E2829">
        <f>(PI()*($E$22-(SUM($E$27:E2828)/($O$6*$D$17*$O$16))-$E$24)*$D$6)/((1/(2*$D$18))*LN($D$8/$D$7)+1/($D$9*$D$8)+1/($D$19*$D$7))</f>
        <v>-1.0455147397383219E-15</v>
      </c>
      <c r="F2829">
        <f>-SUM($E$27:E2829)</f>
        <v>25.959872308926091</v>
      </c>
    </row>
    <row r="2830" spans="1:6" x14ac:dyDescent="0.25">
      <c r="A2830">
        <v>2804</v>
      </c>
      <c r="E2830">
        <f>(PI()*($E$22-(SUM($E$27:E2829)/($O$6*$D$17*$O$16))-$E$24)*$D$6)/((1/(2*$D$18))*LN($D$8/$D$7)+1/($D$9*$D$8)+1/($D$19*$D$7))</f>
        <v>-1.0455147397383219E-15</v>
      </c>
      <c r="F2830">
        <f>-SUM($E$27:E2830)</f>
        <v>25.959872308926091</v>
      </c>
    </row>
    <row r="2831" spans="1:6" x14ac:dyDescent="0.25">
      <c r="A2831">
        <v>2805</v>
      </c>
      <c r="E2831">
        <f>(PI()*($E$22-(SUM($E$27:E2830)/($O$6*$D$17*$O$16))-$E$24)*$D$6)/((1/(2*$D$18))*LN($D$8/$D$7)+1/($D$9*$D$8)+1/($D$19*$D$7))</f>
        <v>-1.0455147397383219E-15</v>
      </c>
      <c r="F2831">
        <f>-SUM($E$27:E2831)</f>
        <v>25.959872308926091</v>
      </c>
    </row>
    <row r="2832" spans="1:6" x14ac:dyDescent="0.25">
      <c r="A2832">
        <v>2806</v>
      </c>
      <c r="E2832">
        <f>(PI()*($E$22-(SUM($E$27:E2831)/($O$6*$D$17*$O$16))-$E$24)*$D$6)/((1/(2*$D$18))*LN($D$8/$D$7)+1/($D$9*$D$8)+1/($D$19*$D$7))</f>
        <v>-1.0455147397383219E-15</v>
      </c>
      <c r="F2832">
        <f>-SUM($E$27:E2832)</f>
        <v>25.959872308926091</v>
      </c>
    </row>
    <row r="2833" spans="1:6" x14ac:dyDescent="0.25">
      <c r="A2833">
        <v>2807</v>
      </c>
      <c r="E2833">
        <f>(PI()*($E$22-(SUM($E$27:E2832)/($O$6*$D$17*$O$16))-$E$24)*$D$6)/((1/(2*$D$18))*LN($D$8/$D$7)+1/($D$9*$D$8)+1/($D$19*$D$7))</f>
        <v>-1.0455147397383219E-15</v>
      </c>
      <c r="F2833">
        <f>-SUM($E$27:E2833)</f>
        <v>25.959872308926091</v>
      </c>
    </row>
    <row r="2834" spans="1:6" x14ac:dyDescent="0.25">
      <c r="A2834">
        <v>2808</v>
      </c>
      <c r="E2834">
        <f>(PI()*($E$22-(SUM($E$27:E2833)/($O$6*$D$17*$O$16))-$E$24)*$D$6)/((1/(2*$D$18))*LN($D$8/$D$7)+1/($D$9*$D$8)+1/($D$19*$D$7))</f>
        <v>-1.0455147397383219E-15</v>
      </c>
      <c r="F2834">
        <f>-SUM($E$27:E2834)</f>
        <v>25.959872308926091</v>
      </c>
    </row>
    <row r="2835" spans="1:6" x14ac:dyDescent="0.25">
      <c r="A2835">
        <v>2809</v>
      </c>
      <c r="E2835">
        <f>(PI()*($E$22-(SUM($E$27:E2834)/($O$6*$D$17*$O$16))-$E$24)*$D$6)/((1/(2*$D$18))*LN($D$8/$D$7)+1/($D$9*$D$8)+1/($D$19*$D$7))</f>
        <v>-1.0455147397383219E-15</v>
      </c>
      <c r="F2835">
        <f>-SUM($E$27:E2835)</f>
        <v>25.959872308926091</v>
      </c>
    </row>
    <row r="2836" spans="1:6" x14ac:dyDescent="0.25">
      <c r="A2836">
        <v>2810</v>
      </c>
      <c r="E2836">
        <f>(PI()*($E$22-(SUM($E$27:E2835)/($O$6*$D$17*$O$16))-$E$24)*$D$6)/((1/(2*$D$18))*LN($D$8/$D$7)+1/($D$9*$D$8)+1/($D$19*$D$7))</f>
        <v>-1.0455147397383219E-15</v>
      </c>
      <c r="F2836">
        <f>-SUM($E$27:E2836)</f>
        <v>25.959872308926091</v>
      </c>
    </row>
    <row r="2837" spans="1:6" x14ac:dyDescent="0.25">
      <c r="A2837">
        <v>2811</v>
      </c>
      <c r="E2837">
        <f>(PI()*($E$22-(SUM($E$27:E2836)/($O$6*$D$17*$O$16))-$E$24)*$D$6)/((1/(2*$D$18))*LN($D$8/$D$7)+1/($D$9*$D$8)+1/($D$19*$D$7))</f>
        <v>-1.0455147397383219E-15</v>
      </c>
      <c r="F2837">
        <f>-SUM($E$27:E2837)</f>
        <v>25.959872308926091</v>
      </c>
    </row>
    <row r="2838" spans="1:6" x14ac:dyDescent="0.25">
      <c r="A2838">
        <v>2812</v>
      </c>
      <c r="E2838">
        <f>(PI()*($E$22-(SUM($E$27:E2837)/($O$6*$D$17*$O$16))-$E$24)*$D$6)/((1/(2*$D$18))*LN($D$8/$D$7)+1/($D$9*$D$8)+1/($D$19*$D$7))</f>
        <v>-1.0455147397383219E-15</v>
      </c>
      <c r="F2838">
        <f>-SUM($E$27:E2838)</f>
        <v>25.959872308926091</v>
      </c>
    </row>
    <row r="2839" spans="1:6" x14ac:dyDescent="0.25">
      <c r="A2839">
        <v>2813</v>
      </c>
      <c r="E2839">
        <f>(PI()*($E$22-(SUM($E$27:E2838)/($O$6*$D$17*$O$16))-$E$24)*$D$6)/((1/(2*$D$18))*LN($D$8/$D$7)+1/($D$9*$D$8)+1/($D$19*$D$7))</f>
        <v>-1.0455147397383219E-15</v>
      </c>
      <c r="F2839">
        <f>-SUM($E$27:E2839)</f>
        <v>25.959872308926091</v>
      </c>
    </row>
    <row r="2840" spans="1:6" x14ac:dyDescent="0.25">
      <c r="A2840">
        <v>2814</v>
      </c>
      <c r="E2840">
        <f>(PI()*($E$22-(SUM($E$27:E2839)/($O$6*$D$17*$O$16))-$E$24)*$D$6)/((1/(2*$D$18))*LN($D$8/$D$7)+1/($D$9*$D$8)+1/($D$19*$D$7))</f>
        <v>-1.0455147397383219E-15</v>
      </c>
      <c r="F2840">
        <f>-SUM($E$27:E2840)</f>
        <v>25.959872308926091</v>
      </c>
    </row>
    <row r="2841" spans="1:6" x14ac:dyDescent="0.25">
      <c r="A2841">
        <v>2815</v>
      </c>
      <c r="E2841">
        <f>(PI()*($E$22-(SUM($E$27:E2840)/($O$6*$D$17*$O$16))-$E$24)*$D$6)/((1/(2*$D$18))*LN($D$8/$D$7)+1/($D$9*$D$8)+1/($D$19*$D$7))</f>
        <v>-1.0455147397383219E-15</v>
      </c>
      <c r="F2841">
        <f>-SUM($E$27:E2841)</f>
        <v>25.959872308926091</v>
      </c>
    </row>
    <row r="2842" spans="1:6" x14ac:dyDescent="0.25">
      <c r="A2842">
        <v>2816</v>
      </c>
      <c r="E2842">
        <f>(PI()*($E$22-(SUM($E$27:E2841)/($O$6*$D$17*$O$16))-$E$24)*$D$6)/((1/(2*$D$18))*LN($D$8/$D$7)+1/($D$9*$D$8)+1/($D$19*$D$7))</f>
        <v>-1.0455147397383219E-15</v>
      </c>
      <c r="F2842">
        <f>-SUM($E$27:E2842)</f>
        <v>25.959872308926091</v>
      </c>
    </row>
    <row r="2843" spans="1:6" x14ac:dyDescent="0.25">
      <c r="A2843">
        <v>2817</v>
      </c>
      <c r="E2843">
        <f>(PI()*($E$22-(SUM($E$27:E2842)/($O$6*$D$17*$O$16))-$E$24)*$D$6)/((1/(2*$D$18))*LN($D$8/$D$7)+1/($D$9*$D$8)+1/($D$19*$D$7))</f>
        <v>-1.0455147397383219E-15</v>
      </c>
      <c r="F2843">
        <f>-SUM($E$27:E2843)</f>
        <v>25.959872308926091</v>
      </c>
    </row>
    <row r="2844" spans="1:6" x14ac:dyDescent="0.25">
      <c r="A2844">
        <v>2818</v>
      </c>
      <c r="E2844">
        <f>(PI()*($E$22-(SUM($E$27:E2843)/($O$6*$D$17*$O$16))-$E$24)*$D$6)/((1/(2*$D$18))*LN($D$8/$D$7)+1/($D$9*$D$8)+1/($D$19*$D$7))</f>
        <v>-1.0455147397383219E-15</v>
      </c>
      <c r="F2844">
        <f>-SUM($E$27:E2844)</f>
        <v>25.959872308926091</v>
      </c>
    </row>
    <row r="2845" spans="1:6" x14ac:dyDescent="0.25">
      <c r="A2845">
        <v>2819</v>
      </c>
      <c r="E2845">
        <f>(PI()*($E$22-(SUM($E$27:E2844)/($O$6*$D$17*$O$16))-$E$24)*$D$6)/((1/(2*$D$18))*LN($D$8/$D$7)+1/($D$9*$D$8)+1/($D$19*$D$7))</f>
        <v>-1.0455147397383219E-15</v>
      </c>
      <c r="F2845">
        <f>-SUM($E$27:E2845)</f>
        <v>25.959872308926091</v>
      </c>
    </row>
    <row r="2846" spans="1:6" x14ac:dyDescent="0.25">
      <c r="A2846">
        <v>2820</v>
      </c>
      <c r="E2846">
        <f>(PI()*($E$22-(SUM($E$27:E2845)/($O$6*$D$17*$O$16))-$E$24)*$D$6)/((1/(2*$D$18))*LN($D$8/$D$7)+1/($D$9*$D$8)+1/($D$19*$D$7))</f>
        <v>-1.0455147397383219E-15</v>
      </c>
      <c r="F2846">
        <f>-SUM($E$27:E2846)</f>
        <v>25.959872308926091</v>
      </c>
    </row>
    <row r="2847" spans="1:6" x14ac:dyDescent="0.25">
      <c r="A2847">
        <v>2821</v>
      </c>
      <c r="E2847">
        <f>(PI()*($E$22-(SUM($E$27:E2846)/($O$6*$D$17*$O$16))-$E$24)*$D$6)/((1/(2*$D$18))*LN($D$8/$D$7)+1/($D$9*$D$8)+1/($D$19*$D$7))</f>
        <v>-1.0455147397383219E-15</v>
      </c>
      <c r="F2847">
        <f>-SUM($E$27:E2847)</f>
        <v>25.959872308926091</v>
      </c>
    </row>
    <row r="2848" spans="1:6" x14ac:dyDescent="0.25">
      <c r="A2848">
        <v>2822</v>
      </c>
      <c r="E2848">
        <f>(PI()*($E$22-(SUM($E$27:E2847)/($O$6*$D$17*$O$16))-$E$24)*$D$6)/((1/(2*$D$18))*LN($D$8/$D$7)+1/($D$9*$D$8)+1/($D$19*$D$7))</f>
        <v>-1.0455147397383219E-15</v>
      </c>
      <c r="F2848">
        <f>-SUM($E$27:E2848)</f>
        <v>25.959872308926091</v>
      </c>
    </row>
    <row r="2849" spans="1:6" x14ac:dyDescent="0.25">
      <c r="A2849">
        <v>2823</v>
      </c>
      <c r="E2849">
        <f>(PI()*($E$22-(SUM($E$27:E2848)/($O$6*$D$17*$O$16))-$E$24)*$D$6)/((1/(2*$D$18))*LN($D$8/$D$7)+1/($D$9*$D$8)+1/($D$19*$D$7))</f>
        <v>-1.0455147397383219E-15</v>
      </c>
      <c r="F2849">
        <f>-SUM($E$27:E2849)</f>
        <v>25.959872308926091</v>
      </c>
    </row>
    <row r="2850" spans="1:6" x14ac:dyDescent="0.25">
      <c r="A2850">
        <v>2824</v>
      </c>
      <c r="E2850">
        <f>(PI()*($E$22-(SUM($E$27:E2849)/($O$6*$D$17*$O$16))-$E$24)*$D$6)/((1/(2*$D$18))*LN($D$8/$D$7)+1/($D$9*$D$8)+1/($D$19*$D$7))</f>
        <v>-1.0455147397383219E-15</v>
      </c>
      <c r="F2850">
        <f>-SUM($E$27:E2850)</f>
        <v>25.959872308926091</v>
      </c>
    </row>
    <row r="2851" spans="1:6" x14ac:dyDescent="0.25">
      <c r="A2851">
        <v>2825</v>
      </c>
      <c r="E2851">
        <f>(PI()*($E$22-(SUM($E$27:E2850)/($O$6*$D$17*$O$16))-$E$24)*$D$6)/((1/(2*$D$18))*LN($D$8/$D$7)+1/($D$9*$D$8)+1/($D$19*$D$7))</f>
        <v>-1.0455147397383219E-15</v>
      </c>
      <c r="F2851">
        <f>-SUM($E$27:E2851)</f>
        <v>25.959872308926091</v>
      </c>
    </row>
    <row r="2852" spans="1:6" x14ac:dyDescent="0.25">
      <c r="A2852">
        <v>2826</v>
      </c>
      <c r="E2852">
        <f>(PI()*($E$22-(SUM($E$27:E2851)/($O$6*$D$17*$O$16))-$E$24)*$D$6)/((1/(2*$D$18))*LN($D$8/$D$7)+1/($D$9*$D$8)+1/($D$19*$D$7))</f>
        <v>-1.0455147397383219E-15</v>
      </c>
      <c r="F2852">
        <f>-SUM($E$27:E2852)</f>
        <v>25.959872308926091</v>
      </c>
    </row>
    <row r="2853" spans="1:6" x14ac:dyDescent="0.25">
      <c r="A2853">
        <v>2827</v>
      </c>
      <c r="E2853">
        <f>(PI()*($E$22-(SUM($E$27:E2852)/($O$6*$D$17*$O$16))-$E$24)*$D$6)/((1/(2*$D$18))*LN($D$8/$D$7)+1/($D$9*$D$8)+1/($D$19*$D$7))</f>
        <v>-1.0455147397383219E-15</v>
      </c>
      <c r="F2853">
        <f>-SUM($E$27:E2853)</f>
        <v>25.959872308926091</v>
      </c>
    </row>
    <row r="2854" spans="1:6" x14ac:dyDescent="0.25">
      <c r="A2854">
        <v>2828</v>
      </c>
      <c r="E2854">
        <f>(PI()*($E$22-(SUM($E$27:E2853)/($O$6*$D$17*$O$16))-$E$24)*$D$6)/((1/(2*$D$18))*LN($D$8/$D$7)+1/($D$9*$D$8)+1/($D$19*$D$7))</f>
        <v>-1.0455147397383219E-15</v>
      </c>
      <c r="F2854">
        <f>-SUM($E$27:E2854)</f>
        <v>25.959872308926091</v>
      </c>
    </row>
    <row r="2855" spans="1:6" x14ac:dyDescent="0.25">
      <c r="A2855">
        <v>2829</v>
      </c>
      <c r="E2855">
        <f>(PI()*($E$22-(SUM($E$27:E2854)/($O$6*$D$17*$O$16))-$E$24)*$D$6)/((1/(2*$D$18))*LN($D$8/$D$7)+1/($D$9*$D$8)+1/($D$19*$D$7))</f>
        <v>-1.0455147397383219E-15</v>
      </c>
      <c r="F2855">
        <f>-SUM($E$27:E2855)</f>
        <v>25.959872308926091</v>
      </c>
    </row>
    <row r="2856" spans="1:6" x14ac:dyDescent="0.25">
      <c r="A2856">
        <v>2830</v>
      </c>
      <c r="E2856">
        <f>(PI()*($E$22-(SUM($E$27:E2855)/($O$6*$D$17*$O$16))-$E$24)*$D$6)/((1/(2*$D$18))*LN($D$8/$D$7)+1/($D$9*$D$8)+1/($D$19*$D$7))</f>
        <v>-1.0455147397383219E-15</v>
      </c>
      <c r="F2856">
        <f>-SUM($E$27:E2856)</f>
        <v>25.959872308926091</v>
      </c>
    </row>
    <row r="2857" spans="1:6" x14ac:dyDescent="0.25">
      <c r="A2857">
        <v>2831</v>
      </c>
      <c r="E2857">
        <f>(PI()*($E$22-(SUM($E$27:E2856)/($O$6*$D$17*$O$16))-$E$24)*$D$6)/((1/(2*$D$18))*LN($D$8/$D$7)+1/($D$9*$D$8)+1/($D$19*$D$7))</f>
        <v>-1.0455147397383219E-15</v>
      </c>
      <c r="F2857">
        <f>-SUM($E$27:E2857)</f>
        <v>25.959872308926091</v>
      </c>
    </row>
    <row r="2858" spans="1:6" x14ac:dyDescent="0.25">
      <c r="A2858">
        <v>2832</v>
      </c>
      <c r="E2858">
        <f>(PI()*($E$22-(SUM($E$27:E2857)/($O$6*$D$17*$O$16))-$E$24)*$D$6)/((1/(2*$D$18))*LN($D$8/$D$7)+1/($D$9*$D$8)+1/($D$19*$D$7))</f>
        <v>-1.0455147397383219E-15</v>
      </c>
      <c r="F2858">
        <f>-SUM($E$27:E2858)</f>
        <v>25.959872308926091</v>
      </c>
    </row>
    <row r="2859" spans="1:6" x14ac:dyDescent="0.25">
      <c r="A2859">
        <v>2833</v>
      </c>
      <c r="E2859">
        <f>(PI()*($E$22-(SUM($E$27:E2858)/($O$6*$D$17*$O$16))-$E$24)*$D$6)/((1/(2*$D$18))*LN($D$8/$D$7)+1/($D$9*$D$8)+1/($D$19*$D$7))</f>
        <v>-1.0455147397383219E-15</v>
      </c>
      <c r="F2859">
        <f>-SUM($E$27:E2859)</f>
        <v>25.959872308926091</v>
      </c>
    </row>
    <row r="2860" spans="1:6" x14ac:dyDescent="0.25">
      <c r="A2860">
        <v>2834</v>
      </c>
      <c r="E2860">
        <f>(PI()*($E$22-(SUM($E$27:E2859)/($O$6*$D$17*$O$16))-$E$24)*$D$6)/((1/(2*$D$18))*LN($D$8/$D$7)+1/($D$9*$D$8)+1/($D$19*$D$7))</f>
        <v>-1.0455147397383219E-15</v>
      </c>
      <c r="F2860">
        <f>-SUM($E$27:E2860)</f>
        <v>25.959872308926091</v>
      </c>
    </row>
    <row r="2861" spans="1:6" x14ac:dyDescent="0.25">
      <c r="A2861">
        <v>2835</v>
      </c>
      <c r="E2861">
        <f>(PI()*($E$22-(SUM($E$27:E2860)/($O$6*$D$17*$O$16))-$E$24)*$D$6)/((1/(2*$D$18))*LN($D$8/$D$7)+1/($D$9*$D$8)+1/($D$19*$D$7))</f>
        <v>-1.0455147397383219E-15</v>
      </c>
      <c r="F2861">
        <f>-SUM($E$27:E2861)</f>
        <v>25.959872308926091</v>
      </c>
    </row>
    <row r="2862" spans="1:6" x14ac:dyDescent="0.25">
      <c r="A2862">
        <v>2836</v>
      </c>
      <c r="E2862">
        <f>(PI()*($E$22-(SUM($E$27:E2861)/($O$6*$D$17*$O$16))-$E$24)*$D$6)/((1/(2*$D$18))*LN($D$8/$D$7)+1/($D$9*$D$8)+1/($D$19*$D$7))</f>
        <v>-1.0455147397383219E-15</v>
      </c>
      <c r="F2862">
        <f>-SUM($E$27:E2862)</f>
        <v>25.959872308926091</v>
      </c>
    </row>
    <row r="2863" spans="1:6" x14ac:dyDescent="0.25">
      <c r="A2863">
        <v>2837</v>
      </c>
      <c r="E2863">
        <f>(PI()*($E$22-(SUM($E$27:E2862)/($O$6*$D$17*$O$16))-$E$24)*$D$6)/((1/(2*$D$18))*LN($D$8/$D$7)+1/($D$9*$D$8)+1/($D$19*$D$7))</f>
        <v>-1.0455147397383219E-15</v>
      </c>
      <c r="F2863">
        <f>-SUM($E$27:E2863)</f>
        <v>25.959872308926091</v>
      </c>
    </row>
    <row r="2864" spans="1:6" x14ac:dyDescent="0.25">
      <c r="A2864">
        <v>2838</v>
      </c>
      <c r="E2864">
        <f>(PI()*($E$22-(SUM($E$27:E2863)/($O$6*$D$17*$O$16))-$E$24)*$D$6)/((1/(2*$D$18))*LN($D$8/$D$7)+1/($D$9*$D$8)+1/($D$19*$D$7))</f>
        <v>-1.0455147397383219E-15</v>
      </c>
      <c r="F2864">
        <f>-SUM($E$27:E2864)</f>
        <v>25.959872308926091</v>
      </c>
    </row>
    <row r="2865" spans="1:6" x14ac:dyDescent="0.25">
      <c r="A2865">
        <v>2839</v>
      </c>
      <c r="E2865">
        <f>(PI()*($E$22-(SUM($E$27:E2864)/($O$6*$D$17*$O$16))-$E$24)*$D$6)/((1/(2*$D$18))*LN($D$8/$D$7)+1/($D$9*$D$8)+1/($D$19*$D$7))</f>
        <v>-1.0455147397383219E-15</v>
      </c>
      <c r="F2865">
        <f>-SUM($E$27:E2865)</f>
        <v>25.959872308926091</v>
      </c>
    </row>
    <row r="2866" spans="1:6" x14ac:dyDescent="0.25">
      <c r="A2866">
        <v>2840</v>
      </c>
      <c r="E2866">
        <f>(PI()*($E$22-(SUM($E$27:E2865)/($O$6*$D$17*$O$16))-$E$24)*$D$6)/((1/(2*$D$18))*LN($D$8/$D$7)+1/($D$9*$D$8)+1/($D$19*$D$7))</f>
        <v>-1.0455147397383219E-15</v>
      </c>
      <c r="F2866">
        <f>-SUM($E$27:E2866)</f>
        <v>25.959872308926091</v>
      </c>
    </row>
    <row r="2867" spans="1:6" x14ac:dyDescent="0.25">
      <c r="A2867">
        <v>2841</v>
      </c>
      <c r="E2867">
        <f>(PI()*($E$22-(SUM($E$27:E2866)/($O$6*$D$17*$O$16))-$E$24)*$D$6)/((1/(2*$D$18))*LN($D$8/$D$7)+1/($D$9*$D$8)+1/($D$19*$D$7))</f>
        <v>-1.0455147397383219E-15</v>
      </c>
      <c r="F2867">
        <f>-SUM($E$27:E2867)</f>
        <v>25.959872308926091</v>
      </c>
    </row>
    <row r="2868" spans="1:6" x14ac:dyDescent="0.25">
      <c r="A2868">
        <v>2842</v>
      </c>
      <c r="E2868">
        <f>(PI()*($E$22-(SUM($E$27:E2867)/($O$6*$D$17*$O$16))-$E$24)*$D$6)/((1/(2*$D$18))*LN($D$8/$D$7)+1/($D$9*$D$8)+1/($D$19*$D$7))</f>
        <v>-1.0455147397383219E-15</v>
      </c>
      <c r="F2868">
        <f>-SUM($E$27:E2868)</f>
        <v>25.959872308926091</v>
      </c>
    </row>
    <row r="2869" spans="1:6" x14ac:dyDescent="0.25">
      <c r="A2869">
        <v>2843</v>
      </c>
      <c r="E2869">
        <f>(PI()*($E$22-(SUM($E$27:E2868)/($O$6*$D$17*$O$16))-$E$24)*$D$6)/((1/(2*$D$18))*LN($D$8/$D$7)+1/($D$9*$D$8)+1/($D$19*$D$7))</f>
        <v>-1.0455147397383219E-15</v>
      </c>
      <c r="F2869">
        <f>-SUM($E$27:E2869)</f>
        <v>25.959872308926091</v>
      </c>
    </row>
    <row r="2870" spans="1:6" x14ac:dyDescent="0.25">
      <c r="A2870">
        <v>2844</v>
      </c>
      <c r="E2870">
        <f>(PI()*($E$22-(SUM($E$27:E2869)/($O$6*$D$17*$O$16))-$E$24)*$D$6)/((1/(2*$D$18))*LN($D$8/$D$7)+1/($D$9*$D$8)+1/($D$19*$D$7))</f>
        <v>-1.0455147397383219E-15</v>
      </c>
      <c r="F2870">
        <f>-SUM($E$27:E2870)</f>
        <v>25.959872308926091</v>
      </c>
    </row>
    <row r="2871" spans="1:6" x14ac:dyDescent="0.25">
      <c r="A2871">
        <v>2845</v>
      </c>
      <c r="E2871">
        <f>(PI()*($E$22-(SUM($E$27:E2870)/($O$6*$D$17*$O$16))-$E$24)*$D$6)/((1/(2*$D$18))*LN($D$8/$D$7)+1/($D$9*$D$8)+1/($D$19*$D$7))</f>
        <v>-1.0455147397383219E-15</v>
      </c>
      <c r="F2871">
        <f>-SUM($E$27:E2871)</f>
        <v>25.959872308926091</v>
      </c>
    </row>
    <row r="2872" spans="1:6" x14ac:dyDescent="0.25">
      <c r="A2872">
        <v>2846</v>
      </c>
      <c r="E2872">
        <f>(PI()*($E$22-(SUM($E$27:E2871)/($O$6*$D$17*$O$16))-$E$24)*$D$6)/((1/(2*$D$18))*LN($D$8/$D$7)+1/($D$9*$D$8)+1/($D$19*$D$7))</f>
        <v>-1.0455147397383219E-15</v>
      </c>
      <c r="F2872">
        <f>-SUM($E$27:E2872)</f>
        <v>25.959872308926091</v>
      </c>
    </row>
    <row r="2873" spans="1:6" x14ac:dyDescent="0.25">
      <c r="A2873">
        <v>2847</v>
      </c>
      <c r="E2873">
        <f>(PI()*($E$22-(SUM($E$27:E2872)/($O$6*$D$17*$O$16))-$E$24)*$D$6)/((1/(2*$D$18))*LN($D$8/$D$7)+1/($D$9*$D$8)+1/($D$19*$D$7))</f>
        <v>-1.0455147397383219E-15</v>
      </c>
      <c r="F2873">
        <f>-SUM($E$27:E2873)</f>
        <v>25.959872308926091</v>
      </c>
    </row>
    <row r="2874" spans="1:6" x14ac:dyDescent="0.25">
      <c r="A2874">
        <v>2848</v>
      </c>
      <c r="E2874">
        <f>(PI()*($E$22-(SUM($E$27:E2873)/($O$6*$D$17*$O$16))-$E$24)*$D$6)/((1/(2*$D$18))*LN($D$8/$D$7)+1/($D$9*$D$8)+1/($D$19*$D$7))</f>
        <v>-1.0455147397383219E-15</v>
      </c>
      <c r="F2874">
        <f>-SUM($E$27:E2874)</f>
        <v>25.959872308926091</v>
      </c>
    </row>
    <row r="2875" spans="1:6" x14ac:dyDescent="0.25">
      <c r="A2875">
        <v>2849</v>
      </c>
      <c r="E2875">
        <f>(PI()*($E$22-(SUM($E$27:E2874)/($O$6*$D$17*$O$16))-$E$24)*$D$6)/((1/(2*$D$18))*LN($D$8/$D$7)+1/($D$9*$D$8)+1/($D$19*$D$7))</f>
        <v>-1.0455147397383219E-15</v>
      </c>
      <c r="F2875">
        <f>-SUM($E$27:E2875)</f>
        <v>25.959872308926091</v>
      </c>
    </row>
    <row r="2876" spans="1:6" x14ac:dyDescent="0.25">
      <c r="A2876">
        <v>2850</v>
      </c>
      <c r="E2876">
        <f>(PI()*($E$22-(SUM($E$27:E2875)/($O$6*$D$17*$O$16))-$E$24)*$D$6)/((1/(2*$D$18))*LN($D$8/$D$7)+1/($D$9*$D$8)+1/($D$19*$D$7))</f>
        <v>-1.0455147397383219E-15</v>
      </c>
      <c r="F2876">
        <f>-SUM($E$27:E2876)</f>
        <v>25.959872308926091</v>
      </c>
    </row>
    <row r="2877" spans="1:6" x14ac:dyDescent="0.25">
      <c r="A2877">
        <v>2851</v>
      </c>
      <c r="E2877">
        <f>(PI()*($E$22-(SUM($E$27:E2876)/($O$6*$D$17*$O$16))-$E$24)*$D$6)/((1/(2*$D$18))*LN($D$8/$D$7)+1/($D$9*$D$8)+1/($D$19*$D$7))</f>
        <v>-1.0455147397383219E-15</v>
      </c>
      <c r="F2877">
        <f>-SUM($E$27:E2877)</f>
        <v>25.959872308926091</v>
      </c>
    </row>
    <row r="2878" spans="1:6" x14ac:dyDescent="0.25">
      <c r="A2878">
        <v>2852</v>
      </c>
      <c r="E2878">
        <f>(PI()*($E$22-(SUM($E$27:E2877)/($O$6*$D$17*$O$16))-$E$24)*$D$6)/((1/(2*$D$18))*LN($D$8/$D$7)+1/($D$9*$D$8)+1/($D$19*$D$7))</f>
        <v>-1.0455147397383219E-15</v>
      </c>
      <c r="F2878">
        <f>-SUM($E$27:E2878)</f>
        <v>25.959872308926091</v>
      </c>
    </row>
    <row r="2879" spans="1:6" x14ac:dyDescent="0.25">
      <c r="A2879">
        <v>2853</v>
      </c>
      <c r="E2879">
        <f>(PI()*($E$22-(SUM($E$27:E2878)/($O$6*$D$17*$O$16))-$E$24)*$D$6)/((1/(2*$D$18))*LN($D$8/$D$7)+1/($D$9*$D$8)+1/($D$19*$D$7))</f>
        <v>-1.0455147397383219E-15</v>
      </c>
      <c r="F2879">
        <f>-SUM($E$27:E2879)</f>
        <v>25.959872308926091</v>
      </c>
    </row>
    <row r="2880" spans="1:6" x14ac:dyDescent="0.25">
      <c r="A2880">
        <v>2854</v>
      </c>
      <c r="E2880">
        <f>(PI()*($E$22-(SUM($E$27:E2879)/($O$6*$D$17*$O$16))-$E$24)*$D$6)/((1/(2*$D$18))*LN($D$8/$D$7)+1/($D$9*$D$8)+1/($D$19*$D$7))</f>
        <v>-1.0455147397383219E-15</v>
      </c>
      <c r="F2880">
        <f>-SUM($E$27:E2880)</f>
        <v>25.959872308926091</v>
      </c>
    </row>
    <row r="2881" spans="1:6" x14ac:dyDescent="0.25">
      <c r="A2881">
        <v>2855</v>
      </c>
      <c r="E2881">
        <f>(PI()*($E$22-(SUM($E$27:E2880)/($O$6*$D$17*$O$16))-$E$24)*$D$6)/((1/(2*$D$18))*LN($D$8/$D$7)+1/($D$9*$D$8)+1/($D$19*$D$7))</f>
        <v>-1.0455147397383219E-15</v>
      </c>
      <c r="F2881">
        <f>-SUM($E$27:E2881)</f>
        <v>25.959872308926091</v>
      </c>
    </row>
    <row r="2882" spans="1:6" x14ac:dyDescent="0.25">
      <c r="A2882">
        <v>2856</v>
      </c>
      <c r="E2882">
        <f>(PI()*($E$22-(SUM($E$27:E2881)/($O$6*$D$17*$O$16))-$E$24)*$D$6)/((1/(2*$D$18))*LN($D$8/$D$7)+1/($D$9*$D$8)+1/($D$19*$D$7))</f>
        <v>-1.0455147397383219E-15</v>
      </c>
      <c r="F2882">
        <f>-SUM($E$27:E2882)</f>
        <v>25.959872308926091</v>
      </c>
    </row>
    <row r="2883" spans="1:6" x14ac:dyDescent="0.25">
      <c r="A2883">
        <v>2857</v>
      </c>
      <c r="E2883">
        <f>(PI()*($E$22-(SUM($E$27:E2882)/($O$6*$D$17*$O$16))-$E$24)*$D$6)/((1/(2*$D$18))*LN($D$8/$D$7)+1/($D$9*$D$8)+1/($D$19*$D$7))</f>
        <v>-1.0455147397383219E-15</v>
      </c>
      <c r="F2883">
        <f>-SUM($E$27:E2883)</f>
        <v>25.959872308926091</v>
      </c>
    </row>
    <row r="2884" spans="1:6" x14ac:dyDescent="0.25">
      <c r="A2884">
        <v>2858</v>
      </c>
      <c r="E2884">
        <f>(PI()*($E$22-(SUM($E$27:E2883)/($O$6*$D$17*$O$16))-$E$24)*$D$6)/((1/(2*$D$18))*LN($D$8/$D$7)+1/($D$9*$D$8)+1/($D$19*$D$7))</f>
        <v>-1.0455147397383219E-15</v>
      </c>
      <c r="F2884">
        <f>-SUM($E$27:E2884)</f>
        <v>25.959872308926091</v>
      </c>
    </row>
    <row r="2885" spans="1:6" x14ac:dyDescent="0.25">
      <c r="A2885">
        <v>2859</v>
      </c>
      <c r="E2885">
        <f>(PI()*($E$22-(SUM($E$27:E2884)/($O$6*$D$17*$O$16))-$E$24)*$D$6)/((1/(2*$D$18))*LN($D$8/$D$7)+1/($D$9*$D$8)+1/($D$19*$D$7))</f>
        <v>-1.0455147397383219E-15</v>
      </c>
      <c r="F2885">
        <f>-SUM($E$27:E2885)</f>
        <v>25.959872308926091</v>
      </c>
    </row>
    <row r="2886" spans="1:6" x14ac:dyDescent="0.25">
      <c r="A2886">
        <v>2860</v>
      </c>
      <c r="E2886">
        <f>(PI()*($E$22-(SUM($E$27:E2885)/($O$6*$D$17*$O$16))-$E$24)*$D$6)/((1/(2*$D$18))*LN($D$8/$D$7)+1/($D$9*$D$8)+1/($D$19*$D$7))</f>
        <v>-1.0455147397383219E-15</v>
      </c>
      <c r="F2886">
        <f>-SUM($E$27:E2886)</f>
        <v>25.959872308926091</v>
      </c>
    </row>
    <row r="2887" spans="1:6" x14ac:dyDescent="0.25">
      <c r="A2887">
        <v>2861</v>
      </c>
      <c r="E2887">
        <f>(PI()*($E$22-(SUM($E$27:E2886)/($O$6*$D$17*$O$16))-$E$24)*$D$6)/((1/(2*$D$18))*LN($D$8/$D$7)+1/($D$9*$D$8)+1/($D$19*$D$7))</f>
        <v>-1.0455147397383219E-15</v>
      </c>
      <c r="F2887">
        <f>-SUM($E$27:E2887)</f>
        <v>25.959872308926091</v>
      </c>
    </row>
    <row r="2888" spans="1:6" x14ac:dyDescent="0.25">
      <c r="A2888">
        <v>2862</v>
      </c>
      <c r="E2888">
        <f>(PI()*($E$22-(SUM($E$27:E2887)/($O$6*$D$17*$O$16))-$E$24)*$D$6)/((1/(2*$D$18))*LN($D$8/$D$7)+1/($D$9*$D$8)+1/($D$19*$D$7))</f>
        <v>-1.0455147397383219E-15</v>
      </c>
      <c r="F2888">
        <f>-SUM($E$27:E2888)</f>
        <v>25.959872308926091</v>
      </c>
    </row>
    <row r="2889" spans="1:6" x14ac:dyDescent="0.25">
      <c r="A2889">
        <v>2863</v>
      </c>
      <c r="E2889">
        <f>(PI()*($E$22-(SUM($E$27:E2888)/($O$6*$D$17*$O$16))-$E$24)*$D$6)/((1/(2*$D$18))*LN($D$8/$D$7)+1/($D$9*$D$8)+1/($D$19*$D$7))</f>
        <v>-1.0455147397383219E-15</v>
      </c>
      <c r="F2889">
        <f>-SUM($E$27:E2889)</f>
        <v>25.959872308926091</v>
      </c>
    </row>
    <row r="2890" spans="1:6" x14ac:dyDescent="0.25">
      <c r="A2890">
        <v>2864</v>
      </c>
      <c r="E2890">
        <f>(PI()*($E$22-(SUM($E$27:E2889)/($O$6*$D$17*$O$16))-$E$24)*$D$6)/((1/(2*$D$18))*LN($D$8/$D$7)+1/($D$9*$D$8)+1/($D$19*$D$7))</f>
        <v>-1.0455147397383219E-15</v>
      </c>
      <c r="F2890">
        <f>-SUM($E$27:E2890)</f>
        <v>25.959872308926091</v>
      </c>
    </row>
    <row r="2891" spans="1:6" x14ac:dyDescent="0.25">
      <c r="A2891">
        <v>2865</v>
      </c>
      <c r="E2891">
        <f>(PI()*($E$22-(SUM($E$27:E2890)/($O$6*$D$17*$O$16))-$E$24)*$D$6)/((1/(2*$D$18))*LN($D$8/$D$7)+1/($D$9*$D$8)+1/($D$19*$D$7))</f>
        <v>-1.0455147397383219E-15</v>
      </c>
      <c r="F2891">
        <f>-SUM($E$27:E2891)</f>
        <v>25.959872308926091</v>
      </c>
    </row>
    <row r="2892" spans="1:6" x14ac:dyDescent="0.25">
      <c r="A2892">
        <v>2866</v>
      </c>
      <c r="E2892">
        <f>(PI()*($E$22-(SUM($E$27:E2891)/($O$6*$D$17*$O$16))-$E$24)*$D$6)/((1/(2*$D$18))*LN($D$8/$D$7)+1/($D$9*$D$8)+1/($D$19*$D$7))</f>
        <v>-1.0455147397383219E-15</v>
      </c>
      <c r="F2892">
        <f>-SUM($E$27:E2892)</f>
        <v>25.959872308926091</v>
      </c>
    </row>
    <row r="2893" spans="1:6" x14ac:dyDescent="0.25">
      <c r="A2893">
        <v>2867</v>
      </c>
      <c r="E2893">
        <f>(PI()*($E$22-(SUM($E$27:E2892)/($O$6*$D$17*$O$16))-$E$24)*$D$6)/((1/(2*$D$18))*LN($D$8/$D$7)+1/($D$9*$D$8)+1/($D$19*$D$7))</f>
        <v>-1.0455147397383219E-15</v>
      </c>
      <c r="F2893">
        <f>-SUM($E$27:E2893)</f>
        <v>25.959872308926091</v>
      </c>
    </row>
    <row r="2894" spans="1:6" x14ac:dyDescent="0.25">
      <c r="A2894">
        <v>2868</v>
      </c>
      <c r="E2894">
        <f>(PI()*($E$22-(SUM($E$27:E2893)/($O$6*$D$17*$O$16))-$E$24)*$D$6)/((1/(2*$D$18))*LN($D$8/$D$7)+1/($D$9*$D$8)+1/($D$19*$D$7))</f>
        <v>-1.0455147397383219E-15</v>
      </c>
      <c r="F2894">
        <f>-SUM($E$27:E2894)</f>
        <v>25.959872308926091</v>
      </c>
    </row>
    <row r="2895" spans="1:6" x14ac:dyDescent="0.25">
      <c r="A2895">
        <v>2869</v>
      </c>
      <c r="E2895">
        <f>(PI()*($E$22-(SUM($E$27:E2894)/($O$6*$D$17*$O$16))-$E$24)*$D$6)/((1/(2*$D$18))*LN($D$8/$D$7)+1/($D$9*$D$8)+1/($D$19*$D$7))</f>
        <v>-1.0455147397383219E-15</v>
      </c>
      <c r="F2895">
        <f>-SUM($E$27:E2895)</f>
        <v>25.959872308926091</v>
      </c>
    </row>
    <row r="2896" spans="1:6" x14ac:dyDescent="0.25">
      <c r="A2896">
        <v>2870</v>
      </c>
      <c r="E2896">
        <f>(PI()*($E$22-(SUM($E$27:E2895)/($O$6*$D$17*$O$16))-$E$24)*$D$6)/((1/(2*$D$18))*LN($D$8/$D$7)+1/($D$9*$D$8)+1/($D$19*$D$7))</f>
        <v>-1.0455147397383219E-15</v>
      </c>
      <c r="F2896">
        <f>-SUM($E$27:E2896)</f>
        <v>25.959872308926091</v>
      </c>
    </row>
    <row r="2897" spans="1:6" x14ac:dyDescent="0.25">
      <c r="A2897">
        <v>2871</v>
      </c>
      <c r="E2897">
        <f>(PI()*($E$22-(SUM($E$27:E2896)/($O$6*$D$17*$O$16))-$E$24)*$D$6)/((1/(2*$D$18))*LN($D$8/$D$7)+1/($D$9*$D$8)+1/($D$19*$D$7))</f>
        <v>-1.0455147397383219E-15</v>
      </c>
      <c r="F2897">
        <f>-SUM($E$27:E2897)</f>
        <v>25.959872308926091</v>
      </c>
    </row>
    <row r="2898" spans="1:6" x14ac:dyDescent="0.25">
      <c r="A2898">
        <v>2872</v>
      </c>
      <c r="E2898">
        <f>(PI()*($E$22-(SUM($E$27:E2897)/($O$6*$D$17*$O$16))-$E$24)*$D$6)/((1/(2*$D$18))*LN($D$8/$D$7)+1/($D$9*$D$8)+1/($D$19*$D$7))</f>
        <v>-1.0455147397383219E-15</v>
      </c>
      <c r="F2898">
        <f>-SUM($E$27:E2898)</f>
        <v>25.959872308926091</v>
      </c>
    </row>
    <row r="2899" spans="1:6" x14ac:dyDescent="0.25">
      <c r="A2899">
        <v>2873</v>
      </c>
      <c r="E2899">
        <f>(PI()*($E$22-(SUM($E$27:E2898)/($O$6*$D$17*$O$16))-$E$24)*$D$6)/((1/(2*$D$18))*LN($D$8/$D$7)+1/($D$9*$D$8)+1/($D$19*$D$7))</f>
        <v>-1.0455147397383219E-15</v>
      </c>
      <c r="F2899">
        <f>-SUM($E$27:E2899)</f>
        <v>25.959872308926091</v>
      </c>
    </row>
    <row r="2900" spans="1:6" x14ac:dyDescent="0.25">
      <c r="A2900">
        <v>2874</v>
      </c>
      <c r="E2900">
        <f>(PI()*($E$22-(SUM($E$27:E2899)/($O$6*$D$17*$O$16))-$E$24)*$D$6)/((1/(2*$D$18))*LN($D$8/$D$7)+1/($D$9*$D$8)+1/($D$19*$D$7))</f>
        <v>-1.0455147397383219E-15</v>
      </c>
      <c r="F2900">
        <f>-SUM($E$27:E2900)</f>
        <v>25.959872308926091</v>
      </c>
    </row>
    <row r="2901" spans="1:6" x14ac:dyDescent="0.25">
      <c r="A2901">
        <v>2875</v>
      </c>
      <c r="E2901">
        <f>(PI()*($E$22-(SUM($E$27:E2900)/($O$6*$D$17*$O$16))-$E$24)*$D$6)/((1/(2*$D$18))*LN($D$8/$D$7)+1/($D$9*$D$8)+1/($D$19*$D$7))</f>
        <v>-1.0455147397383219E-15</v>
      </c>
      <c r="F2901">
        <f>-SUM($E$27:E2901)</f>
        <v>25.959872308926091</v>
      </c>
    </row>
    <row r="2902" spans="1:6" x14ac:dyDescent="0.25">
      <c r="A2902">
        <v>2876</v>
      </c>
      <c r="E2902">
        <f>(PI()*($E$22-(SUM($E$27:E2901)/($O$6*$D$17*$O$16))-$E$24)*$D$6)/((1/(2*$D$18))*LN($D$8/$D$7)+1/($D$9*$D$8)+1/($D$19*$D$7))</f>
        <v>-1.0455147397383219E-15</v>
      </c>
      <c r="F2902">
        <f>-SUM($E$27:E2902)</f>
        <v>25.959872308926091</v>
      </c>
    </row>
    <row r="2903" spans="1:6" x14ac:dyDescent="0.25">
      <c r="A2903">
        <v>2877</v>
      </c>
      <c r="E2903">
        <f>(PI()*($E$22-(SUM($E$27:E2902)/($O$6*$D$17*$O$16))-$E$24)*$D$6)/((1/(2*$D$18))*LN($D$8/$D$7)+1/($D$9*$D$8)+1/($D$19*$D$7))</f>
        <v>-1.0455147397383219E-15</v>
      </c>
      <c r="F2903">
        <f>-SUM($E$27:E2903)</f>
        <v>25.959872308926091</v>
      </c>
    </row>
    <row r="2904" spans="1:6" x14ac:dyDescent="0.25">
      <c r="A2904">
        <v>2878</v>
      </c>
      <c r="E2904">
        <f>(PI()*($E$22-(SUM($E$27:E2903)/($O$6*$D$17*$O$16))-$E$24)*$D$6)/((1/(2*$D$18))*LN($D$8/$D$7)+1/($D$9*$D$8)+1/($D$19*$D$7))</f>
        <v>-1.0455147397383219E-15</v>
      </c>
      <c r="F2904">
        <f>-SUM($E$27:E2904)</f>
        <v>25.959872308926091</v>
      </c>
    </row>
    <row r="2905" spans="1:6" x14ac:dyDescent="0.25">
      <c r="A2905">
        <v>2879</v>
      </c>
      <c r="E2905">
        <f>(PI()*($E$22-(SUM($E$27:E2904)/($O$6*$D$17*$O$16))-$E$24)*$D$6)/((1/(2*$D$18))*LN($D$8/$D$7)+1/($D$9*$D$8)+1/($D$19*$D$7))</f>
        <v>-1.0455147397383219E-15</v>
      </c>
      <c r="F2905">
        <f>-SUM($E$27:E2905)</f>
        <v>25.959872308926091</v>
      </c>
    </row>
    <row r="2906" spans="1:6" x14ac:dyDescent="0.25">
      <c r="A2906">
        <v>2880</v>
      </c>
      <c r="E2906">
        <f>(PI()*($E$22-(SUM($E$27:E2905)/($O$6*$D$17*$O$16))-$E$24)*$D$6)/((1/(2*$D$18))*LN($D$8/$D$7)+1/($D$9*$D$8)+1/($D$19*$D$7))</f>
        <v>-1.0455147397383219E-15</v>
      </c>
      <c r="F2906">
        <f>-SUM($E$27:E2906)</f>
        <v>25.959872308926091</v>
      </c>
    </row>
    <row r="2907" spans="1:6" x14ac:dyDescent="0.25">
      <c r="A2907">
        <v>2881</v>
      </c>
      <c r="E2907">
        <f>(PI()*($E$22-(SUM($E$27:E2906)/($O$6*$D$17*$O$16))-$E$24)*$D$6)/((1/(2*$D$18))*LN($D$8/$D$7)+1/($D$9*$D$8)+1/($D$19*$D$7))</f>
        <v>-1.0455147397383219E-15</v>
      </c>
      <c r="F2907">
        <f>-SUM($E$27:E2907)</f>
        <v>25.959872308926091</v>
      </c>
    </row>
    <row r="2908" spans="1:6" x14ac:dyDescent="0.25">
      <c r="A2908">
        <v>2882</v>
      </c>
      <c r="E2908">
        <f>(PI()*($E$22-(SUM($E$27:E2907)/($O$6*$D$17*$O$16))-$E$24)*$D$6)/((1/(2*$D$18))*LN($D$8/$D$7)+1/($D$9*$D$8)+1/($D$19*$D$7))</f>
        <v>-1.0455147397383219E-15</v>
      </c>
      <c r="F2908">
        <f>-SUM($E$27:E2908)</f>
        <v>25.959872308926091</v>
      </c>
    </row>
    <row r="2909" spans="1:6" x14ac:dyDescent="0.25">
      <c r="A2909">
        <v>2883</v>
      </c>
      <c r="E2909">
        <f>(PI()*($E$22-(SUM($E$27:E2908)/($O$6*$D$17*$O$16))-$E$24)*$D$6)/((1/(2*$D$18))*LN($D$8/$D$7)+1/($D$9*$D$8)+1/($D$19*$D$7))</f>
        <v>-1.0455147397383219E-15</v>
      </c>
      <c r="F2909">
        <f>-SUM($E$27:E2909)</f>
        <v>25.959872308926091</v>
      </c>
    </row>
    <row r="2910" spans="1:6" x14ac:dyDescent="0.25">
      <c r="A2910">
        <v>2884</v>
      </c>
      <c r="E2910">
        <f>(PI()*($E$22-(SUM($E$27:E2909)/($O$6*$D$17*$O$16))-$E$24)*$D$6)/((1/(2*$D$18))*LN($D$8/$D$7)+1/($D$9*$D$8)+1/($D$19*$D$7))</f>
        <v>-1.0455147397383219E-15</v>
      </c>
      <c r="F2910">
        <f>-SUM($E$27:E2910)</f>
        <v>25.959872308926091</v>
      </c>
    </row>
    <row r="2911" spans="1:6" x14ac:dyDescent="0.25">
      <c r="A2911">
        <v>2885</v>
      </c>
      <c r="E2911">
        <f>(PI()*($E$22-(SUM($E$27:E2910)/($O$6*$D$17*$O$16))-$E$24)*$D$6)/((1/(2*$D$18))*LN($D$8/$D$7)+1/($D$9*$D$8)+1/($D$19*$D$7))</f>
        <v>-1.0455147397383219E-15</v>
      </c>
      <c r="F2911">
        <f>-SUM($E$27:E2911)</f>
        <v>25.959872308926091</v>
      </c>
    </row>
    <row r="2912" spans="1:6" x14ac:dyDescent="0.25">
      <c r="A2912">
        <v>2886</v>
      </c>
      <c r="E2912">
        <f>(PI()*($E$22-(SUM($E$27:E2911)/($O$6*$D$17*$O$16))-$E$24)*$D$6)/((1/(2*$D$18))*LN($D$8/$D$7)+1/($D$9*$D$8)+1/($D$19*$D$7))</f>
        <v>-1.0455147397383219E-15</v>
      </c>
      <c r="F2912">
        <f>-SUM($E$27:E2912)</f>
        <v>25.959872308926091</v>
      </c>
    </row>
    <row r="2913" spans="1:6" x14ac:dyDescent="0.25">
      <c r="A2913">
        <v>2887</v>
      </c>
      <c r="E2913">
        <f>(PI()*($E$22-(SUM($E$27:E2912)/($O$6*$D$17*$O$16))-$E$24)*$D$6)/((1/(2*$D$18))*LN($D$8/$D$7)+1/($D$9*$D$8)+1/($D$19*$D$7))</f>
        <v>-1.0455147397383219E-15</v>
      </c>
      <c r="F2913">
        <f>-SUM($E$27:E2913)</f>
        <v>25.959872308926091</v>
      </c>
    </row>
    <row r="2914" spans="1:6" x14ac:dyDescent="0.25">
      <c r="A2914">
        <v>2888</v>
      </c>
      <c r="E2914">
        <f>(PI()*($E$22-(SUM($E$27:E2913)/($O$6*$D$17*$O$16))-$E$24)*$D$6)/((1/(2*$D$18))*LN($D$8/$D$7)+1/($D$9*$D$8)+1/($D$19*$D$7))</f>
        <v>-1.0455147397383219E-15</v>
      </c>
      <c r="F2914">
        <f>-SUM($E$27:E2914)</f>
        <v>25.959872308926091</v>
      </c>
    </row>
    <row r="2915" spans="1:6" x14ac:dyDescent="0.25">
      <c r="A2915">
        <v>2889</v>
      </c>
      <c r="E2915">
        <f>(PI()*($E$22-(SUM($E$27:E2914)/($O$6*$D$17*$O$16))-$E$24)*$D$6)/((1/(2*$D$18))*LN($D$8/$D$7)+1/($D$9*$D$8)+1/($D$19*$D$7))</f>
        <v>-1.0455147397383219E-15</v>
      </c>
      <c r="F2915">
        <f>-SUM($E$27:E2915)</f>
        <v>25.959872308926091</v>
      </c>
    </row>
    <row r="2916" spans="1:6" x14ac:dyDescent="0.25">
      <c r="A2916">
        <v>2890</v>
      </c>
      <c r="E2916">
        <f>(PI()*($E$22-(SUM($E$27:E2915)/($O$6*$D$17*$O$16))-$E$24)*$D$6)/((1/(2*$D$18))*LN($D$8/$D$7)+1/($D$9*$D$8)+1/($D$19*$D$7))</f>
        <v>-1.0455147397383219E-15</v>
      </c>
      <c r="F2916">
        <f>-SUM($E$27:E2916)</f>
        <v>25.959872308926091</v>
      </c>
    </row>
    <row r="2917" spans="1:6" x14ac:dyDescent="0.25">
      <c r="A2917">
        <v>2891</v>
      </c>
      <c r="E2917">
        <f>(PI()*($E$22-(SUM($E$27:E2916)/($O$6*$D$17*$O$16))-$E$24)*$D$6)/((1/(2*$D$18))*LN($D$8/$D$7)+1/($D$9*$D$8)+1/($D$19*$D$7))</f>
        <v>-1.0455147397383219E-15</v>
      </c>
      <c r="F2917">
        <f>-SUM($E$27:E2917)</f>
        <v>25.959872308926091</v>
      </c>
    </row>
    <row r="2918" spans="1:6" x14ac:dyDescent="0.25">
      <c r="A2918">
        <v>2892</v>
      </c>
      <c r="E2918">
        <f>(PI()*($E$22-(SUM($E$27:E2917)/($O$6*$D$17*$O$16))-$E$24)*$D$6)/((1/(2*$D$18))*LN($D$8/$D$7)+1/($D$9*$D$8)+1/($D$19*$D$7))</f>
        <v>-1.0455147397383219E-15</v>
      </c>
      <c r="F2918">
        <f>-SUM($E$27:E2918)</f>
        <v>25.959872308926091</v>
      </c>
    </row>
    <row r="2919" spans="1:6" x14ac:dyDescent="0.25">
      <c r="A2919">
        <v>2893</v>
      </c>
      <c r="E2919">
        <f>(PI()*($E$22-(SUM($E$27:E2918)/($O$6*$D$17*$O$16))-$E$24)*$D$6)/((1/(2*$D$18))*LN($D$8/$D$7)+1/($D$9*$D$8)+1/($D$19*$D$7))</f>
        <v>-1.0455147397383219E-15</v>
      </c>
      <c r="F2919">
        <f>-SUM($E$27:E2919)</f>
        <v>25.959872308926091</v>
      </c>
    </row>
    <row r="2920" spans="1:6" x14ac:dyDescent="0.25">
      <c r="A2920">
        <v>2894</v>
      </c>
      <c r="E2920">
        <f>(PI()*($E$22-(SUM($E$27:E2919)/($O$6*$D$17*$O$16))-$E$24)*$D$6)/((1/(2*$D$18))*LN($D$8/$D$7)+1/($D$9*$D$8)+1/($D$19*$D$7))</f>
        <v>-1.0455147397383219E-15</v>
      </c>
      <c r="F2920">
        <f>-SUM($E$27:E2920)</f>
        <v>25.959872308926091</v>
      </c>
    </row>
    <row r="2921" spans="1:6" x14ac:dyDescent="0.25">
      <c r="A2921">
        <v>2895</v>
      </c>
      <c r="E2921">
        <f>(PI()*($E$22-(SUM($E$27:E2920)/($O$6*$D$17*$O$16))-$E$24)*$D$6)/((1/(2*$D$18))*LN($D$8/$D$7)+1/($D$9*$D$8)+1/($D$19*$D$7))</f>
        <v>-1.0455147397383219E-15</v>
      </c>
      <c r="F2921">
        <f>-SUM($E$27:E2921)</f>
        <v>25.959872308926091</v>
      </c>
    </row>
    <row r="2922" spans="1:6" x14ac:dyDescent="0.25">
      <c r="A2922">
        <v>2896</v>
      </c>
      <c r="E2922">
        <f>(PI()*($E$22-(SUM($E$27:E2921)/($O$6*$D$17*$O$16))-$E$24)*$D$6)/((1/(2*$D$18))*LN($D$8/$D$7)+1/($D$9*$D$8)+1/($D$19*$D$7))</f>
        <v>-1.0455147397383219E-15</v>
      </c>
      <c r="F2922">
        <f>-SUM($E$27:E2922)</f>
        <v>25.959872308926091</v>
      </c>
    </row>
    <row r="2923" spans="1:6" x14ac:dyDescent="0.25">
      <c r="A2923">
        <v>2897</v>
      </c>
      <c r="E2923">
        <f>(PI()*($E$22-(SUM($E$27:E2922)/($O$6*$D$17*$O$16))-$E$24)*$D$6)/((1/(2*$D$18))*LN($D$8/$D$7)+1/($D$9*$D$8)+1/($D$19*$D$7))</f>
        <v>-1.0455147397383219E-15</v>
      </c>
      <c r="F2923">
        <f>-SUM($E$27:E2923)</f>
        <v>25.959872308926091</v>
      </c>
    </row>
    <row r="2924" spans="1:6" x14ac:dyDescent="0.25">
      <c r="A2924">
        <v>2898</v>
      </c>
      <c r="E2924">
        <f>(PI()*($E$22-(SUM($E$27:E2923)/($O$6*$D$17*$O$16))-$E$24)*$D$6)/((1/(2*$D$18))*LN($D$8/$D$7)+1/($D$9*$D$8)+1/($D$19*$D$7))</f>
        <v>-1.0455147397383219E-15</v>
      </c>
      <c r="F2924">
        <f>-SUM($E$27:E2924)</f>
        <v>25.959872308926091</v>
      </c>
    </row>
    <row r="2925" spans="1:6" x14ac:dyDescent="0.25">
      <c r="A2925">
        <v>2899</v>
      </c>
      <c r="E2925">
        <f>(PI()*($E$22-(SUM($E$27:E2924)/($O$6*$D$17*$O$16))-$E$24)*$D$6)/((1/(2*$D$18))*LN($D$8/$D$7)+1/($D$9*$D$8)+1/($D$19*$D$7))</f>
        <v>-1.0455147397383219E-15</v>
      </c>
      <c r="F2925">
        <f>-SUM($E$27:E2925)</f>
        <v>25.959872308926091</v>
      </c>
    </row>
    <row r="2926" spans="1:6" x14ac:dyDescent="0.25">
      <c r="A2926">
        <v>2900</v>
      </c>
      <c r="E2926">
        <f>(PI()*($E$22-(SUM($E$27:E2925)/($O$6*$D$17*$O$16))-$E$24)*$D$6)/((1/(2*$D$18))*LN($D$8/$D$7)+1/($D$9*$D$8)+1/($D$19*$D$7))</f>
        <v>-1.0455147397383219E-15</v>
      </c>
      <c r="F2926">
        <f>-SUM($E$27:E2926)</f>
        <v>25.959872308926091</v>
      </c>
    </row>
    <row r="2927" spans="1:6" x14ac:dyDescent="0.25">
      <c r="A2927">
        <v>2901</v>
      </c>
      <c r="E2927">
        <f>(PI()*($E$22-(SUM($E$27:E2926)/($O$6*$D$17*$O$16))-$E$24)*$D$6)/((1/(2*$D$18))*LN($D$8/$D$7)+1/($D$9*$D$8)+1/($D$19*$D$7))</f>
        <v>-1.0455147397383219E-15</v>
      </c>
      <c r="F2927">
        <f>-SUM($E$27:E2927)</f>
        <v>25.959872308926091</v>
      </c>
    </row>
    <row r="2928" spans="1:6" x14ac:dyDescent="0.25">
      <c r="A2928">
        <v>2902</v>
      </c>
      <c r="E2928">
        <f>(PI()*($E$22-(SUM($E$27:E2927)/($O$6*$D$17*$O$16))-$E$24)*$D$6)/((1/(2*$D$18))*LN($D$8/$D$7)+1/($D$9*$D$8)+1/($D$19*$D$7))</f>
        <v>-1.0455147397383219E-15</v>
      </c>
      <c r="F2928">
        <f>-SUM($E$27:E2928)</f>
        <v>25.959872308926091</v>
      </c>
    </row>
    <row r="2929" spans="1:6" x14ac:dyDescent="0.25">
      <c r="A2929">
        <v>2903</v>
      </c>
      <c r="E2929">
        <f>(PI()*($E$22-(SUM($E$27:E2928)/($O$6*$D$17*$O$16))-$E$24)*$D$6)/((1/(2*$D$18))*LN($D$8/$D$7)+1/($D$9*$D$8)+1/($D$19*$D$7))</f>
        <v>-1.0455147397383219E-15</v>
      </c>
      <c r="F2929">
        <f>-SUM($E$27:E2929)</f>
        <v>25.959872308926091</v>
      </c>
    </row>
    <row r="2930" spans="1:6" x14ac:dyDescent="0.25">
      <c r="A2930">
        <v>2904</v>
      </c>
      <c r="E2930">
        <f>(PI()*($E$22-(SUM($E$27:E2929)/($O$6*$D$17*$O$16))-$E$24)*$D$6)/((1/(2*$D$18))*LN($D$8/$D$7)+1/($D$9*$D$8)+1/($D$19*$D$7))</f>
        <v>-1.0455147397383219E-15</v>
      </c>
      <c r="F2930">
        <f>-SUM($E$27:E2930)</f>
        <v>25.959872308926091</v>
      </c>
    </row>
    <row r="2931" spans="1:6" x14ac:dyDescent="0.25">
      <c r="A2931">
        <v>2905</v>
      </c>
      <c r="E2931">
        <f>(PI()*($E$22-(SUM($E$27:E2930)/($O$6*$D$17*$O$16))-$E$24)*$D$6)/((1/(2*$D$18))*LN($D$8/$D$7)+1/($D$9*$D$8)+1/($D$19*$D$7))</f>
        <v>-1.0455147397383219E-15</v>
      </c>
      <c r="F2931">
        <f>-SUM($E$27:E2931)</f>
        <v>25.959872308926091</v>
      </c>
    </row>
    <row r="2932" spans="1:6" x14ac:dyDescent="0.25">
      <c r="A2932">
        <v>2906</v>
      </c>
      <c r="E2932">
        <f>(PI()*($E$22-(SUM($E$27:E2931)/($O$6*$D$17*$O$16))-$E$24)*$D$6)/((1/(2*$D$18))*LN($D$8/$D$7)+1/($D$9*$D$8)+1/($D$19*$D$7))</f>
        <v>-1.0455147397383219E-15</v>
      </c>
      <c r="F2932">
        <f>-SUM($E$27:E2932)</f>
        <v>25.959872308926091</v>
      </c>
    </row>
    <row r="2933" spans="1:6" x14ac:dyDescent="0.25">
      <c r="A2933">
        <v>2907</v>
      </c>
      <c r="E2933">
        <f>(PI()*($E$22-(SUM($E$27:E2932)/($O$6*$D$17*$O$16))-$E$24)*$D$6)/((1/(2*$D$18))*LN($D$8/$D$7)+1/($D$9*$D$8)+1/($D$19*$D$7))</f>
        <v>-1.0455147397383219E-15</v>
      </c>
      <c r="F2933">
        <f>-SUM($E$27:E2933)</f>
        <v>25.959872308926091</v>
      </c>
    </row>
    <row r="2934" spans="1:6" x14ac:dyDescent="0.25">
      <c r="A2934">
        <v>2908</v>
      </c>
      <c r="E2934">
        <f>(PI()*($E$22-(SUM($E$27:E2933)/($O$6*$D$17*$O$16))-$E$24)*$D$6)/((1/(2*$D$18))*LN($D$8/$D$7)+1/($D$9*$D$8)+1/($D$19*$D$7))</f>
        <v>-1.0455147397383219E-15</v>
      </c>
      <c r="F2934">
        <f>-SUM($E$27:E2934)</f>
        <v>25.959872308926091</v>
      </c>
    </row>
    <row r="2935" spans="1:6" x14ac:dyDescent="0.25">
      <c r="A2935">
        <v>2909</v>
      </c>
      <c r="E2935">
        <f>(PI()*($E$22-(SUM($E$27:E2934)/($O$6*$D$17*$O$16))-$E$24)*$D$6)/((1/(2*$D$18))*LN($D$8/$D$7)+1/($D$9*$D$8)+1/($D$19*$D$7))</f>
        <v>-1.0455147397383219E-15</v>
      </c>
      <c r="F2935">
        <f>-SUM($E$27:E2935)</f>
        <v>25.959872308926091</v>
      </c>
    </row>
    <row r="2936" spans="1:6" x14ac:dyDescent="0.25">
      <c r="A2936">
        <v>2910</v>
      </c>
      <c r="E2936">
        <f>(PI()*($E$22-(SUM($E$27:E2935)/($O$6*$D$17*$O$16))-$E$24)*$D$6)/((1/(2*$D$18))*LN($D$8/$D$7)+1/($D$9*$D$8)+1/($D$19*$D$7))</f>
        <v>-1.0455147397383219E-15</v>
      </c>
      <c r="F2936">
        <f>-SUM($E$27:E2936)</f>
        <v>25.959872308926091</v>
      </c>
    </row>
    <row r="2937" spans="1:6" x14ac:dyDescent="0.25">
      <c r="A2937">
        <v>2911</v>
      </c>
      <c r="E2937">
        <f>(PI()*($E$22-(SUM($E$27:E2936)/($O$6*$D$17*$O$16))-$E$24)*$D$6)/((1/(2*$D$18))*LN($D$8/$D$7)+1/($D$9*$D$8)+1/($D$19*$D$7))</f>
        <v>-1.0455147397383219E-15</v>
      </c>
      <c r="F2937">
        <f>-SUM($E$27:E2937)</f>
        <v>25.959872308926091</v>
      </c>
    </row>
    <row r="2938" spans="1:6" x14ac:dyDescent="0.25">
      <c r="A2938">
        <v>2912</v>
      </c>
      <c r="E2938">
        <f>(PI()*($E$22-(SUM($E$27:E2937)/($O$6*$D$17*$O$16))-$E$24)*$D$6)/((1/(2*$D$18))*LN($D$8/$D$7)+1/($D$9*$D$8)+1/($D$19*$D$7))</f>
        <v>-1.0455147397383219E-15</v>
      </c>
      <c r="F2938">
        <f>-SUM($E$27:E2938)</f>
        <v>25.959872308926091</v>
      </c>
    </row>
    <row r="2939" spans="1:6" x14ac:dyDescent="0.25">
      <c r="A2939">
        <v>2913</v>
      </c>
      <c r="E2939">
        <f>(PI()*($E$22-(SUM($E$27:E2938)/($O$6*$D$17*$O$16))-$E$24)*$D$6)/((1/(2*$D$18))*LN($D$8/$D$7)+1/($D$9*$D$8)+1/($D$19*$D$7))</f>
        <v>-1.0455147397383219E-15</v>
      </c>
      <c r="F2939">
        <f>-SUM($E$27:E2939)</f>
        <v>25.959872308926091</v>
      </c>
    </row>
    <row r="2940" spans="1:6" x14ac:dyDescent="0.25">
      <c r="A2940">
        <v>2914</v>
      </c>
      <c r="E2940">
        <f>(PI()*($E$22-(SUM($E$27:E2939)/($O$6*$D$17*$O$16))-$E$24)*$D$6)/((1/(2*$D$18))*LN($D$8/$D$7)+1/($D$9*$D$8)+1/($D$19*$D$7))</f>
        <v>-1.0455147397383219E-15</v>
      </c>
      <c r="F2940">
        <f>-SUM($E$27:E2940)</f>
        <v>25.959872308926091</v>
      </c>
    </row>
    <row r="2941" spans="1:6" x14ac:dyDescent="0.25">
      <c r="A2941">
        <v>2915</v>
      </c>
      <c r="E2941">
        <f>(PI()*($E$22-(SUM($E$27:E2940)/($O$6*$D$17*$O$16))-$E$24)*$D$6)/((1/(2*$D$18))*LN($D$8/$D$7)+1/($D$9*$D$8)+1/($D$19*$D$7))</f>
        <v>-1.0455147397383219E-15</v>
      </c>
      <c r="F2941">
        <f>-SUM($E$27:E2941)</f>
        <v>25.959872308926091</v>
      </c>
    </row>
    <row r="2942" spans="1:6" x14ac:dyDescent="0.25">
      <c r="A2942">
        <v>2916</v>
      </c>
      <c r="E2942">
        <f>(PI()*($E$22-(SUM($E$27:E2941)/($O$6*$D$17*$O$16))-$E$24)*$D$6)/((1/(2*$D$18))*LN($D$8/$D$7)+1/($D$9*$D$8)+1/($D$19*$D$7))</f>
        <v>-1.0455147397383219E-15</v>
      </c>
      <c r="F2942">
        <f>-SUM($E$27:E2942)</f>
        <v>25.959872308926091</v>
      </c>
    </row>
    <row r="2943" spans="1:6" x14ac:dyDescent="0.25">
      <c r="A2943">
        <v>2917</v>
      </c>
      <c r="E2943">
        <f>(PI()*($E$22-(SUM($E$27:E2942)/($O$6*$D$17*$O$16))-$E$24)*$D$6)/((1/(2*$D$18))*LN($D$8/$D$7)+1/($D$9*$D$8)+1/($D$19*$D$7))</f>
        <v>-1.0455147397383219E-15</v>
      </c>
      <c r="F2943">
        <f>-SUM($E$27:E2943)</f>
        <v>25.959872308926091</v>
      </c>
    </row>
    <row r="2944" spans="1:6" x14ac:dyDescent="0.25">
      <c r="A2944">
        <v>2918</v>
      </c>
      <c r="E2944">
        <f>(PI()*($E$22-(SUM($E$27:E2943)/($O$6*$D$17*$O$16))-$E$24)*$D$6)/((1/(2*$D$18))*LN($D$8/$D$7)+1/($D$9*$D$8)+1/($D$19*$D$7))</f>
        <v>-1.0455147397383219E-15</v>
      </c>
      <c r="F2944">
        <f>-SUM($E$27:E2944)</f>
        <v>25.959872308926091</v>
      </c>
    </row>
    <row r="2945" spans="1:6" x14ac:dyDescent="0.25">
      <c r="A2945">
        <v>2919</v>
      </c>
      <c r="E2945">
        <f>(PI()*($E$22-(SUM($E$27:E2944)/($O$6*$D$17*$O$16))-$E$24)*$D$6)/((1/(2*$D$18))*LN($D$8/$D$7)+1/($D$9*$D$8)+1/($D$19*$D$7))</f>
        <v>-1.0455147397383219E-15</v>
      </c>
      <c r="F2945">
        <f>-SUM($E$27:E2945)</f>
        <v>25.959872308926091</v>
      </c>
    </row>
    <row r="2946" spans="1:6" x14ac:dyDescent="0.25">
      <c r="A2946">
        <v>2920</v>
      </c>
      <c r="E2946">
        <f>(PI()*($E$22-(SUM($E$27:E2945)/($O$6*$D$17*$O$16))-$E$24)*$D$6)/((1/(2*$D$18))*LN($D$8/$D$7)+1/($D$9*$D$8)+1/($D$19*$D$7))</f>
        <v>-1.0455147397383219E-15</v>
      </c>
      <c r="F2946">
        <f>-SUM($E$27:E2946)</f>
        <v>25.959872308926091</v>
      </c>
    </row>
    <row r="2947" spans="1:6" x14ac:dyDescent="0.25">
      <c r="A2947">
        <v>2921</v>
      </c>
      <c r="E2947">
        <f>(PI()*($E$22-(SUM($E$27:E2946)/($O$6*$D$17*$O$16))-$E$24)*$D$6)/((1/(2*$D$18))*LN($D$8/$D$7)+1/($D$9*$D$8)+1/($D$19*$D$7))</f>
        <v>-1.0455147397383219E-15</v>
      </c>
      <c r="F2947">
        <f>-SUM($E$27:E2947)</f>
        <v>25.959872308926091</v>
      </c>
    </row>
    <row r="2948" spans="1:6" x14ac:dyDescent="0.25">
      <c r="A2948">
        <v>2922</v>
      </c>
      <c r="E2948">
        <f>(PI()*($E$22-(SUM($E$27:E2947)/($O$6*$D$17*$O$16))-$E$24)*$D$6)/((1/(2*$D$18))*LN($D$8/$D$7)+1/($D$9*$D$8)+1/($D$19*$D$7))</f>
        <v>-1.0455147397383219E-15</v>
      </c>
      <c r="F2948">
        <f>-SUM($E$27:E2948)</f>
        <v>25.959872308926091</v>
      </c>
    </row>
    <row r="2949" spans="1:6" x14ac:dyDescent="0.25">
      <c r="A2949">
        <v>2923</v>
      </c>
      <c r="E2949">
        <f>(PI()*($E$22-(SUM($E$27:E2948)/($O$6*$D$17*$O$16))-$E$24)*$D$6)/((1/(2*$D$18))*LN($D$8/$D$7)+1/($D$9*$D$8)+1/($D$19*$D$7))</f>
        <v>-1.0455147397383219E-15</v>
      </c>
      <c r="F2949">
        <f>-SUM($E$27:E2949)</f>
        <v>25.959872308926091</v>
      </c>
    </row>
    <row r="2950" spans="1:6" x14ac:dyDescent="0.25">
      <c r="A2950">
        <v>2924</v>
      </c>
      <c r="E2950">
        <f>(PI()*($E$22-(SUM($E$27:E2949)/($O$6*$D$17*$O$16))-$E$24)*$D$6)/((1/(2*$D$18))*LN($D$8/$D$7)+1/($D$9*$D$8)+1/($D$19*$D$7))</f>
        <v>-1.0455147397383219E-15</v>
      </c>
      <c r="F2950">
        <f>-SUM($E$27:E2950)</f>
        <v>25.959872308926091</v>
      </c>
    </row>
    <row r="2951" spans="1:6" x14ac:dyDescent="0.25">
      <c r="A2951">
        <v>2925</v>
      </c>
      <c r="E2951">
        <f>(PI()*($E$22-(SUM($E$27:E2950)/($O$6*$D$17*$O$16))-$E$24)*$D$6)/((1/(2*$D$18))*LN($D$8/$D$7)+1/($D$9*$D$8)+1/($D$19*$D$7))</f>
        <v>-1.0455147397383219E-15</v>
      </c>
      <c r="F2951">
        <f>-SUM($E$27:E2951)</f>
        <v>25.959872308926091</v>
      </c>
    </row>
    <row r="2952" spans="1:6" x14ac:dyDescent="0.25">
      <c r="A2952">
        <v>2926</v>
      </c>
      <c r="E2952">
        <f>(PI()*($E$22-(SUM($E$27:E2951)/($O$6*$D$17*$O$16))-$E$24)*$D$6)/((1/(2*$D$18))*LN($D$8/$D$7)+1/($D$9*$D$8)+1/($D$19*$D$7))</f>
        <v>-1.0455147397383219E-15</v>
      </c>
      <c r="F2952">
        <f>-SUM($E$27:E2952)</f>
        <v>25.959872308926091</v>
      </c>
    </row>
    <row r="2953" spans="1:6" x14ac:dyDescent="0.25">
      <c r="A2953">
        <v>2927</v>
      </c>
      <c r="E2953">
        <f>(PI()*($E$22-(SUM($E$27:E2952)/($O$6*$D$17*$O$16))-$E$24)*$D$6)/((1/(2*$D$18))*LN($D$8/$D$7)+1/($D$9*$D$8)+1/($D$19*$D$7))</f>
        <v>-1.0455147397383219E-15</v>
      </c>
      <c r="F2953">
        <f>-SUM($E$27:E2953)</f>
        <v>25.959872308926091</v>
      </c>
    </row>
    <row r="2954" spans="1:6" x14ac:dyDescent="0.25">
      <c r="A2954">
        <v>2928</v>
      </c>
      <c r="E2954">
        <f>(PI()*($E$22-(SUM($E$27:E2953)/($O$6*$D$17*$O$16))-$E$24)*$D$6)/((1/(2*$D$18))*LN($D$8/$D$7)+1/($D$9*$D$8)+1/($D$19*$D$7))</f>
        <v>-1.0455147397383219E-15</v>
      </c>
      <c r="F2954">
        <f>-SUM($E$27:E2954)</f>
        <v>25.959872308926091</v>
      </c>
    </row>
    <row r="2955" spans="1:6" x14ac:dyDescent="0.25">
      <c r="A2955">
        <v>2929</v>
      </c>
      <c r="E2955">
        <f>(PI()*($E$22-(SUM($E$27:E2954)/($O$6*$D$17*$O$16))-$E$24)*$D$6)/((1/(2*$D$18))*LN($D$8/$D$7)+1/($D$9*$D$8)+1/($D$19*$D$7))</f>
        <v>-1.0455147397383219E-15</v>
      </c>
      <c r="F2955">
        <f>-SUM($E$27:E2955)</f>
        <v>25.959872308926091</v>
      </c>
    </row>
    <row r="2956" spans="1:6" x14ac:dyDescent="0.25">
      <c r="A2956">
        <v>2930</v>
      </c>
      <c r="E2956">
        <f>(PI()*($E$22-(SUM($E$27:E2955)/($O$6*$D$17*$O$16))-$E$24)*$D$6)/((1/(2*$D$18))*LN($D$8/$D$7)+1/($D$9*$D$8)+1/($D$19*$D$7))</f>
        <v>-1.0455147397383219E-15</v>
      </c>
      <c r="F2956">
        <f>-SUM($E$27:E2956)</f>
        <v>25.959872308926091</v>
      </c>
    </row>
    <row r="2957" spans="1:6" x14ac:dyDescent="0.25">
      <c r="A2957">
        <v>2931</v>
      </c>
      <c r="E2957">
        <f>(PI()*($E$22-(SUM($E$27:E2956)/($O$6*$D$17*$O$16))-$E$24)*$D$6)/((1/(2*$D$18))*LN($D$8/$D$7)+1/($D$9*$D$8)+1/($D$19*$D$7))</f>
        <v>-1.0455147397383219E-15</v>
      </c>
      <c r="F2957">
        <f>-SUM($E$27:E2957)</f>
        <v>25.959872308926091</v>
      </c>
    </row>
    <row r="2958" spans="1:6" x14ac:dyDescent="0.25">
      <c r="A2958">
        <v>2932</v>
      </c>
      <c r="E2958">
        <f>(PI()*($E$22-(SUM($E$27:E2957)/($O$6*$D$17*$O$16))-$E$24)*$D$6)/((1/(2*$D$18))*LN($D$8/$D$7)+1/($D$9*$D$8)+1/($D$19*$D$7))</f>
        <v>-1.0455147397383219E-15</v>
      </c>
      <c r="F2958">
        <f>-SUM($E$27:E2958)</f>
        <v>25.959872308926091</v>
      </c>
    </row>
    <row r="2959" spans="1:6" x14ac:dyDescent="0.25">
      <c r="A2959">
        <v>2933</v>
      </c>
      <c r="E2959">
        <f>(PI()*($E$22-(SUM($E$27:E2958)/($O$6*$D$17*$O$16))-$E$24)*$D$6)/((1/(2*$D$18))*LN($D$8/$D$7)+1/($D$9*$D$8)+1/($D$19*$D$7))</f>
        <v>-1.0455147397383219E-15</v>
      </c>
      <c r="F2959">
        <f>-SUM($E$27:E2959)</f>
        <v>25.959872308926091</v>
      </c>
    </row>
    <row r="2960" spans="1:6" x14ac:dyDescent="0.25">
      <c r="A2960">
        <v>2934</v>
      </c>
      <c r="E2960">
        <f>(PI()*($E$22-(SUM($E$27:E2959)/($O$6*$D$17*$O$16))-$E$24)*$D$6)/((1/(2*$D$18))*LN($D$8/$D$7)+1/($D$9*$D$8)+1/($D$19*$D$7))</f>
        <v>-1.0455147397383219E-15</v>
      </c>
      <c r="F2960">
        <f>-SUM($E$27:E2960)</f>
        <v>25.959872308926091</v>
      </c>
    </row>
    <row r="2961" spans="1:6" x14ac:dyDescent="0.25">
      <c r="A2961">
        <v>2935</v>
      </c>
      <c r="E2961">
        <f>(PI()*($E$22-(SUM($E$27:E2960)/($O$6*$D$17*$O$16))-$E$24)*$D$6)/((1/(2*$D$18))*LN($D$8/$D$7)+1/($D$9*$D$8)+1/($D$19*$D$7))</f>
        <v>-1.0455147397383219E-15</v>
      </c>
      <c r="F2961">
        <f>-SUM($E$27:E2961)</f>
        <v>25.959872308926091</v>
      </c>
    </row>
    <row r="2962" spans="1:6" x14ac:dyDescent="0.25">
      <c r="A2962">
        <v>2936</v>
      </c>
      <c r="E2962">
        <f>(PI()*($E$22-(SUM($E$27:E2961)/($O$6*$D$17*$O$16))-$E$24)*$D$6)/((1/(2*$D$18))*LN($D$8/$D$7)+1/($D$9*$D$8)+1/($D$19*$D$7))</f>
        <v>-1.0455147397383219E-15</v>
      </c>
      <c r="F2962">
        <f>-SUM($E$27:E2962)</f>
        <v>25.959872308926091</v>
      </c>
    </row>
    <row r="2963" spans="1:6" x14ac:dyDescent="0.25">
      <c r="A2963">
        <v>2937</v>
      </c>
      <c r="E2963">
        <f>(PI()*($E$22-(SUM($E$27:E2962)/($O$6*$D$17*$O$16))-$E$24)*$D$6)/((1/(2*$D$18))*LN($D$8/$D$7)+1/($D$9*$D$8)+1/($D$19*$D$7))</f>
        <v>-1.0455147397383219E-15</v>
      </c>
      <c r="F2963">
        <f>-SUM($E$27:E2963)</f>
        <v>25.959872308926091</v>
      </c>
    </row>
    <row r="2964" spans="1:6" x14ac:dyDescent="0.25">
      <c r="A2964">
        <v>2938</v>
      </c>
      <c r="E2964">
        <f>(PI()*($E$22-(SUM($E$27:E2963)/($O$6*$D$17*$O$16))-$E$24)*$D$6)/((1/(2*$D$18))*LN($D$8/$D$7)+1/($D$9*$D$8)+1/($D$19*$D$7))</f>
        <v>-1.0455147397383219E-15</v>
      </c>
      <c r="F2964">
        <f>-SUM($E$27:E2964)</f>
        <v>25.959872308926091</v>
      </c>
    </row>
    <row r="2965" spans="1:6" x14ac:dyDescent="0.25">
      <c r="A2965">
        <v>2939</v>
      </c>
      <c r="E2965">
        <f>(PI()*($E$22-(SUM($E$27:E2964)/($O$6*$D$17*$O$16))-$E$24)*$D$6)/((1/(2*$D$18))*LN($D$8/$D$7)+1/($D$9*$D$8)+1/($D$19*$D$7))</f>
        <v>-1.0455147397383219E-15</v>
      </c>
      <c r="F2965">
        <f>-SUM($E$27:E2965)</f>
        <v>25.959872308926091</v>
      </c>
    </row>
    <row r="2966" spans="1:6" x14ac:dyDescent="0.25">
      <c r="A2966">
        <v>2940</v>
      </c>
      <c r="E2966">
        <f>(PI()*($E$22-(SUM($E$27:E2965)/($O$6*$D$17*$O$16))-$E$24)*$D$6)/((1/(2*$D$18))*LN($D$8/$D$7)+1/($D$9*$D$8)+1/($D$19*$D$7))</f>
        <v>-1.0455147397383219E-15</v>
      </c>
      <c r="F2966">
        <f>-SUM($E$27:E2966)</f>
        <v>25.959872308926091</v>
      </c>
    </row>
    <row r="2967" spans="1:6" x14ac:dyDescent="0.25">
      <c r="A2967">
        <v>2941</v>
      </c>
      <c r="E2967">
        <f>(PI()*($E$22-(SUM($E$27:E2966)/($O$6*$D$17*$O$16))-$E$24)*$D$6)/((1/(2*$D$18))*LN($D$8/$D$7)+1/($D$9*$D$8)+1/($D$19*$D$7))</f>
        <v>-1.0455147397383219E-15</v>
      </c>
      <c r="F2967">
        <f>-SUM($E$27:E2967)</f>
        <v>25.959872308926091</v>
      </c>
    </row>
    <row r="2968" spans="1:6" x14ac:dyDescent="0.25">
      <c r="A2968">
        <v>2942</v>
      </c>
      <c r="E2968">
        <f>(PI()*($E$22-(SUM($E$27:E2967)/($O$6*$D$17*$O$16))-$E$24)*$D$6)/((1/(2*$D$18))*LN($D$8/$D$7)+1/($D$9*$D$8)+1/($D$19*$D$7))</f>
        <v>-1.0455147397383219E-15</v>
      </c>
      <c r="F2968">
        <f>-SUM($E$27:E2968)</f>
        <v>25.959872308926091</v>
      </c>
    </row>
    <row r="2969" spans="1:6" x14ac:dyDescent="0.25">
      <c r="A2969">
        <v>2943</v>
      </c>
      <c r="E2969">
        <f>(PI()*($E$22-(SUM($E$27:E2968)/($O$6*$D$17*$O$16))-$E$24)*$D$6)/((1/(2*$D$18))*LN($D$8/$D$7)+1/($D$9*$D$8)+1/($D$19*$D$7))</f>
        <v>-1.0455147397383219E-15</v>
      </c>
      <c r="F2969">
        <f>-SUM($E$27:E2969)</f>
        <v>25.959872308926091</v>
      </c>
    </row>
    <row r="2970" spans="1:6" x14ac:dyDescent="0.25">
      <c r="A2970">
        <v>2944</v>
      </c>
      <c r="E2970">
        <f>(PI()*($E$22-(SUM($E$27:E2969)/($O$6*$D$17*$O$16))-$E$24)*$D$6)/((1/(2*$D$18))*LN($D$8/$D$7)+1/($D$9*$D$8)+1/($D$19*$D$7))</f>
        <v>-1.0455147397383219E-15</v>
      </c>
      <c r="F2970">
        <f>-SUM($E$27:E2970)</f>
        <v>25.959872308926091</v>
      </c>
    </row>
    <row r="2971" spans="1:6" x14ac:dyDescent="0.25">
      <c r="A2971">
        <v>2945</v>
      </c>
      <c r="E2971">
        <f>(PI()*($E$22-(SUM($E$27:E2970)/($O$6*$D$17*$O$16))-$E$24)*$D$6)/((1/(2*$D$18))*LN($D$8/$D$7)+1/($D$9*$D$8)+1/($D$19*$D$7))</f>
        <v>-1.0455147397383219E-15</v>
      </c>
      <c r="F2971">
        <f>-SUM($E$27:E2971)</f>
        <v>25.959872308926091</v>
      </c>
    </row>
    <row r="2972" spans="1:6" x14ac:dyDescent="0.25">
      <c r="A2972">
        <v>2946</v>
      </c>
      <c r="E2972">
        <f>(PI()*($E$22-(SUM($E$27:E2971)/($O$6*$D$17*$O$16))-$E$24)*$D$6)/((1/(2*$D$18))*LN($D$8/$D$7)+1/($D$9*$D$8)+1/($D$19*$D$7))</f>
        <v>-1.0455147397383219E-15</v>
      </c>
      <c r="F2972">
        <f>-SUM($E$27:E2972)</f>
        <v>25.959872308926091</v>
      </c>
    </row>
    <row r="2973" spans="1:6" x14ac:dyDescent="0.25">
      <c r="A2973">
        <v>2947</v>
      </c>
      <c r="E2973">
        <f>(PI()*($E$22-(SUM($E$27:E2972)/($O$6*$D$17*$O$16))-$E$24)*$D$6)/((1/(2*$D$18))*LN($D$8/$D$7)+1/($D$9*$D$8)+1/($D$19*$D$7))</f>
        <v>-1.0455147397383219E-15</v>
      </c>
      <c r="F2973">
        <f>-SUM($E$27:E2973)</f>
        <v>25.959872308926091</v>
      </c>
    </row>
    <row r="2974" spans="1:6" x14ac:dyDescent="0.25">
      <c r="A2974">
        <v>2948</v>
      </c>
      <c r="E2974">
        <f>(PI()*($E$22-(SUM($E$27:E2973)/($O$6*$D$17*$O$16))-$E$24)*$D$6)/((1/(2*$D$18))*LN($D$8/$D$7)+1/($D$9*$D$8)+1/($D$19*$D$7))</f>
        <v>-1.0455147397383219E-15</v>
      </c>
      <c r="F2974">
        <f>-SUM($E$27:E2974)</f>
        <v>25.959872308926091</v>
      </c>
    </row>
    <row r="2975" spans="1:6" x14ac:dyDescent="0.25">
      <c r="A2975">
        <v>2949</v>
      </c>
      <c r="E2975">
        <f>(PI()*($E$22-(SUM($E$27:E2974)/($O$6*$D$17*$O$16))-$E$24)*$D$6)/((1/(2*$D$18))*LN($D$8/$D$7)+1/($D$9*$D$8)+1/($D$19*$D$7))</f>
        <v>-1.0455147397383219E-15</v>
      </c>
      <c r="F2975">
        <f>-SUM($E$27:E2975)</f>
        <v>25.959872308926091</v>
      </c>
    </row>
    <row r="2976" spans="1:6" x14ac:dyDescent="0.25">
      <c r="A2976">
        <v>2950</v>
      </c>
      <c r="E2976">
        <f>(PI()*($E$22-(SUM($E$27:E2975)/($O$6*$D$17*$O$16))-$E$24)*$D$6)/((1/(2*$D$18))*LN($D$8/$D$7)+1/($D$9*$D$8)+1/($D$19*$D$7))</f>
        <v>-1.0455147397383219E-15</v>
      </c>
      <c r="F2976">
        <f>-SUM($E$27:E2976)</f>
        <v>25.959872308926091</v>
      </c>
    </row>
    <row r="2977" spans="1:6" x14ac:dyDescent="0.25">
      <c r="A2977">
        <v>2951</v>
      </c>
      <c r="E2977">
        <f>(PI()*($E$22-(SUM($E$27:E2976)/($O$6*$D$17*$O$16))-$E$24)*$D$6)/((1/(2*$D$18))*LN($D$8/$D$7)+1/($D$9*$D$8)+1/($D$19*$D$7))</f>
        <v>-1.0455147397383219E-15</v>
      </c>
      <c r="F2977">
        <f>-SUM($E$27:E2977)</f>
        <v>25.959872308926091</v>
      </c>
    </row>
    <row r="2978" spans="1:6" x14ac:dyDescent="0.25">
      <c r="A2978">
        <v>2952</v>
      </c>
      <c r="E2978">
        <f>(PI()*($E$22-(SUM($E$27:E2977)/($O$6*$D$17*$O$16))-$E$24)*$D$6)/((1/(2*$D$18))*LN($D$8/$D$7)+1/($D$9*$D$8)+1/($D$19*$D$7))</f>
        <v>-1.0455147397383219E-15</v>
      </c>
      <c r="F2978">
        <f>-SUM($E$27:E2978)</f>
        <v>25.959872308926091</v>
      </c>
    </row>
    <row r="2979" spans="1:6" x14ac:dyDescent="0.25">
      <c r="A2979">
        <v>2953</v>
      </c>
      <c r="E2979">
        <f>(PI()*($E$22-(SUM($E$27:E2978)/($O$6*$D$17*$O$16))-$E$24)*$D$6)/((1/(2*$D$18))*LN($D$8/$D$7)+1/($D$9*$D$8)+1/($D$19*$D$7))</f>
        <v>-1.0455147397383219E-15</v>
      </c>
      <c r="F2979">
        <f>-SUM($E$27:E2979)</f>
        <v>25.959872308926091</v>
      </c>
    </row>
    <row r="2980" spans="1:6" x14ac:dyDescent="0.25">
      <c r="A2980">
        <v>2954</v>
      </c>
      <c r="E2980">
        <f>(PI()*($E$22-(SUM($E$27:E2979)/($O$6*$D$17*$O$16))-$E$24)*$D$6)/((1/(2*$D$18))*LN($D$8/$D$7)+1/($D$9*$D$8)+1/($D$19*$D$7))</f>
        <v>-1.0455147397383219E-15</v>
      </c>
      <c r="F2980">
        <f>-SUM($E$27:E2980)</f>
        <v>25.959872308926091</v>
      </c>
    </row>
    <row r="2981" spans="1:6" x14ac:dyDescent="0.25">
      <c r="A2981">
        <v>2955</v>
      </c>
      <c r="E2981">
        <f>(PI()*($E$22-(SUM($E$27:E2980)/($O$6*$D$17*$O$16))-$E$24)*$D$6)/((1/(2*$D$18))*LN($D$8/$D$7)+1/($D$9*$D$8)+1/($D$19*$D$7))</f>
        <v>-1.0455147397383219E-15</v>
      </c>
      <c r="F2981">
        <f>-SUM($E$27:E2981)</f>
        <v>25.959872308926091</v>
      </c>
    </row>
    <row r="2982" spans="1:6" x14ac:dyDescent="0.25">
      <c r="A2982">
        <v>2956</v>
      </c>
      <c r="E2982">
        <f>(PI()*($E$22-(SUM($E$27:E2981)/($O$6*$D$17*$O$16))-$E$24)*$D$6)/((1/(2*$D$18))*LN($D$8/$D$7)+1/($D$9*$D$8)+1/($D$19*$D$7))</f>
        <v>-1.0455147397383219E-15</v>
      </c>
      <c r="F2982">
        <f>-SUM($E$27:E2982)</f>
        <v>25.959872308926091</v>
      </c>
    </row>
    <row r="2983" spans="1:6" x14ac:dyDescent="0.25">
      <c r="A2983">
        <v>2957</v>
      </c>
      <c r="E2983">
        <f>(PI()*($E$22-(SUM($E$27:E2982)/($O$6*$D$17*$O$16))-$E$24)*$D$6)/((1/(2*$D$18))*LN($D$8/$D$7)+1/($D$9*$D$8)+1/($D$19*$D$7))</f>
        <v>-1.0455147397383219E-15</v>
      </c>
      <c r="F2983">
        <f>-SUM($E$27:E2983)</f>
        <v>25.959872308926091</v>
      </c>
    </row>
    <row r="2984" spans="1:6" x14ac:dyDescent="0.25">
      <c r="A2984">
        <v>2958</v>
      </c>
      <c r="E2984">
        <f>(PI()*($E$22-(SUM($E$27:E2983)/($O$6*$D$17*$O$16))-$E$24)*$D$6)/((1/(2*$D$18))*LN($D$8/$D$7)+1/($D$9*$D$8)+1/($D$19*$D$7))</f>
        <v>-1.0455147397383219E-15</v>
      </c>
      <c r="F2984">
        <f>-SUM($E$27:E2984)</f>
        <v>25.959872308926091</v>
      </c>
    </row>
    <row r="2985" spans="1:6" x14ac:dyDescent="0.25">
      <c r="A2985">
        <v>2959</v>
      </c>
      <c r="E2985">
        <f>(PI()*($E$22-(SUM($E$27:E2984)/($O$6*$D$17*$O$16))-$E$24)*$D$6)/((1/(2*$D$18))*LN($D$8/$D$7)+1/($D$9*$D$8)+1/($D$19*$D$7))</f>
        <v>-1.0455147397383219E-15</v>
      </c>
      <c r="F2985">
        <f>-SUM($E$27:E2985)</f>
        <v>25.959872308926091</v>
      </c>
    </row>
    <row r="2986" spans="1:6" x14ac:dyDescent="0.25">
      <c r="A2986">
        <v>2960</v>
      </c>
      <c r="E2986">
        <f>(PI()*($E$22-(SUM($E$27:E2985)/($O$6*$D$17*$O$16))-$E$24)*$D$6)/((1/(2*$D$18))*LN($D$8/$D$7)+1/($D$9*$D$8)+1/($D$19*$D$7))</f>
        <v>-1.0455147397383219E-15</v>
      </c>
      <c r="F2986">
        <f>-SUM($E$27:E2986)</f>
        <v>25.959872308926091</v>
      </c>
    </row>
    <row r="2987" spans="1:6" x14ac:dyDescent="0.25">
      <c r="A2987">
        <v>2961</v>
      </c>
      <c r="E2987">
        <f>(PI()*($E$22-(SUM($E$27:E2986)/($O$6*$D$17*$O$16))-$E$24)*$D$6)/((1/(2*$D$18))*LN($D$8/$D$7)+1/($D$9*$D$8)+1/($D$19*$D$7))</f>
        <v>-1.0455147397383219E-15</v>
      </c>
      <c r="F2987">
        <f>-SUM($E$27:E2987)</f>
        <v>25.959872308926091</v>
      </c>
    </row>
    <row r="2988" spans="1:6" x14ac:dyDescent="0.25">
      <c r="A2988">
        <v>2962</v>
      </c>
      <c r="E2988">
        <f>(PI()*($E$22-(SUM($E$27:E2987)/($O$6*$D$17*$O$16))-$E$24)*$D$6)/((1/(2*$D$18))*LN($D$8/$D$7)+1/($D$9*$D$8)+1/($D$19*$D$7))</f>
        <v>-1.0455147397383219E-15</v>
      </c>
      <c r="F2988">
        <f>-SUM($E$27:E2988)</f>
        <v>25.959872308926091</v>
      </c>
    </row>
    <row r="2989" spans="1:6" x14ac:dyDescent="0.25">
      <c r="A2989">
        <v>2963</v>
      </c>
      <c r="E2989">
        <f>(PI()*($E$22-(SUM($E$27:E2988)/($O$6*$D$17*$O$16))-$E$24)*$D$6)/((1/(2*$D$18))*LN($D$8/$D$7)+1/($D$9*$D$8)+1/($D$19*$D$7))</f>
        <v>-1.0455147397383219E-15</v>
      </c>
      <c r="F2989">
        <f>-SUM($E$27:E2989)</f>
        <v>25.959872308926091</v>
      </c>
    </row>
    <row r="2990" spans="1:6" x14ac:dyDescent="0.25">
      <c r="A2990">
        <v>2964</v>
      </c>
      <c r="E2990">
        <f>(PI()*($E$22-(SUM($E$27:E2989)/($O$6*$D$17*$O$16))-$E$24)*$D$6)/((1/(2*$D$18))*LN($D$8/$D$7)+1/($D$9*$D$8)+1/($D$19*$D$7))</f>
        <v>-1.0455147397383219E-15</v>
      </c>
      <c r="F2990">
        <f>-SUM($E$27:E2990)</f>
        <v>25.959872308926091</v>
      </c>
    </row>
    <row r="2991" spans="1:6" x14ac:dyDescent="0.25">
      <c r="A2991">
        <v>2965</v>
      </c>
      <c r="E2991">
        <f>(PI()*($E$22-(SUM($E$27:E2990)/($O$6*$D$17*$O$16))-$E$24)*$D$6)/((1/(2*$D$18))*LN($D$8/$D$7)+1/($D$9*$D$8)+1/($D$19*$D$7))</f>
        <v>-1.0455147397383219E-15</v>
      </c>
      <c r="F2991">
        <f>-SUM($E$27:E2991)</f>
        <v>25.959872308926091</v>
      </c>
    </row>
    <row r="2992" spans="1:6" x14ac:dyDescent="0.25">
      <c r="A2992">
        <v>2966</v>
      </c>
      <c r="E2992">
        <f>(PI()*($E$22-(SUM($E$27:E2991)/($O$6*$D$17*$O$16))-$E$24)*$D$6)/((1/(2*$D$18))*LN($D$8/$D$7)+1/($D$9*$D$8)+1/($D$19*$D$7))</f>
        <v>-1.0455147397383219E-15</v>
      </c>
      <c r="F2992">
        <f>-SUM($E$27:E2992)</f>
        <v>25.959872308926091</v>
      </c>
    </row>
    <row r="2993" spans="1:6" x14ac:dyDescent="0.25">
      <c r="A2993">
        <v>2967</v>
      </c>
      <c r="E2993">
        <f>(PI()*($E$22-(SUM($E$27:E2992)/($O$6*$D$17*$O$16))-$E$24)*$D$6)/((1/(2*$D$18))*LN($D$8/$D$7)+1/($D$9*$D$8)+1/($D$19*$D$7))</f>
        <v>-1.0455147397383219E-15</v>
      </c>
      <c r="F2993">
        <f>-SUM($E$27:E2993)</f>
        <v>25.959872308926091</v>
      </c>
    </row>
    <row r="2994" spans="1:6" x14ac:dyDescent="0.25">
      <c r="A2994">
        <v>2968</v>
      </c>
      <c r="E2994">
        <f>(PI()*($E$22-(SUM($E$27:E2993)/($O$6*$D$17*$O$16))-$E$24)*$D$6)/((1/(2*$D$18))*LN($D$8/$D$7)+1/($D$9*$D$8)+1/($D$19*$D$7))</f>
        <v>-1.0455147397383219E-15</v>
      </c>
      <c r="F2994">
        <f>-SUM($E$27:E2994)</f>
        <v>25.959872308926091</v>
      </c>
    </row>
    <row r="2995" spans="1:6" x14ac:dyDescent="0.25">
      <c r="A2995">
        <v>2969</v>
      </c>
      <c r="E2995">
        <f>(PI()*($E$22-(SUM($E$27:E2994)/($O$6*$D$17*$O$16))-$E$24)*$D$6)/((1/(2*$D$18))*LN($D$8/$D$7)+1/($D$9*$D$8)+1/($D$19*$D$7))</f>
        <v>-1.0455147397383219E-15</v>
      </c>
      <c r="F2995">
        <f>-SUM($E$27:E2995)</f>
        <v>25.959872308926091</v>
      </c>
    </row>
    <row r="2996" spans="1:6" x14ac:dyDescent="0.25">
      <c r="A2996">
        <v>2970</v>
      </c>
      <c r="E2996">
        <f>(PI()*($E$22-(SUM($E$27:E2995)/($O$6*$D$17*$O$16))-$E$24)*$D$6)/((1/(2*$D$18))*LN($D$8/$D$7)+1/($D$9*$D$8)+1/($D$19*$D$7))</f>
        <v>-1.0455147397383219E-15</v>
      </c>
      <c r="F2996">
        <f>-SUM($E$27:E2996)</f>
        <v>25.959872308926091</v>
      </c>
    </row>
    <row r="2997" spans="1:6" x14ac:dyDescent="0.25">
      <c r="A2997">
        <v>2971</v>
      </c>
      <c r="E2997">
        <f>(PI()*($E$22-(SUM($E$27:E2996)/($O$6*$D$17*$O$16))-$E$24)*$D$6)/((1/(2*$D$18))*LN($D$8/$D$7)+1/($D$9*$D$8)+1/($D$19*$D$7))</f>
        <v>-1.0455147397383219E-15</v>
      </c>
      <c r="F2997">
        <f>-SUM($E$27:E2997)</f>
        <v>25.959872308926091</v>
      </c>
    </row>
    <row r="2998" spans="1:6" x14ac:dyDescent="0.25">
      <c r="A2998">
        <v>2972</v>
      </c>
      <c r="E2998">
        <f>(PI()*($E$22-(SUM($E$27:E2997)/($O$6*$D$17*$O$16))-$E$24)*$D$6)/((1/(2*$D$18))*LN($D$8/$D$7)+1/($D$9*$D$8)+1/($D$19*$D$7))</f>
        <v>-1.0455147397383219E-15</v>
      </c>
      <c r="F2998">
        <f>-SUM($E$27:E2998)</f>
        <v>25.959872308926091</v>
      </c>
    </row>
    <row r="2999" spans="1:6" x14ac:dyDescent="0.25">
      <c r="A2999">
        <v>2973</v>
      </c>
      <c r="E2999">
        <f>(PI()*($E$22-(SUM($E$27:E2998)/($O$6*$D$17*$O$16))-$E$24)*$D$6)/((1/(2*$D$18))*LN($D$8/$D$7)+1/($D$9*$D$8)+1/($D$19*$D$7))</f>
        <v>-1.0455147397383219E-15</v>
      </c>
      <c r="F2999">
        <f>-SUM($E$27:E2999)</f>
        <v>25.959872308926091</v>
      </c>
    </row>
    <row r="3000" spans="1:6" x14ac:dyDescent="0.25">
      <c r="A3000">
        <v>2974</v>
      </c>
      <c r="E3000">
        <f>(PI()*($E$22-(SUM($E$27:E2999)/($O$6*$D$17*$O$16))-$E$24)*$D$6)/((1/(2*$D$18))*LN($D$8/$D$7)+1/($D$9*$D$8)+1/($D$19*$D$7))</f>
        <v>-1.0455147397383219E-15</v>
      </c>
      <c r="F3000">
        <f>-SUM($E$27:E3000)</f>
        <v>25.959872308926091</v>
      </c>
    </row>
    <row r="3001" spans="1:6" x14ac:dyDescent="0.25">
      <c r="A3001">
        <v>2975</v>
      </c>
      <c r="E3001">
        <f>(PI()*($E$22-(SUM($E$27:E3000)/($O$6*$D$17*$O$16))-$E$24)*$D$6)/((1/(2*$D$18))*LN($D$8/$D$7)+1/($D$9*$D$8)+1/($D$19*$D$7))</f>
        <v>-1.0455147397383219E-15</v>
      </c>
      <c r="F3001">
        <f>-SUM($E$27:E3001)</f>
        <v>25.959872308926091</v>
      </c>
    </row>
    <row r="3002" spans="1:6" x14ac:dyDescent="0.25">
      <c r="A3002">
        <v>2976</v>
      </c>
      <c r="E3002">
        <f>(PI()*($E$22-(SUM($E$27:E3001)/($O$6*$D$17*$O$16))-$E$24)*$D$6)/((1/(2*$D$18))*LN($D$8/$D$7)+1/($D$9*$D$8)+1/($D$19*$D$7))</f>
        <v>-1.0455147397383219E-15</v>
      </c>
      <c r="F3002">
        <f>-SUM($E$27:E3002)</f>
        <v>25.959872308926091</v>
      </c>
    </row>
    <row r="3003" spans="1:6" x14ac:dyDescent="0.25">
      <c r="A3003">
        <v>2977</v>
      </c>
      <c r="E3003">
        <f>(PI()*($E$22-(SUM($E$27:E3002)/($O$6*$D$17*$O$16))-$E$24)*$D$6)/((1/(2*$D$18))*LN($D$8/$D$7)+1/($D$9*$D$8)+1/($D$19*$D$7))</f>
        <v>-1.0455147397383219E-15</v>
      </c>
      <c r="F3003">
        <f>-SUM($E$27:E3003)</f>
        <v>25.959872308926091</v>
      </c>
    </row>
    <row r="3004" spans="1:6" x14ac:dyDescent="0.25">
      <c r="A3004">
        <v>2978</v>
      </c>
      <c r="E3004">
        <f>(PI()*($E$22-(SUM($E$27:E3003)/($O$6*$D$17*$O$16))-$E$24)*$D$6)/((1/(2*$D$18))*LN($D$8/$D$7)+1/($D$9*$D$8)+1/($D$19*$D$7))</f>
        <v>-1.0455147397383219E-15</v>
      </c>
      <c r="F3004">
        <f>-SUM($E$27:E3004)</f>
        <v>25.959872308926091</v>
      </c>
    </row>
    <row r="3005" spans="1:6" x14ac:dyDescent="0.25">
      <c r="A3005">
        <v>2979</v>
      </c>
      <c r="E3005">
        <f>(PI()*($E$22-(SUM($E$27:E3004)/($O$6*$D$17*$O$16))-$E$24)*$D$6)/((1/(2*$D$18))*LN($D$8/$D$7)+1/($D$9*$D$8)+1/($D$19*$D$7))</f>
        <v>-1.0455147397383219E-15</v>
      </c>
      <c r="F3005">
        <f>-SUM($E$27:E3005)</f>
        <v>25.959872308926091</v>
      </c>
    </row>
    <row r="3006" spans="1:6" x14ac:dyDescent="0.25">
      <c r="A3006">
        <v>2980</v>
      </c>
      <c r="E3006">
        <f>(PI()*($E$22-(SUM($E$27:E3005)/($O$6*$D$17*$O$16))-$E$24)*$D$6)/((1/(2*$D$18))*LN($D$8/$D$7)+1/($D$9*$D$8)+1/($D$19*$D$7))</f>
        <v>-1.0455147397383219E-15</v>
      </c>
      <c r="F3006">
        <f>-SUM($E$27:E3006)</f>
        <v>25.959872308926091</v>
      </c>
    </row>
    <row r="3007" spans="1:6" x14ac:dyDescent="0.25">
      <c r="A3007">
        <v>2981</v>
      </c>
      <c r="E3007">
        <f>(PI()*($E$22-(SUM($E$27:E3006)/($O$6*$D$17*$O$16))-$E$24)*$D$6)/((1/(2*$D$18))*LN($D$8/$D$7)+1/($D$9*$D$8)+1/($D$19*$D$7))</f>
        <v>-1.0455147397383219E-15</v>
      </c>
      <c r="F3007">
        <f>-SUM($E$27:E3007)</f>
        <v>25.959872308926091</v>
      </c>
    </row>
    <row r="3008" spans="1:6" x14ac:dyDescent="0.25">
      <c r="A3008">
        <v>2982</v>
      </c>
      <c r="E3008">
        <f>(PI()*($E$22-(SUM($E$27:E3007)/($O$6*$D$17*$O$16))-$E$24)*$D$6)/((1/(2*$D$18))*LN($D$8/$D$7)+1/($D$9*$D$8)+1/($D$19*$D$7))</f>
        <v>-1.0455147397383219E-15</v>
      </c>
      <c r="F3008">
        <f>-SUM($E$27:E3008)</f>
        <v>25.959872308926091</v>
      </c>
    </row>
    <row r="3009" spans="1:6" x14ac:dyDescent="0.25">
      <c r="A3009">
        <v>2983</v>
      </c>
      <c r="E3009">
        <f>(PI()*($E$22-(SUM($E$27:E3008)/($O$6*$D$17*$O$16))-$E$24)*$D$6)/((1/(2*$D$18))*LN($D$8/$D$7)+1/($D$9*$D$8)+1/($D$19*$D$7))</f>
        <v>-1.0455147397383219E-15</v>
      </c>
      <c r="F3009">
        <f>-SUM($E$27:E3009)</f>
        <v>25.959872308926091</v>
      </c>
    </row>
    <row r="3010" spans="1:6" x14ac:dyDescent="0.25">
      <c r="A3010">
        <v>2984</v>
      </c>
      <c r="E3010">
        <f>(PI()*($E$22-(SUM($E$27:E3009)/($O$6*$D$17*$O$16))-$E$24)*$D$6)/((1/(2*$D$18))*LN($D$8/$D$7)+1/($D$9*$D$8)+1/($D$19*$D$7))</f>
        <v>-1.0455147397383219E-15</v>
      </c>
      <c r="F3010">
        <f>-SUM($E$27:E3010)</f>
        <v>25.959872308926091</v>
      </c>
    </row>
    <row r="3011" spans="1:6" x14ac:dyDescent="0.25">
      <c r="A3011">
        <v>2985</v>
      </c>
      <c r="E3011">
        <f>(PI()*($E$22-(SUM($E$27:E3010)/($O$6*$D$17*$O$16))-$E$24)*$D$6)/((1/(2*$D$18))*LN($D$8/$D$7)+1/($D$9*$D$8)+1/($D$19*$D$7))</f>
        <v>-1.0455147397383219E-15</v>
      </c>
      <c r="F3011">
        <f>-SUM($E$27:E3011)</f>
        <v>25.959872308926091</v>
      </c>
    </row>
    <row r="3012" spans="1:6" x14ac:dyDescent="0.25">
      <c r="A3012">
        <v>2986</v>
      </c>
      <c r="E3012">
        <f>(PI()*($E$22-(SUM($E$27:E3011)/($O$6*$D$17*$O$16))-$E$24)*$D$6)/((1/(2*$D$18))*LN($D$8/$D$7)+1/($D$9*$D$8)+1/($D$19*$D$7))</f>
        <v>-1.0455147397383219E-15</v>
      </c>
      <c r="F3012">
        <f>-SUM($E$27:E3012)</f>
        <v>25.959872308926091</v>
      </c>
    </row>
    <row r="3013" spans="1:6" x14ac:dyDescent="0.25">
      <c r="A3013">
        <v>2987</v>
      </c>
      <c r="E3013">
        <f>(PI()*($E$22-(SUM($E$27:E3012)/($O$6*$D$17*$O$16))-$E$24)*$D$6)/((1/(2*$D$18))*LN($D$8/$D$7)+1/($D$9*$D$8)+1/($D$19*$D$7))</f>
        <v>-1.0455147397383219E-15</v>
      </c>
      <c r="F3013">
        <f>-SUM($E$27:E3013)</f>
        <v>25.959872308926091</v>
      </c>
    </row>
    <row r="3014" spans="1:6" x14ac:dyDescent="0.25">
      <c r="A3014">
        <v>2988</v>
      </c>
      <c r="E3014">
        <f>(PI()*($E$22-(SUM($E$27:E3013)/($O$6*$D$17*$O$16))-$E$24)*$D$6)/((1/(2*$D$18))*LN($D$8/$D$7)+1/($D$9*$D$8)+1/($D$19*$D$7))</f>
        <v>-1.0455147397383219E-15</v>
      </c>
      <c r="F3014">
        <f>-SUM($E$27:E3014)</f>
        <v>25.959872308926091</v>
      </c>
    </row>
    <row r="3015" spans="1:6" x14ac:dyDescent="0.25">
      <c r="A3015">
        <v>2989</v>
      </c>
      <c r="E3015">
        <f>(PI()*($E$22-(SUM($E$27:E3014)/($O$6*$D$17*$O$16))-$E$24)*$D$6)/((1/(2*$D$18))*LN($D$8/$D$7)+1/($D$9*$D$8)+1/($D$19*$D$7))</f>
        <v>-1.0455147397383219E-15</v>
      </c>
      <c r="F3015">
        <f>-SUM($E$27:E3015)</f>
        <v>25.959872308926091</v>
      </c>
    </row>
    <row r="3016" spans="1:6" x14ac:dyDescent="0.25">
      <c r="A3016">
        <v>2990</v>
      </c>
      <c r="E3016">
        <f>(PI()*($E$22-(SUM($E$27:E3015)/($O$6*$D$17*$O$16))-$E$24)*$D$6)/((1/(2*$D$18))*LN($D$8/$D$7)+1/($D$9*$D$8)+1/($D$19*$D$7))</f>
        <v>-1.0455147397383219E-15</v>
      </c>
      <c r="F3016">
        <f>-SUM($E$27:E3016)</f>
        <v>25.959872308926091</v>
      </c>
    </row>
    <row r="3017" spans="1:6" x14ac:dyDescent="0.25">
      <c r="A3017">
        <v>2991</v>
      </c>
      <c r="E3017">
        <f>(PI()*($E$22-(SUM($E$27:E3016)/($O$6*$D$17*$O$16))-$E$24)*$D$6)/((1/(2*$D$18))*LN($D$8/$D$7)+1/($D$9*$D$8)+1/($D$19*$D$7))</f>
        <v>-1.0455147397383219E-15</v>
      </c>
      <c r="F3017">
        <f>-SUM($E$27:E3017)</f>
        <v>25.959872308926091</v>
      </c>
    </row>
    <row r="3018" spans="1:6" x14ac:dyDescent="0.25">
      <c r="A3018">
        <v>2992</v>
      </c>
      <c r="E3018">
        <f>(PI()*($E$22-(SUM($E$27:E3017)/($O$6*$D$17*$O$16))-$E$24)*$D$6)/((1/(2*$D$18))*LN($D$8/$D$7)+1/($D$9*$D$8)+1/($D$19*$D$7))</f>
        <v>-1.0455147397383219E-15</v>
      </c>
      <c r="F3018">
        <f>-SUM($E$27:E3018)</f>
        <v>25.959872308926091</v>
      </c>
    </row>
    <row r="3019" spans="1:6" x14ac:dyDescent="0.25">
      <c r="A3019">
        <v>2993</v>
      </c>
      <c r="E3019">
        <f>(PI()*($E$22-(SUM($E$27:E3018)/($O$6*$D$17*$O$16))-$E$24)*$D$6)/((1/(2*$D$18))*LN($D$8/$D$7)+1/($D$9*$D$8)+1/($D$19*$D$7))</f>
        <v>-1.0455147397383219E-15</v>
      </c>
      <c r="F3019">
        <f>-SUM($E$27:E3019)</f>
        <v>25.959872308926091</v>
      </c>
    </row>
    <row r="3020" spans="1:6" x14ac:dyDescent="0.25">
      <c r="A3020">
        <v>2994</v>
      </c>
      <c r="E3020">
        <f>(PI()*($E$22-(SUM($E$27:E3019)/($O$6*$D$17*$O$16))-$E$24)*$D$6)/((1/(2*$D$18))*LN($D$8/$D$7)+1/($D$9*$D$8)+1/($D$19*$D$7))</f>
        <v>-1.0455147397383219E-15</v>
      </c>
      <c r="F3020">
        <f>-SUM($E$27:E3020)</f>
        <v>25.959872308926091</v>
      </c>
    </row>
    <row r="3021" spans="1:6" x14ac:dyDescent="0.25">
      <c r="A3021">
        <v>2995</v>
      </c>
      <c r="E3021">
        <f>(PI()*($E$22-(SUM($E$27:E3020)/($O$6*$D$17*$O$16))-$E$24)*$D$6)/((1/(2*$D$18))*LN($D$8/$D$7)+1/($D$9*$D$8)+1/($D$19*$D$7))</f>
        <v>-1.0455147397383219E-15</v>
      </c>
      <c r="F3021">
        <f>-SUM($E$27:E3021)</f>
        <v>25.959872308926091</v>
      </c>
    </row>
    <row r="3022" spans="1:6" x14ac:dyDescent="0.25">
      <c r="A3022">
        <v>2996</v>
      </c>
      <c r="E3022">
        <f>(PI()*($E$22-(SUM($E$27:E3021)/($O$6*$D$17*$O$16))-$E$24)*$D$6)/((1/(2*$D$18))*LN($D$8/$D$7)+1/($D$9*$D$8)+1/($D$19*$D$7))</f>
        <v>-1.0455147397383219E-15</v>
      </c>
      <c r="F3022">
        <f>-SUM($E$27:E3022)</f>
        <v>25.959872308926091</v>
      </c>
    </row>
    <row r="3023" spans="1:6" x14ac:dyDescent="0.25">
      <c r="A3023">
        <v>2997</v>
      </c>
      <c r="E3023">
        <f>(PI()*($E$22-(SUM($E$27:E3022)/($O$6*$D$17*$O$16))-$E$24)*$D$6)/((1/(2*$D$18))*LN($D$8/$D$7)+1/($D$9*$D$8)+1/($D$19*$D$7))</f>
        <v>-1.0455147397383219E-15</v>
      </c>
      <c r="F3023">
        <f>-SUM($E$27:E3023)</f>
        <v>25.959872308926091</v>
      </c>
    </row>
    <row r="3024" spans="1:6" x14ac:dyDescent="0.25">
      <c r="A3024">
        <v>2998</v>
      </c>
      <c r="E3024">
        <f>(PI()*($E$22-(SUM($E$27:E3023)/($O$6*$D$17*$O$16))-$E$24)*$D$6)/((1/(2*$D$18))*LN($D$8/$D$7)+1/($D$9*$D$8)+1/($D$19*$D$7))</f>
        <v>-1.0455147397383219E-15</v>
      </c>
      <c r="F3024">
        <f>-SUM($E$27:E3024)</f>
        <v>25.959872308926091</v>
      </c>
    </row>
    <row r="3025" spans="1:6" x14ac:dyDescent="0.25">
      <c r="A3025">
        <v>2999</v>
      </c>
      <c r="E3025">
        <f>(PI()*($E$22-(SUM($E$27:E3024)/($O$6*$D$17*$O$16))-$E$24)*$D$6)/((1/(2*$D$18))*LN($D$8/$D$7)+1/($D$9*$D$8)+1/($D$19*$D$7))</f>
        <v>-1.0455147397383219E-15</v>
      </c>
      <c r="F3025">
        <f>-SUM($E$27:E3025)</f>
        <v>25.959872308926091</v>
      </c>
    </row>
    <row r="3026" spans="1:6" x14ac:dyDescent="0.25">
      <c r="A3026">
        <v>3000</v>
      </c>
      <c r="E3026">
        <f>(PI()*($E$22-(SUM($E$27:E3025)/($O$6*$D$17*$O$16))-$E$24)*$D$6)/((1/(2*$D$18))*LN($D$8/$D$7)+1/($D$9*$D$8)+1/($D$19*$D$7))</f>
        <v>-1.0455147397383219E-15</v>
      </c>
      <c r="F3026">
        <f>-SUM($E$27:E3026)</f>
        <v>25.959872308926091</v>
      </c>
    </row>
    <row r="3027" spans="1:6" x14ac:dyDescent="0.25">
      <c r="A3027">
        <v>3001</v>
      </c>
      <c r="E3027">
        <f>(PI()*($E$22-(SUM($E$27:E3026)/($O$6*$D$17*$O$16))-$E$24)*$D$6)/((1/(2*$D$18))*LN($D$8/$D$7)+1/($D$9*$D$8)+1/($D$19*$D$7))</f>
        <v>-1.0455147397383219E-15</v>
      </c>
      <c r="F3027">
        <f>-SUM($E$27:E3027)</f>
        <v>25.959872308926091</v>
      </c>
    </row>
    <row r="3028" spans="1:6" x14ac:dyDescent="0.25">
      <c r="A3028">
        <v>3002</v>
      </c>
      <c r="E3028">
        <f>(PI()*($E$22-(SUM($E$27:E3027)/($O$6*$D$17*$O$16))-$E$24)*$D$6)/((1/(2*$D$18))*LN($D$8/$D$7)+1/($D$9*$D$8)+1/($D$19*$D$7))</f>
        <v>-1.0455147397383219E-15</v>
      </c>
      <c r="F3028">
        <f>-SUM($E$27:E3028)</f>
        <v>25.959872308926091</v>
      </c>
    </row>
    <row r="3029" spans="1:6" x14ac:dyDescent="0.25">
      <c r="A3029">
        <v>3003</v>
      </c>
      <c r="E3029">
        <f>(PI()*($E$22-(SUM($E$27:E3028)/($O$6*$D$17*$O$16))-$E$24)*$D$6)/((1/(2*$D$18))*LN($D$8/$D$7)+1/($D$9*$D$8)+1/($D$19*$D$7))</f>
        <v>-1.0455147397383219E-15</v>
      </c>
      <c r="F3029">
        <f>-SUM($E$27:E3029)</f>
        <v>25.959872308926091</v>
      </c>
    </row>
    <row r="3030" spans="1:6" x14ac:dyDescent="0.25">
      <c r="A3030">
        <v>3004</v>
      </c>
      <c r="E3030">
        <f>(PI()*($E$22-(SUM($E$27:E3029)/($O$6*$D$17*$O$16))-$E$24)*$D$6)/((1/(2*$D$18))*LN($D$8/$D$7)+1/($D$9*$D$8)+1/($D$19*$D$7))</f>
        <v>-1.0455147397383219E-15</v>
      </c>
      <c r="F3030">
        <f>-SUM($E$27:E3030)</f>
        <v>25.959872308926091</v>
      </c>
    </row>
    <row r="3031" spans="1:6" x14ac:dyDescent="0.25">
      <c r="A3031">
        <v>3005</v>
      </c>
      <c r="E3031">
        <f>(PI()*($E$22-(SUM($E$27:E3030)/($O$6*$D$17*$O$16))-$E$24)*$D$6)/((1/(2*$D$18))*LN($D$8/$D$7)+1/($D$9*$D$8)+1/($D$19*$D$7))</f>
        <v>-1.0455147397383219E-15</v>
      </c>
      <c r="F3031">
        <f>-SUM($E$27:E3031)</f>
        <v>25.959872308926091</v>
      </c>
    </row>
    <row r="3032" spans="1:6" x14ac:dyDescent="0.25">
      <c r="A3032">
        <v>3006</v>
      </c>
      <c r="E3032">
        <f>(PI()*($E$22-(SUM($E$27:E3031)/($O$6*$D$17*$O$16))-$E$24)*$D$6)/((1/(2*$D$18))*LN($D$8/$D$7)+1/($D$9*$D$8)+1/($D$19*$D$7))</f>
        <v>-1.0455147397383219E-15</v>
      </c>
      <c r="F3032">
        <f>-SUM($E$27:E3032)</f>
        <v>25.959872308926091</v>
      </c>
    </row>
    <row r="3033" spans="1:6" x14ac:dyDescent="0.25">
      <c r="A3033">
        <v>3007</v>
      </c>
      <c r="E3033">
        <f>(PI()*($E$22-(SUM($E$27:E3032)/($O$6*$D$17*$O$16))-$E$24)*$D$6)/((1/(2*$D$18))*LN($D$8/$D$7)+1/($D$9*$D$8)+1/($D$19*$D$7))</f>
        <v>-1.0455147397383219E-15</v>
      </c>
      <c r="F3033">
        <f>-SUM($E$27:E3033)</f>
        <v>25.959872308926091</v>
      </c>
    </row>
    <row r="3034" spans="1:6" x14ac:dyDescent="0.25">
      <c r="A3034">
        <v>3008</v>
      </c>
      <c r="E3034">
        <f>(PI()*($E$22-(SUM($E$27:E3033)/($O$6*$D$17*$O$16))-$E$24)*$D$6)/((1/(2*$D$18))*LN($D$8/$D$7)+1/($D$9*$D$8)+1/($D$19*$D$7))</f>
        <v>-1.0455147397383219E-15</v>
      </c>
      <c r="F3034">
        <f>-SUM($E$27:E3034)</f>
        <v>25.959872308926091</v>
      </c>
    </row>
    <row r="3035" spans="1:6" x14ac:dyDescent="0.25">
      <c r="A3035">
        <v>3009</v>
      </c>
      <c r="E3035">
        <f>(PI()*($E$22-(SUM($E$27:E3034)/($O$6*$D$17*$O$16))-$E$24)*$D$6)/((1/(2*$D$18))*LN($D$8/$D$7)+1/($D$9*$D$8)+1/($D$19*$D$7))</f>
        <v>-1.0455147397383219E-15</v>
      </c>
      <c r="F3035">
        <f>-SUM($E$27:E3035)</f>
        <v>25.959872308926091</v>
      </c>
    </row>
    <row r="3036" spans="1:6" x14ac:dyDescent="0.25">
      <c r="A3036">
        <v>3010</v>
      </c>
      <c r="E3036">
        <f>(PI()*($E$22-(SUM($E$27:E3035)/($O$6*$D$17*$O$16))-$E$24)*$D$6)/((1/(2*$D$18))*LN($D$8/$D$7)+1/($D$9*$D$8)+1/($D$19*$D$7))</f>
        <v>-1.0455147397383219E-15</v>
      </c>
      <c r="F3036">
        <f>-SUM($E$27:E3036)</f>
        <v>25.959872308926091</v>
      </c>
    </row>
    <row r="3037" spans="1:6" x14ac:dyDescent="0.25">
      <c r="A3037">
        <v>3011</v>
      </c>
      <c r="E3037">
        <f>(PI()*($E$22-(SUM($E$27:E3036)/($O$6*$D$17*$O$16))-$E$24)*$D$6)/((1/(2*$D$18))*LN($D$8/$D$7)+1/($D$9*$D$8)+1/($D$19*$D$7))</f>
        <v>-1.0455147397383219E-15</v>
      </c>
      <c r="F3037">
        <f>-SUM($E$27:E3037)</f>
        <v>25.959872308926091</v>
      </c>
    </row>
    <row r="3038" spans="1:6" x14ac:dyDescent="0.25">
      <c r="A3038">
        <v>3012</v>
      </c>
      <c r="E3038">
        <f>(PI()*($E$22-(SUM($E$27:E3037)/($O$6*$D$17*$O$16))-$E$24)*$D$6)/((1/(2*$D$18))*LN($D$8/$D$7)+1/($D$9*$D$8)+1/($D$19*$D$7))</f>
        <v>-1.0455147397383219E-15</v>
      </c>
      <c r="F3038">
        <f>-SUM($E$27:E3038)</f>
        <v>25.959872308926091</v>
      </c>
    </row>
    <row r="3039" spans="1:6" x14ac:dyDescent="0.25">
      <c r="A3039">
        <v>3013</v>
      </c>
      <c r="E3039">
        <f>(PI()*($E$22-(SUM($E$27:E3038)/($O$6*$D$17*$O$16))-$E$24)*$D$6)/((1/(2*$D$18))*LN($D$8/$D$7)+1/($D$9*$D$8)+1/($D$19*$D$7))</f>
        <v>-1.0455147397383219E-15</v>
      </c>
      <c r="F3039">
        <f>-SUM($E$27:E3039)</f>
        <v>25.959872308926091</v>
      </c>
    </row>
    <row r="3040" spans="1:6" x14ac:dyDescent="0.25">
      <c r="A3040">
        <v>3014</v>
      </c>
      <c r="E3040">
        <f>(PI()*($E$22-(SUM($E$27:E3039)/($O$6*$D$17*$O$16))-$E$24)*$D$6)/((1/(2*$D$18))*LN($D$8/$D$7)+1/($D$9*$D$8)+1/($D$19*$D$7))</f>
        <v>-1.0455147397383219E-15</v>
      </c>
      <c r="F3040">
        <f>-SUM($E$27:E3040)</f>
        <v>25.959872308926091</v>
      </c>
    </row>
    <row r="3041" spans="1:6" x14ac:dyDescent="0.25">
      <c r="A3041">
        <v>3015</v>
      </c>
      <c r="E3041">
        <f>(PI()*($E$22-(SUM($E$27:E3040)/($O$6*$D$17*$O$16))-$E$24)*$D$6)/((1/(2*$D$18))*LN($D$8/$D$7)+1/($D$9*$D$8)+1/($D$19*$D$7))</f>
        <v>-1.0455147397383219E-15</v>
      </c>
      <c r="F3041">
        <f>-SUM($E$27:E3041)</f>
        <v>25.959872308926091</v>
      </c>
    </row>
    <row r="3042" spans="1:6" x14ac:dyDescent="0.25">
      <c r="A3042">
        <v>3016</v>
      </c>
      <c r="E3042">
        <f>(PI()*($E$22-(SUM($E$27:E3041)/($O$6*$D$17*$O$16))-$E$24)*$D$6)/((1/(2*$D$18))*LN($D$8/$D$7)+1/($D$9*$D$8)+1/($D$19*$D$7))</f>
        <v>-1.0455147397383219E-15</v>
      </c>
      <c r="F3042">
        <f>-SUM($E$27:E3042)</f>
        <v>25.959872308926091</v>
      </c>
    </row>
    <row r="3043" spans="1:6" x14ac:dyDescent="0.25">
      <c r="A3043">
        <v>3017</v>
      </c>
      <c r="E3043">
        <f>(PI()*($E$22-(SUM($E$27:E3042)/($O$6*$D$17*$O$16))-$E$24)*$D$6)/((1/(2*$D$18))*LN($D$8/$D$7)+1/($D$9*$D$8)+1/($D$19*$D$7))</f>
        <v>-1.0455147397383219E-15</v>
      </c>
      <c r="F3043">
        <f>-SUM($E$27:E3043)</f>
        <v>25.959872308926091</v>
      </c>
    </row>
    <row r="3044" spans="1:6" x14ac:dyDescent="0.25">
      <c r="A3044">
        <v>3018</v>
      </c>
      <c r="E3044">
        <f>(PI()*($E$22-(SUM($E$27:E3043)/($O$6*$D$17*$O$16))-$E$24)*$D$6)/((1/(2*$D$18))*LN($D$8/$D$7)+1/($D$9*$D$8)+1/($D$19*$D$7))</f>
        <v>-1.0455147397383219E-15</v>
      </c>
      <c r="F3044">
        <f>-SUM($E$27:E3044)</f>
        <v>25.959872308926091</v>
      </c>
    </row>
    <row r="3045" spans="1:6" x14ac:dyDescent="0.25">
      <c r="A3045">
        <v>3019</v>
      </c>
      <c r="E3045">
        <f>(PI()*($E$22-(SUM($E$27:E3044)/($O$6*$D$17*$O$16))-$E$24)*$D$6)/((1/(2*$D$18))*LN($D$8/$D$7)+1/($D$9*$D$8)+1/($D$19*$D$7))</f>
        <v>-1.0455147397383219E-15</v>
      </c>
      <c r="F3045">
        <f>-SUM($E$27:E3045)</f>
        <v>25.959872308926091</v>
      </c>
    </row>
    <row r="3046" spans="1:6" x14ac:dyDescent="0.25">
      <c r="A3046">
        <v>3020</v>
      </c>
      <c r="E3046">
        <f>(PI()*($E$22-(SUM($E$27:E3045)/($O$6*$D$17*$O$16))-$E$24)*$D$6)/((1/(2*$D$18))*LN($D$8/$D$7)+1/($D$9*$D$8)+1/($D$19*$D$7))</f>
        <v>-1.0455147397383219E-15</v>
      </c>
      <c r="F3046">
        <f>-SUM($E$27:E3046)</f>
        <v>25.959872308926091</v>
      </c>
    </row>
    <row r="3047" spans="1:6" x14ac:dyDescent="0.25">
      <c r="A3047">
        <v>3021</v>
      </c>
      <c r="E3047">
        <f>(PI()*($E$22-(SUM($E$27:E3046)/($O$6*$D$17*$O$16))-$E$24)*$D$6)/((1/(2*$D$18))*LN($D$8/$D$7)+1/($D$9*$D$8)+1/($D$19*$D$7))</f>
        <v>-1.0455147397383219E-15</v>
      </c>
      <c r="F3047">
        <f>-SUM($E$27:E3047)</f>
        <v>25.959872308926091</v>
      </c>
    </row>
    <row r="3048" spans="1:6" x14ac:dyDescent="0.25">
      <c r="A3048">
        <v>3022</v>
      </c>
      <c r="E3048">
        <f>(PI()*($E$22-(SUM($E$27:E3047)/($O$6*$D$17*$O$16))-$E$24)*$D$6)/((1/(2*$D$18))*LN($D$8/$D$7)+1/($D$9*$D$8)+1/($D$19*$D$7))</f>
        <v>-1.0455147397383219E-15</v>
      </c>
      <c r="F3048">
        <f>-SUM($E$27:E3048)</f>
        <v>25.959872308926091</v>
      </c>
    </row>
    <row r="3049" spans="1:6" x14ac:dyDescent="0.25">
      <c r="A3049">
        <v>3023</v>
      </c>
      <c r="E3049">
        <f>(PI()*($E$22-(SUM($E$27:E3048)/($O$6*$D$17*$O$16))-$E$24)*$D$6)/((1/(2*$D$18))*LN($D$8/$D$7)+1/($D$9*$D$8)+1/($D$19*$D$7))</f>
        <v>-1.0455147397383219E-15</v>
      </c>
      <c r="F3049">
        <f>-SUM($E$27:E3049)</f>
        <v>25.959872308926091</v>
      </c>
    </row>
    <row r="3050" spans="1:6" x14ac:dyDescent="0.25">
      <c r="A3050">
        <v>3024</v>
      </c>
      <c r="E3050">
        <f>(PI()*($E$22-(SUM($E$27:E3049)/($O$6*$D$17*$O$16))-$E$24)*$D$6)/((1/(2*$D$18))*LN($D$8/$D$7)+1/($D$9*$D$8)+1/($D$19*$D$7))</f>
        <v>-1.0455147397383219E-15</v>
      </c>
      <c r="F3050">
        <f>-SUM($E$27:E3050)</f>
        <v>25.959872308926091</v>
      </c>
    </row>
    <row r="3051" spans="1:6" x14ac:dyDescent="0.25">
      <c r="A3051">
        <v>3025</v>
      </c>
      <c r="E3051">
        <f>(PI()*($E$22-(SUM($E$27:E3050)/($O$6*$D$17*$O$16))-$E$24)*$D$6)/((1/(2*$D$18))*LN($D$8/$D$7)+1/($D$9*$D$8)+1/($D$19*$D$7))</f>
        <v>-1.0455147397383219E-15</v>
      </c>
      <c r="F3051">
        <f>-SUM($E$27:E3051)</f>
        <v>25.959872308926091</v>
      </c>
    </row>
    <row r="3052" spans="1:6" x14ac:dyDescent="0.25">
      <c r="A3052">
        <v>3026</v>
      </c>
      <c r="E3052">
        <f>(PI()*($E$22-(SUM($E$27:E3051)/($O$6*$D$17*$O$16))-$E$24)*$D$6)/((1/(2*$D$18))*LN($D$8/$D$7)+1/($D$9*$D$8)+1/($D$19*$D$7))</f>
        <v>-1.0455147397383219E-15</v>
      </c>
      <c r="F3052">
        <f>-SUM($E$27:E3052)</f>
        <v>25.959872308926091</v>
      </c>
    </row>
    <row r="3053" spans="1:6" x14ac:dyDescent="0.25">
      <c r="A3053">
        <v>3027</v>
      </c>
      <c r="E3053">
        <f>(PI()*($E$22-(SUM($E$27:E3052)/($O$6*$D$17*$O$16))-$E$24)*$D$6)/((1/(2*$D$18))*LN($D$8/$D$7)+1/($D$9*$D$8)+1/($D$19*$D$7))</f>
        <v>-1.0455147397383219E-15</v>
      </c>
      <c r="F3053">
        <f>-SUM($E$27:E3053)</f>
        <v>25.959872308926091</v>
      </c>
    </row>
    <row r="3054" spans="1:6" x14ac:dyDescent="0.25">
      <c r="A3054">
        <v>3028</v>
      </c>
      <c r="E3054">
        <f>(PI()*($E$22-(SUM($E$27:E3053)/($O$6*$D$17*$O$16))-$E$24)*$D$6)/((1/(2*$D$18))*LN($D$8/$D$7)+1/($D$9*$D$8)+1/($D$19*$D$7))</f>
        <v>-1.0455147397383219E-15</v>
      </c>
      <c r="F3054">
        <f>-SUM($E$27:E3054)</f>
        <v>25.959872308926091</v>
      </c>
    </row>
    <row r="3055" spans="1:6" x14ac:dyDescent="0.25">
      <c r="A3055">
        <v>3029</v>
      </c>
      <c r="E3055">
        <f>(PI()*($E$22-(SUM($E$27:E3054)/($O$6*$D$17*$O$16))-$E$24)*$D$6)/((1/(2*$D$18))*LN($D$8/$D$7)+1/($D$9*$D$8)+1/($D$19*$D$7))</f>
        <v>-1.0455147397383219E-15</v>
      </c>
      <c r="F3055">
        <f>-SUM($E$27:E3055)</f>
        <v>25.959872308926091</v>
      </c>
    </row>
    <row r="3056" spans="1:6" x14ac:dyDescent="0.25">
      <c r="A3056">
        <v>3030</v>
      </c>
      <c r="E3056">
        <f>(PI()*($E$22-(SUM($E$27:E3055)/($O$6*$D$17*$O$16))-$E$24)*$D$6)/((1/(2*$D$18))*LN($D$8/$D$7)+1/($D$9*$D$8)+1/($D$19*$D$7))</f>
        <v>-1.0455147397383219E-15</v>
      </c>
      <c r="F3056">
        <f>-SUM($E$27:E3056)</f>
        <v>25.959872308926091</v>
      </c>
    </row>
    <row r="3057" spans="1:6" x14ac:dyDescent="0.25">
      <c r="A3057">
        <v>3031</v>
      </c>
      <c r="E3057">
        <f>(PI()*($E$22-(SUM($E$27:E3056)/($O$6*$D$17*$O$16))-$E$24)*$D$6)/((1/(2*$D$18))*LN($D$8/$D$7)+1/($D$9*$D$8)+1/($D$19*$D$7))</f>
        <v>-1.0455147397383219E-15</v>
      </c>
      <c r="F3057">
        <f>-SUM($E$27:E3057)</f>
        <v>25.959872308926091</v>
      </c>
    </row>
    <row r="3058" spans="1:6" x14ac:dyDescent="0.25">
      <c r="A3058">
        <v>3032</v>
      </c>
      <c r="E3058">
        <f>(PI()*($E$22-(SUM($E$27:E3057)/($O$6*$D$17*$O$16))-$E$24)*$D$6)/((1/(2*$D$18))*LN($D$8/$D$7)+1/($D$9*$D$8)+1/($D$19*$D$7))</f>
        <v>-1.0455147397383219E-15</v>
      </c>
      <c r="F3058">
        <f>-SUM($E$27:E3058)</f>
        <v>25.959872308926091</v>
      </c>
    </row>
    <row r="3059" spans="1:6" x14ac:dyDescent="0.25">
      <c r="A3059">
        <v>3033</v>
      </c>
      <c r="E3059">
        <f>(PI()*($E$22-(SUM($E$27:E3058)/($O$6*$D$17*$O$16))-$E$24)*$D$6)/((1/(2*$D$18))*LN($D$8/$D$7)+1/($D$9*$D$8)+1/($D$19*$D$7))</f>
        <v>-1.0455147397383219E-15</v>
      </c>
      <c r="F3059">
        <f>-SUM($E$27:E3059)</f>
        <v>25.959872308926091</v>
      </c>
    </row>
    <row r="3060" spans="1:6" x14ac:dyDescent="0.25">
      <c r="A3060">
        <v>3034</v>
      </c>
      <c r="E3060">
        <f>(PI()*($E$22-(SUM($E$27:E3059)/($O$6*$D$17*$O$16))-$E$24)*$D$6)/((1/(2*$D$18))*LN($D$8/$D$7)+1/($D$9*$D$8)+1/($D$19*$D$7))</f>
        <v>-1.0455147397383219E-15</v>
      </c>
      <c r="F3060">
        <f>-SUM($E$27:E3060)</f>
        <v>25.959872308926091</v>
      </c>
    </row>
    <row r="3061" spans="1:6" x14ac:dyDescent="0.25">
      <c r="A3061">
        <v>3035</v>
      </c>
      <c r="E3061">
        <f>(PI()*($E$22-(SUM($E$27:E3060)/($O$6*$D$17*$O$16))-$E$24)*$D$6)/((1/(2*$D$18))*LN($D$8/$D$7)+1/($D$9*$D$8)+1/($D$19*$D$7))</f>
        <v>-1.0455147397383219E-15</v>
      </c>
      <c r="F3061">
        <f>-SUM($E$27:E3061)</f>
        <v>25.959872308926091</v>
      </c>
    </row>
    <row r="3062" spans="1:6" x14ac:dyDescent="0.25">
      <c r="A3062">
        <v>3036</v>
      </c>
      <c r="E3062">
        <f>(PI()*($E$22-(SUM($E$27:E3061)/($O$6*$D$17*$O$16))-$E$24)*$D$6)/((1/(2*$D$18))*LN($D$8/$D$7)+1/($D$9*$D$8)+1/($D$19*$D$7))</f>
        <v>-1.0455147397383219E-15</v>
      </c>
      <c r="F3062">
        <f>-SUM($E$27:E3062)</f>
        <v>25.959872308926091</v>
      </c>
    </row>
    <row r="3063" spans="1:6" x14ac:dyDescent="0.25">
      <c r="A3063">
        <v>3037</v>
      </c>
      <c r="E3063">
        <f>(PI()*($E$22-(SUM($E$27:E3062)/($O$6*$D$17*$O$16))-$E$24)*$D$6)/((1/(2*$D$18))*LN($D$8/$D$7)+1/($D$9*$D$8)+1/($D$19*$D$7))</f>
        <v>-1.0455147397383219E-15</v>
      </c>
      <c r="F3063">
        <f>-SUM($E$27:E3063)</f>
        <v>25.959872308926091</v>
      </c>
    </row>
    <row r="3064" spans="1:6" x14ac:dyDescent="0.25">
      <c r="A3064">
        <v>3038</v>
      </c>
      <c r="E3064">
        <f>(PI()*($E$22-(SUM($E$27:E3063)/($O$6*$D$17*$O$16))-$E$24)*$D$6)/((1/(2*$D$18))*LN($D$8/$D$7)+1/($D$9*$D$8)+1/($D$19*$D$7))</f>
        <v>-1.0455147397383219E-15</v>
      </c>
      <c r="F3064">
        <f>-SUM($E$27:E3064)</f>
        <v>25.959872308926091</v>
      </c>
    </row>
    <row r="3065" spans="1:6" x14ac:dyDescent="0.25">
      <c r="A3065">
        <v>3039</v>
      </c>
      <c r="E3065">
        <f>(PI()*($E$22-(SUM($E$27:E3064)/($O$6*$D$17*$O$16))-$E$24)*$D$6)/((1/(2*$D$18))*LN($D$8/$D$7)+1/($D$9*$D$8)+1/($D$19*$D$7))</f>
        <v>-1.0455147397383219E-15</v>
      </c>
      <c r="F3065">
        <f>-SUM($E$27:E3065)</f>
        <v>25.959872308926091</v>
      </c>
    </row>
    <row r="3066" spans="1:6" x14ac:dyDescent="0.25">
      <c r="A3066">
        <v>3040</v>
      </c>
      <c r="E3066">
        <f>(PI()*($E$22-(SUM($E$27:E3065)/($O$6*$D$17*$O$16))-$E$24)*$D$6)/((1/(2*$D$18))*LN($D$8/$D$7)+1/($D$9*$D$8)+1/($D$19*$D$7))</f>
        <v>-1.0455147397383219E-15</v>
      </c>
      <c r="F3066">
        <f>-SUM($E$27:E3066)</f>
        <v>25.959872308926091</v>
      </c>
    </row>
    <row r="3067" spans="1:6" x14ac:dyDescent="0.25">
      <c r="A3067">
        <v>3041</v>
      </c>
      <c r="E3067">
        <f>(PI()*($E$22-(SUM($E$27:E3066)/($O$6*$D$17*$O$16))-$E$24)*$D$6)/((1/(2*$D$18))*LN($D$8/$D$7)+1/($D$9*$D$8)+1/($D$19*$D$7))</f>
        <v>-1.0455147397383219E-15</v>
      </c>
      <c r="F3067">
        <f>-SUM($E$27:E3067)</f>
        <v>25.959872308926091</v>
      </c>
    </row>
    <row r="3068" spans="1:6" x14ac:dyDescent="0.25">
      <c r="A3068">
        <v>3042</v>
      </c>
      <c r="E3068">
        <f>(PI()*($E$22-(SUM($E$27:E3067)/($O$6*$D$17*$O$16))-$E$24)*$D$6)/((1/(2*$D$18))*LN($D$8/$D$7)+1/($D$9*$D$8)+1/($D$19*$D$7))</f>
        <v>-1.0455147397383219E-15</v>
      </c>
      <c r="F3068">
        <f>-SUM($E$27:E3068)</f>
        <v>25.959872308926091</v>
      </c>
    </row>
    <row r="3069" spans="1:6" x14ac:dyDescent="0.25">
      <c r="A3069">
        <v>3043</v>
      </c>
      <c r="E3069">
        <f>(PI()*($E$22-(SUM($E$27:E3068)/($O$6*$D$17*$O$16))-$E$24)*$D$6)/((1/(2*$D$18))*LN($D$8/$D$7)+1/($D$9*$D$8)+1/($D$19*$D$7))</f>
        <v>-1.0455147397383219E-15</v>
      </c>
      <c r="F3069">
        <f>-SUM($E$27:E3069)</f>
        <v>25.959872308926091</v>
      </c>
    </row>
    <row r="3070" spans="1:6" x14ac:dyDescent="0.25">
      <c r="A3070">
        <v>3044</v>
      </c>
      <c r="E3070">
        <f>(PI()*($E$22-(SUM($E$27:E3069)/($O$6*$D$17*$O$16))-$E$24)*$D$6)/((1/(2*$D$18))*LN($D$8/$D$7)+1/($D$9*$D$8)+1/($D$19*$D$7))</f>
        <v>-1.0455147397383219E-15</v>
      </c>
      <c r="F3070">
        <f>-SUM($E$27:E3070)</f>
        <v>25.959872308926091</v>
      </c>
    </row>
    <row r="3071" spans="1:6" x14ac:dyDescent="0.25">
      <c r="A3071">
        <v>3045</v>
      </c>
      <c r="E3071">
        <f>(PI()*($E$22-(SUM($E$27:E3070)/($O$6*$D$17*$O$16))-$E$24)*$D$6)/((1/(2*$D$18))*LN($D$8/$D$7)+1/($D$9*$D$8)+1/($D$19*$D$7))</f>
        <v>-1.0455147397383219E-15</v>
      </c>
      <c r="F3071">
        <f>-SUM($E$27:E3071)</f>
        <v>25.959872308926091</v>
      </c>
    </row>
    <row r="3072" spans="1:6" x14ac:dyDescent="0.25">
      <c r="A3072">
        <v>3046</v>
      </c>
      <c r="E3072">
        <f>(PI()*($E$22-(SUM($E$27:E3071)/($O$6*$D$17*$O$16))-$E$24)*$D$6)/((1/(2*$D$18))*LN($D$8/$D$7)+1/($D$9*$D$8)+1/($D$19*$D$7))</f>
        <v>-1.0455147397383219E-15</v>
      </c>
      <c r="F3072">
        <f>-SUM($E$27:E3072)</f>
        <v>25.959872308926091</v>
      </c>
    </row>
    <row r="3073" spans="1:6" x14ac:dyDescent="0.25">
      <c r="A3073">
        <v>3047</v>
      </c>
      <c r="E3073">
        <f>(PI()*($E$22-(SUM($E$27:E3072)/($O$6*$D$17*$O$16))-$E$24)*$D$6)/((1/(2*$D$18))*LN($D$8/$D$7)+1/($D$9*$D$8)+1/($D$19*$D$7))</f>
        <v>-1.0455147397383219E-15</v>
      </c>
      <c r="F3073">
        <f>-SUM($E$27:E3073)</f>
        <v>25.959872308926091</v>
      </c>
    </row>
    <row r="3074" spans="1:6" x14ac:dyDescent="0.25">
      <c r="A3074">
        <v>3048</v>
      </c>
      <c r="E3074">
        <f>(PI()*($E$22-(SUM($E$27:E3073)/($O$6*$D$17*$O$16))-$E$24)*$D$6)/((1/(2*$D$18))*LN($D$8/$D$7)+1/($D$9*$D$8)+1/($D$19*$D$7))</f>
        <v>-1.0455147397383219E-15</v>
      </c>
      <c r="F3074">
        <f>-SUM($E$27:E3074)</f>
        <v>25.959872308926091</v>
      </c>
    </row>
    <row r="3075" spans="1:6" x14ac:dyDescent="0.25">
      <c r="A3075">
        <v>3049</v>
      </c>
      <c r="E3075">
        <f>(PI()*($E$22-(SUM($E$27:E3074)/($O$6*$D$17*$O$16))-$E$24)*$D$6)/((1/(2*$D$18))*LN($D$8/$D$7)+1/($D$9*$D$8)+1/($D$19*$D$7))</f>
        <v>-1.0455147397383219E-15</v>
      </c>
      <c r="F3075">
        <f>-SUM($E$27:E3075)</f>
        <v>25.959872308926091</v>
      </c>
    </row>
    <row r="3076" spans="1:6" x14ac:dyDescent="0.25">
      <c r="A3076">
        <v>3050</v>
      </c>
      <c r="E3076">
        <f>(PI()*($E$22-(SUM($E$27:E3075)/($O$6*$D$17*$O$16))-$E$24)*$D$6)/((1/(2*$D$18))*LN($D$8/$D$7)+1/($D$9*$D$8)+1/($D$19*$D$7))</f>
        <v>-1.0455147397383219E-15</v>
      </c>
      <c r="F3076">
        <f>-SUM($E$27:E3076)</f>
        <v>25.959872308926091</v>
      </c>
    </row>
    <row r="3077" spans="1:6" x14ac:dyDescent="0.25">
      <c r="A3077">
        <v>3051</v>
      </c>
      <c r="E3077">
        <f>(PI()*($E$22-(SUM($E$27:E3076)/($O$6*$D$17*$O$16))-$E$24)*$D$6)/((1/(2*$D$18))*LN($D$8/$D$7)+1/($D$9*$D$8)+1/($D$19*$D$7))</f>
        <v>-1.0455147397383219E-15</v>
      </c>
      <c r="F3077">
        <f>-SUM($E$27:E3077)</f>
        <v>25.959872308926091</v>
      </c>
    </row>
    <row r="3078" spans="1:6" x14ac:dyDescent="0.25">
      <c r="A3078">
        <v>3052</v>
      </c>
      <c r="E3078">
        <f>(PI()*($E$22-(SUM($E$27:E3077)/($O$6*$D$17*$O$16))-$E$24)*$D$6)/((1/(2*$D$18))*LN($D$8/$D$7)+1/($D$9*$D$8)+1/($D$19*$D$7))</f>
        <v>-1.0455147397383219E-15</v>
      </c>
      <c r="F3078">
        <f>-SUM($E$27:E3078)</f>
        <v>25.959872308926091</v>
      </c>
    </row>
    <row r="3079" spans="1:6" x14ac:dyDescent="0.25">
      <c r="A3079">
        <v>3053</v>
      </c>
      <c r="E3079">
        <f>(PI()*($E$22-(SUM($E$27:E3078)/($O$6*$D$17*$O$16))-$E$24)*$D$6)/((1/(2*$D$18))*LN($D$8/$D$7)+1/($D$9*$D$8)+1/($D$19*$D$7))</f>
        <v>-1.0455147397383219E-15</v>
      </c>
      <c r="F3079">
        <f>-SUM($E$27:E3079)</f>
        <v>25.959872308926091</v>
      </c>
    </row>
    <row r="3080" spans="1:6" x14ac:dyDescent="0.25">
      <c r="A3080">
        <v>3054</v>
      </c>
      <c r="E3080">
        <f>(PI()*($E$22-(SUM($E$27:E3079)/($O$6*$D$17*$O$16))-$E$24)*$D$6)/((1/(2*$D$18))*LN($D$8/$D$7)+1/($D$9*$D$8)+1/($D$19*$D$7))</f>
        <v>-1.0455147397383219E-15</v>
      </c>
      <c r="F3080">
        <f>-SUM($E$27:E3080)</f>
        <v>25.959872308926091</v>
      </c>
    </row>
    <row r="3081" spans="1:6" x14ac:dyDescent="0.25">
      <c r="A3081">
        <v>3055</v>
      </c>
      <c r="E3081">
        <f>(PI()*($E$22-(SUM($E$27:E3080)/($O$6*$D$17*$O$16))-$E$24)*$D$6)/((1/(2*$D$18))*LN($D$8/$D$7)+1/($D$9*$D$8)+1/($D$19*$D$7))</f>
        <v>-1.0455147397383219E-15</v>
      </c>
      <c r="F3081">
        <f>-SUM($E$27:E3081)</f>
        <v>25.959872308926091</v>
      </c>
    </row>
    <row r="3082" spans="1:6" x14ac:dyDescent="0.25">
      <c r="A3082">
        <v>3056</v>
      </c>
      <c r="E3082">
        <f>(PI()*($E$22-(SUM($E$27:E3081)/($O$6*$D$17*$O$16))-$E$24)*$D$6)/((1/(2*$D$18))*LN($D$8/$D$7)+1/($D$9*$D$8)+1/($D$19*$D$7))</f>
        <v>-1.0455147397383219E-15</v>
      </c>
      <c r="F3082">
        <f>-SUM($E$27:E3082)</f>
        <v>25.959872308926091</v>
      </c>
    </row>
    <row r="3083" spans="1:6" x14ac:dyDescent="0.25">
      <c r="A3083">
        <v>3057</v>
      </c>
      <c r="E3083">
        <f>(PI()*($E$22-(SUM($E$27:E3082)/($O$6*$D$17*$O$16))-$E$24)*$D$6)/((1/(2*$D$18))*LN($D$8/$D$7)+1/($D$9*$D$8)+1/($D$19*$D$7))</f>
        <v>-1.0455147397383219E-15</v>
      </c>
      <c r="F3083">
        <f>-SUM($E$27:E3083)</f>
        <v>25.959872308926091</v>
      </c>
    </row>
    <row r="3084" spans="1:6" x14ac:dyDescent="0.25">
      <c r="A3084">
        <v>3058</v>
      </c>
      <c r="E3084">
        <f>(PI()*($E$22-(SUM($E$27:E3083)/($O$6*$D$17*$O$16))-$E$24)*$D$6)/((1/(2*$D$18))*LN($D$8/$D$7)+1/($D$9*$D$8)+1/($D$19*$D$7))</f>
        <v>-1.0455147397383219E-15</v>
      </c>
      <c r="F3084">
        <f>-SUM($E$27:E3084)</f>
        <v>25.959872308926091</v>
      </c>
    </row>
    <row r="3085" spans="1:6" x14ac:dyDescent="0.25">
      <c r="A3085">
        <v>3059</v>
      </c>
      <c r="E3085">
        <f>(PI()*($E$22-(SUM($E$27:E3084)/($O$6*$D$17*$O$16))-$E$24)*$D$6)/((1/(2*$D$18))*LN($D$8/$D$7)+1/($D$9*$D$8)+1/($D$19*$D$7))</f>
        <v>-1.0455147397383219E-15</v>
      </c>
      <c r="F3085">
        <f>-SUM($E$27:E3085)</f>
        <v>25.959872308926091</v>
      </c>
    </row>
    <row r="3086" spans="1:6" x14ac:dyDescent="0.25">
      <c r="A3086">
        <v>3060</v>
      </c>
      <c r="E3086">
        <f>(PI()*($E$22-(SUM($E$27:E3085)/($O$6*$D$17*$O$16))-$E$24)*$D$6)/((1/(2*$D$18))*LN($D$8/$D$7)+1/($D$9*$D$8)+1/($D$19*$D$7))</f>
        <v>-1.0455147397383219E-15</v>
      </c>
      <c r="F3086">
        <f>-SUM($E$27:E3086)</f>
        <v>25.959872308926091</v>
      </c>
    </row>
    <row r="3087" spans="1:6" x14ac:dyDescent="0.25">
      <c r="A3087">
        <v>3061</v>
      </c>
      <c r="E3087">
        <f>(PI()*($E$22-(SUM($E$27:E3086)/($O$6*$D$17*$O$16))-$E$24)*$D$6)/((1/(2*$D$18))*LN($D$8/$D$7)+1/($D$9*$D$8)+1/($D$19*$D$7))</f>
        <v>-1.0455147397383219E-15</v>
      </c>
      <c r="F3087">
        <f>-SUM($E$27:E3087)</f>
        <v>25.959872308926091</v>
      </c>
    </row>
    <row r="3088" spans="1:6" x14ac:dyDescent="0.25">
      <c r="A3088">
        <v>3062</v>
      </c>
      <c r="E3088">
        <f>(PI()*($E$22-(SUM($E$27:E3087)/($O$6*$D$17*$O$16))-$E$24)*$D$6)/((1/(2*$D$18))*LN($D$8/$D$7)+1/($D$9*$D$8)+1/($D$19*$D$7))</f>
        <v>-1.0455147397383219E-15</v>
      </c>
      <c r="F3088">
        <f>-SUM($E$27:E3088)</f>
        <v>25.959872308926091</v>
      </c>
    </row>
    <row r="3089" spans="1:6" x14ac:dyDescent="0.25">
      <c r="A3089">
        <v>3063</v>
      </c>
      <c r="E3089">
        <f>(PI()*($E$22-(SUM($E$27:E3088)/($O$6*$D$17*$O$16))-$E$24)*$D$6)/((1/(2*$D$18))*LN($D$8/$D$7)+1/($D$9*$D$8)+1/($D$19*$D$7))</f>
        <v>-1.0455147397383219E-15</v>
      </c>
      <c r="F3089">
        <f>-SUM($E$27:E3089)</f>
        <v>25.959872308926091</v>
      </c>
    </row>
    <row r="3090" spans="1:6" x14ac:dyDescent="0.25">
      <c r="A3090">
        <v>3064</v>
      </c>
      <c r="E3090">
        <f>(PI()*($E$22-(SUM($E$27:E3089)/($O$6*$D$17*$O$16))-$E$24)*$D$6)/((1/(2*$D$18))*LN($D$8/$D$7)+1/($D$9*$D$8)+1/($D$19*$D$7))</f>
        <v>-1.0455147397383219E-15</v>
      </c>
      <c r="F3090">
        <f>-SUM($E$27:E3090)</f>
        <v>25.959872308926091</v>
      </c>
    </row>
    <row r="3091" spans="1:6" x14ac:dyDescent="0.25">
      <c r="A3091">
        <v>3065</v>
      </c>
      <c r="E3091">
        <f>(PI()*($E$22-(SUM($E$27:E3090)/($O$6*$D$17*$O$16))-$E$24)*$D$6)/((1/(2*$D$18))*LN($D$8/$D$7)+1/($D$9*$D$8)+1/($D$19*$D$7))</f>
        <v>-1.0455147397383219E-15</v>
      </c>
      <c r="F3091">
        <f>-SUM($E$27:E3091)</f>
        <v>25.959872308926091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F3" sqref="F3"/>
    </sheetView>
  </sheetViews>
  <sheetFormatPr defaultRowHeight="15" x14ac:dyDescent="0.25"/>
  <cols>
    <col min="2" max="2" width="35.140625" customWidth="1"/>
    <col min="3" max="3" width="11.85546875" customWidth="1"/>
    <col min="4" max="4" width="16.42578125" customWidth="1"/>
  </cols>
  <sheetData>
    <row r="2" spans="2:4" ht="31.5" x14ac:dyDescent="0.5">
      <c r="B2" s="7" t="s">
        <v>130</v>
      </c>
    </row>
    <row r="5" spans="2:4" x14ac:dyDescent="0.25">
      <c r="B5" t="s">
        <v>131</v>
      </c>
      <c r="C5">
        <f>Strækninger!H52</f>
        <v>52140</v>
      </c>
      <c r="D5" t="s">
        <v>126</v>
      </c>
    </row>
    <row r="7" spans="2:4" x14ac:dyDescent="0.25">
      <c r="B7" t="s">
        <v>132</v>
      </c>
    </row>
    <row r="8" spans="2:4" x14ac:dyDescent="0.25">
      <c r="B8" t="s">
        <v>133</v>
      </c>
    </row>
    <row r="10" spans="2:4" x14ac:dyDescent="0.25">
      <c r="B10" t="s">
        <v>134</v>
      </c>
      <c r="C10">
        <v>63</v>
      </c>
      <c r="D10" t="s">
        <v>58</v>
      </c>
    </row>
    <row r="13" spans="2:4" x14ac:dyDescent="0.25">
      <c r="B13" t="s">
        <v>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7" sqref="R17"/>
    </sheetView>
  </sheetViews>
  <sheetFormatPr defaultRowHeight="15" x14ac:dyDescent="0.25"/>
  <sheetData/>
  <pageMargins left="0.7" right="0.7" top="0.75" bottom="0.75" header="0.3" footer="0.3"/>
  <pageSetup paperSize="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Fjordvarme</vt:lpstr>
      <vt:lpstr>Strækninger</vt:lpstr>
      <vt:lpstr>Pr. slange</vt:lpstr>
      <vt:lpstr>Pumpe</vt:lpstr>
      <vt:lpstr>Ark1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2009-05-26T09:36:12Z</cp:lastPrinted>
  <dcterms:created xsi:type="dcterms:W3CDTF">2009-05-07T06:56:57Z</dcterms:created>
  <dcterms:modified xsi:type="dcterms:W3CDTF">2011-04-07T10:22:13Z</dcterms:modified>
</cp:coreProperties>
</file>